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ster Dim Data\TOYO\2026\Website Upload\"/>
    </mc:Choice>
  </mc:AlternateContent>
  <xr:revisionPtr revIDLastSave="0" documentId="13_ncr:1_{91A5A89D-5EFC-4C1F-9442-A6E0A0DB2C53}" xr6:coauthVersionLast="47" xr6:coauthVersionMax="47" xr10:uidLastSave="{00000000-0000-0000-0000-000000000000}"/>
  <bookViews>
    <workbookView xWindow="34440" yWindow="-120" windowWidth="29040" windowHeight="15720" tabRatio="617" xr2:uid="{00000000-000D-0000-FFFF-FFFF00000000}"/>
  </bookViews>
  <sheets>
    <sheet name="Sheet1" sheetId="29" r:id="rId1"/>
    <sheet name="Proxes RR" sheetId="74" r:id="rId2"/>
  </sheets>
  <externalReferences>
    <externalReference r:id="rId3"/>
  </externalReferences>
  <definedNames>
    <definedName name="_xlnm._FilterDatabase" localSheetId="1" hidden="1">'Proxes RR'!$A$1:$AR$4</definedName>
    <definedName name="A">#REF!</definedName>
    <definedName name="B">#REF!</definedName>
    <definedName name="_xlnm.Print_Area" localSheetId="0">Sheet1!$I$1:$AR$19</definedName>
    <definedName name="_xlnm.Print_Titles" localSheetId="0">Sheet1!$1:$4</definedName>
    <definedName name="SKU">'[1]EXTENSA AS'!$B$1:$F$58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074" i="29" l="1"/>
  <c r="O1048" i="29"/>
  <c r="O1049" i="29"/>
  <c r="O1050" i="29"/>
  <c r="O1051" i="29"/>
  <c r="O1052" i="29"/>
  <c r="O1053" i="29"/>
  <c r="O1054" i="29"/>
  <c r="O1055" i="29"/>
  <c r="O1056" i="29"/>
  <c r="O1057" i="29"/>
  <c r="O1058" i="29"/>
  <c r="O1059" i="29"/>
  <c r="O1060" i="29"/>
  <c r="O1061" i="29"/>
  <c r="O1062" i="29"/>
  <c r="O1063" i="29"/>
  <c r="O1064" i="29"/>
  <c r="O1065" i="29"/>
  <c r="O1066" i="29"/>
  <c r="O1067" i="29"/>
  <c r="O1068" i="29"/>
  <c r="O1069" i="29"/>
  <c r="O1070" i="29"/>
  <c r="O1071" i="29"/>
  <c r="O1072" i="29"/>
  <c r="O1073" i="29"/>
  <c r="O1038" i="29"/>
  <c r="O1039" i="29"/>
  <c r="O1040" i="29"/>
  <c r="O1041" i="29"/>
  <c r="O1042" i="29"/>
  <c r="O1043" i="29"/>
  <c r="O1044" i="29"/>
  <c r="O1045" i="29"/>
  <c r="O1046" i="29"/>
  <c r="O1047" i="29"/>
  <c r="O983" i="29"/>
  <c r="O984" i="29"/>
  <c r="O985" i="29"/>
  <c r="O986" i="29"/>
  <c r="O987" i="29"/>
  <c r="O988" i="29"/>
  <c r="O989" i="29"/>
  <c r="O990" i="29"/>
  <c r="O991" i="29"/>
  <c r="O992" i="29"/>
  <c r="O993" i="29"/>
  <c r="O994" i="29"/>
  <c r="O995" i="29"/>
  <c r="O996" i="29"/>
  <c r="O997" i="29"/>
  <c r="O998" i="29"/>
  <c r="O999" i="29"/>
  <c r="O1000" i="29"/>
  <c r="O1001" i="29"/>
  <c r="O1002" i="29"/>
  <c r="O1003" i="29"/>
  <c r="O1004" i="29"/>
  <c r="O1005" i="29"/>
  <c r="O1006" i="29"/>
  <c r="O1007" i="29"/>
  <c r="O1008" i="29"/>
  <c r="O1009" i="29"/>
  <c r="O1010" i="29"/>
  <c r="O1011" i="29"/>
  <c r="O1012" i="29"/>
  <c r="O1013" i="29"/>
  <c r="O1014" i="29"/>
  <c r="O1015" i="29"/>
  <c r="O1016" i="29"/>
  <c r="O1017" i="29"/>
  <c r="O1018" i="29"/>
  <c r="O1019" i="29"/>
  <c r="O1020" i="29"/>
  <c r="O1021" i="29"/>
  <c r="O1022" i="29"/>
  <c r="O1023" i="29"/>
  <c r="O1024" i="29"/>
  <c r="O1025" i="29"/>
  <c r="O1026" i="29"/>
  <c r="O1027" i="29"/>
  <c r="O1028" i="29"/>
  <c r="O1029" i="29"/>
  <c r="O1030" i="29"/>
  <c r="O1031" i="29"/>
  <c r="O1032" i="29"/>
  <c r="O1033" i="29"/>
  <c r="O1034" i="29"/>
  <c r="O1035" i="29"/>
  <c r="O1036" i="29"/>
  <c r="O1037" i="29"/>
  <c r="O974" i="29"/>
  <c r="O975" i="29"/>
  <c r="O976" i="29"/>
  <c r="O977" i="29"/>
  <c r="O978" i="29"/>
  <c r="O979" i="29"/>
  <c r="O980" i="29"/>
  <c r="O981" i="29"/>
  <c r="O982" i="29"/>
  <c r="O958" i="29"/>
  <c r="O959" i="29"/>
  <c r="O960" i="29"/>
  <c r="O961" i="29"/>
  <c r="O962" i="29"/>
  <c r="O963" i="29"/>
  <c r="O964" i="29"/>
  <c r="O965" i="29"/>
  <c r="O966" i="29"/>
  <c r="O967" i="29"/>
  <c r="O968" i="29"/>
  <c r="O969" i="29"/>
  <c r="O970" i="29"/>
  <c r="O971" i="29"/>
  <c r="O972" i="29"/>
  <c r="O973" i="29"/>
  <c r="O874" i="29" l="1"/>
  <c r="O875" i="29"/>
  <c r="O876" i="29"/>
  <c r="O877" i="29"/>
  <c r="O878" i="29"/>
  <c r="O879" i="29"/>
  <c r="O880" i="29"/>
  <c r="O881" i="29"/>
  <c r="O882" i="29"/>
  <c r="O883" i="29"/>
  <c r="O884" i="29"/>
  <c r="O885" i="29"/>
  <c r="O886" i="29"/>
  <c r="O887" i="29"/>
  <c r="O888" i="29"/>
  <c r="O889" i="29"/>
  <c r="O890" i="29"/>
  <c r="O891" i="29"/>
  <c r="O892" i="29"/>
  <c r="O893" i="29"/>
  <c r="O894" i="29"/>
  <c r="O895" i="29"/>
  <c r="O896" i="29"/>
  <c r="O897" i="29"/>
  <c r="O898" i="29"/>
  <c r="O899" i="29"/>
  <c r="O900" i="29"/>
  <c r="O901" i="29"/>
  <c r="O902" i="29"/>
  <c r="O903" i="29"/>
  <c r="O904" i="29"/>
  <c r="O905" i="29"/>
  <c r="O906" i="29"/>
  <c r="O907" i="29"/>
  <c r="O908" i="29"/>
  <c r="O909" i="29"/>
  <c r="O910" i="29"/>
  <c r="O911" i="29"/>
  <c r="O912" i="29"/>
  <c r="O913" i="29"/>
  <c r="O914" i="29"/>
  <c r="O915" i="29"/>
  <c r="O916" i="29"/>
  <c r="O917" i="29"/>
  <c r="O918" i="29"/>
  <c r="O919" i="29"/>
  <c r="O920" i="29"/>
  <c r="O921" i="29"/>
  <c r="O922" i="29"/>
  <c r="O923" i="29"/>
  <c r="O924" i="29"/>
  <c r="O925" i="29"/>
  <c r="O926" i="29"/>
  <c r="O927" i="29"/>
  <c r="O928" i="29"/>
  <c r="O929" i="29"/>
  <c r="O930" i="29"/>
  <c r="O931" i="29"/>
  <c r="O932" i="29"/>
  <c r="O933" i="29"/>
  <c r="O934" i="29"/>
  <c r="O935" i="29"/>
  <c r="O936" i="29"/>
  <c r="O937" i="29"/>
  <c r="O938" i="29"/>
  <c r="O939" i="29"/>
  <c r="O940" i="29"/>
  <c r="O941" i="29"/>
  <c r="O942" i="29"/>
  <c r="O943" i="29"/>
  <c r="O944" i="29"/>
  <c r="O945" i="29"/>
  <c r="O946" i="29"/>
  <c r="O947" i="29"/>
  <c r="O948" i="29"/>
  <c r="O949" i="29"/>
  <c r="O950" i="29"/>
  <c r="O951" i="29"/>
  <c r="O952" i="29"/>
  <c r="O953" i="29"/>
  <c r="O954" i="29"/>
  <c r="O955" i="29"/>
  <c r="O956" i="29"/>
  <c r="O957" i="29"/>
  <c r="O850" i="29"/>
  <c r="O851" i="29"/>
  <c r="O852" i="29"/>
  <c r="O853" i="29"/>
  <c r="O854" i="29"/>
  <c r="O855" i="29"/>
  <c r="O856" i="29"/>
  <c r="O857" i="29"/>
  <c r="O858" i="29"/>
  <c r="O859" i="29"/>
  <c r="O860" i="29"/>
  <c r="O861" i="29"/>
  <c r="O862" i="29"/>
  <c r="O863" i="29"/>
  <c r="O864" i="29"/>
  <c r="O865" i="29"/>
  <c r="O866" i="29"/>
  <c r="O867" i="29"/>
  <c r="O868" i="29"/>
  <c r="O869" i="29"/>
  <c r="O870" i="29"/>
  <c r="O871" i="29"/>
  <c r="O872" i="29"/>
  <c r="O873" i="29"/>
  <c r="O791" i="29"/>
  <c r="O792" i="29"/>
  <c r="O793" i="29"/>
  <c r="O794" i="29"/>
  <c r="O795" i="29"/>
  <c r="O796" i="29"/>
  <c r="O797" i="29"/>
  <c r="O798" i="29"/>
  <c r="O799" i="29"/>
  <c r="O800" i="29"/>
  <c r="O801" i="29"/>
  <c r="O802" i="29"/>
  <c r="O803" i="29"/>
  <c r="O804" i="29"/>
  <c r="O805" i="29"/>
  <c r="O806" i="29"/>
  <c r="O807" i="29"/>
  <c r="O808" i="29"/>
  <c r="O809" i="29"/>
  <c r="O810" i="29"/>
  <c r="O811" i="29"/>
  <c r="O812" i="29"/>
  <c r="O813" i="29"/>
  <c r="O814" i="29"/>
  <c r="O815" i="29"/>
  <c r="O816" i="29"/>
  <c r="O817" i="29"/>
  <c r="O818" i="29"/>
  <c r="O819" i="29"/>
  <c r="O820" i="29"/>
  <c r="O821" i="29"/>
  <c r="O822" i="29"/>
  <c r="O823" i="29"/>
  <c r="O824" i="29"/>
  <c r="O825" i="29"/>
  <c r="O826" i="29"/>
  <c r="O827" i="29"/>
  <c r="O828" i="29"/>
  <c r="O829" i="29"/>
  <c r="O830" i="29"/>
  <c r="O831" i="29"/>
  <c r="O832" i="29"/>
  <c r="O833" i="29"/>
  <c r="O834" i="29"/>
  <c r="O835" i="29"/>
  <c r="O836" i="29"/>
  <c r="O837" i="29"/>
  <c r="O838" i="29"/>
  <c r="O839" i="29"/>
  <c r="O840" i="29"/>
  <c r="O841" i="29"/>
  <c r="O842" i="29"/>
  <c r="O843" i="29"/>
  <c r="O844" i="29"/>
  <c r="O845" i="29"/>
  <c r="O846" i="29"/>
  <c r="O847" i="29"/>
  <c r="O848" i="29"/>
  <c r="O849" i="29"/>
  <c r="O778" i="29"/>
  <c r="O779" i="29"/>
  <c r="O780" i="29"/>
  <c r="O781" i="29"/>
  <c r="O782" i="29"/>
  <c r="O783" i="29"/>
  <c r="O784" i="29"/>
  <c r="O785" i="29"/>
  <c r="O786" i="29"/>
  <c r="O787" i="29"/>
  <c r="O788" i="29"/>
  <c r="O789" i="29"/>
  <c r="O790" i="29"/>
  <c r="O625" i="29"/>
  <c r="O626" i="29"/>
  <c r="O627" i="29"/>
  <c r="O628" i="29"/>
  <c r="O629" i="29"/>
  <c r="O630" i="29"/>
  <c r="O631" i="29"/>
  <c r="O632" i="29"/>
  <c r="O633" i="29"/>
  <c r="O634" i="29"/>
  <c r="O635" i="29"/>
  <c r="O636" i="29"/>
  <c r="O637" i="29"/>
  <c r="O638" i="29"/>
  <c r="O639" i="29"/>
  <c r="O640" i="29"/>
  <c r="O641" i="29"/>
  <c r="O642" i="29"/>
  <c r="O643" i="29"/>
  <c r="O644" i="29"/>
  <c r="O645" i="29"/>
  <c r="O646" i="29"/>
  <c r="O647" i="29"/>
  <c r="O648" i="29"/>
  <c r="O649" i="29"/>
  <c r="O650" i="29"/>
  <c r="O651" i="29"/>
  <c r="O652" i="29"/>
  <c r="O653" i="29"/>
  <c r="O654" i="29"/>
  <c r="O655" i="29"/>
  <c r="O656" i="29"/>
  <c r="O657" i="29"/>
  <c r="O658" i="29"/>
  <c r="O659" i="29"/>
  <c r="O660" i="29"/>
  <c r="O661" i="29"/>
  <c r="O662" i="29"/>
  <c r="O663" i="29"/>
  <c r="O664" i="29"/>
  <c r="O665" i="29"/>
  <c r="O666" i="29"/>
  <c r="O667" i="29"/>
  <c r="O668" i="29"/>
  <c r="O669" i="29"/>
  <c r="O670" i="29"/>
  <c r="O671" i="29"/>
  <c r="O672" i="29"/>
  <c r="O673" i="29"/>
  <c r="O674" i="29"/>
  <c r="O675" i="29"/>
  <c r="O676" i="29"/>
  <c r="O677" i="29"/>
  <c r="O678" i="29"/>
  <c r="O679" i="29"/>
  <c r="O680" i="29"/>
  <c r="O681" i="29"/>
  <c r="O682" i="29"/>
  <c r="O683" i="29"/>
  <c r="O684" i="29"/>
  <c r="O685" i="29"/>
  <c r="O686" i="29"/>
  <c r="O687" i="29"/>
  <c r="O688" i="29"/>
  <c r="O689" i="29"/>
  <c r="O690" i="29"/>
  <c r="O691" i="29"/>
  <c r="O692" i="29"/>
  <c r="O693" i="29"/>
  <c r="O694" i="29"/>
  <c r="O695" i="29"/>
  <c r="O696" i="29"/>
  <c r="O697" i="29"/>
  <c r="O698" i="29"/>
  <c r="O699" i="29"/>
  <c r="O700" i="29"/>
  <c r="O701" i="29"/>
  <c r="O702" i="29"/>
  <c r="O703" i="29"/>
  <c r="O704" i="29"/>
  <c r="O705" i="29"/>
  <c r="O706" i="29"/>
  <c r="O707" i="29"/>
  <c r="O708" i="29"/>
  <c r="O709" i="29"/>
  <c r="O710" i="29"/>
  <c r="O711" i="29"/>
  <c r="O712" i="29"/>
  <c r="O713" i="29"/>
  <c r="O714" i="29"/>
  <c r="O715" i="29"/>
  <c r="O716" i="29"/>
  <c r="O717" i="29"/>
  <c r="O718" i="29"/>
  <c r="O719" i="29"/>
  <c r="O720" i="29"/>
  <c r="O721" i="29"/>
  <c r="O722" i="29"/>
  <c r="O723" i="29"/>
  <c r="O724" i="29"/>
  <c r="O725" i="29"/>
  <c r="O726" i="29"/>
  <c r="O727" i="29"/>
  <c r="O728" i="29"/>
  <c r="O729" i="29"/>
  <c r="O730" i="29"/>
  <c r="O731" i="29"/>
  <c r="O732" i="29"/>
  <c r="O733" i="29"/>
  <c r="O734" i="29"/>
  <c r="O735" i="29"/>
  <c r="O736" i="29"/>
  <c r="O737" i="29"/>
  <c r="O738" i="29"/>
  <c r="O739" i="29"/>
  <c r="O740" i="29"/>
  <c r="O741" i="29"/>
  <c r="O742" i="29"/>
  <c r="O743" i="29"/>
  <c r="O744" i="29"/>
  <c r="O745" i="29"/>
  <c r="O746" i="29"/>
  <c r="O747" i="29"/>
  <c r="O748" i="29"/>
  <c r="O749" i="29"/>
  <c r="O750" i="29"/>
  <c r="O751" i="29"/>
  <c r="O752" i="29"/>
  <c r="O753" i="29"/>
  <c r="O754" i="29"/>
  <c r="O755" i="29"/>
  <c r="O756" i="29"/>
  <c r="O757" i="29"/>
  <c r="O758" i="29"/>
  <c r="O759" i="29"/>
  <c r="O760" i="29"/>
  <c r="O761" i="29"/>
  <c r="O762" i="29"/>
  <c r="O763" i="29"/>
  <c r="O764" i="29"/>
  <c r="O765" i="29"/>
  <c r="O766" i="29"/>
  <c r="O767" i="29"/>
  <c r="O768" i="29"/>
  <c r="O769" i="29"/>
  <c r="O770" i="29"/>
  <c r="O771" i="29"/>
  <c r="O772" i="29"/>
  <c r="O773" i="29"/>
  <c r="O774" i="29"/>
  <c r="O775" i="29"/>
  <c r="O776" i="29"/>
  <c r="O777" i="29"/>
  <c r="O612" i="29"/>
  <c r="O613" i="29"/>
  <c r="O614" i="29"/>
  <c r="O615" i="29"/>
  <c r="O616" i="29"/>
  <c r="O617" i="29"/>
  <c r="O618" i="29"/>
  <c r="O619" i="29"/>
  <c r="O620" i="29"/>
  <c r="O621" i="29"/>
  <c r="O622" i="29"/>
  <c r="O623" i="29"/>
  <c r="O624" i="29"/>
  <c r="O555" i="29"/>
  <c r="O556" i="29"/>
  <c r="O557" i="29"/>
  <c r="O558" i="29"/>
  <c r="O559" i="29"/>
  <c r="O560" i="29"/>
  <c r="O561" i="29"/>
  <c r="O562" i="29"/>
  <c r="O563" i="29"/>
  <c r="O564" i="29"/>
  <c r="O565" i="29"/>
  <c r="O566" i="29"/>
  <c r="O567" i="29"/>
  <c r="O568" i="29"/>
  <c r="O569" i="29"/>
  <c r="O570" i="29"/>
  <c r="O571" i="29"/>
  <c r="O572" i="29"/>
  <c r="O573" i="29"/>
  <c r="O574" i="29"/>
  <c r="O575" i="29"/>
  <c r="O576" i="29"/>
  <c r="O577" i="29"/>
  <c r="O578" i="29"/>
  <c r="O579" i="29"/>
  <c r="O580" i="29"/>
  <c r="O581" i="29"/>
  <c r="O582" i="29"/>
  <c r="O583" i="29"/>
  <c r="O584" i="29"/>
  <c r="O585" i="29"/>
  <c r="O586" i="29"/>
  <c r="O587" i="29"/>
  <c r="O588" i="29"/>
  <c r="O589" i="29"/>
  <c r="O590" i="29"/>
  <c r="O591" i="29"/>
  <c r="O592" i="29"/>
  <c r="O593" i="29"/>
  <c r="O594" i="29"/>
  <c r="O595" i="29"/>
  <c r="O596" i="29"/>
  <c r="O597" i="29"/>
  <c r="O598" i="29"/>
  <c r="O599" i="29"/>
  <c r="O600" i="29"/>
  <c r="O601" i="29"/>
  <c r="O602" i="29"/>
  <c r="O603" i="29"/>
  <c r="O604" i="29"/>
  <c r="O605" i="29"/>
  <c r="O606" i="29"/>
  <c r="O607" i="29"/>
  <c r="O608" i="29"/>
  <c r="O609" i="29"/>
  <c r="O610" i="29"/>
  <c r="O611" i="29"/>
  <c r="O502" i="29"/>
  <c r="O503" i="29"/>
  <c r="O504" i="29"/>
  <c r="O505" i="29"/>
  <c r="O506" i="29"/>
  <c r="O507" i="29"/>
  <c r="O508" i="29"/>
  <c r="O509" i="29"/>
  <c r="O510" i="29"/>
  <c r="O511" i="29"/>
  <c r="O512" i="29"/>
  <c r="O513" i="29"/>
  <c r="O514" i="29"/>
  <c r="O515" i="29"/>
  <c r="O516" i="29"/>
  <c r="O517" i="29"/>
  <c r="O518" i="29"/>
  <c r="O519" i="29"/>
  <c r="O520" i="29"/>
  <c r="O521" i="29"/>
  <c r="O522" i="29"/>
  <c r="O523" i="29"/>
  <c r="O524" i="29"/>
  <c r="O525" i="29"/>
  <c r="O526" i="29"/>
  <c r="O527" i="29"/>
  <c r="O528" i="29"/>
  <c r="O529" i="29"/>
  <c r="O530" i="29"/>
  <c r="O531" i="29"/>
  <c r="O532" i="29"/>
  <c r="O533" i="29"/>
  <c r="O534" i="29"/>
  <c r="O535" i="29"/>
  <c r="O536" i="29"/>
  <c r="O537" i="29"/>
  <c r="O538" i="29"/>
  <c r="O539" i="29"/>
  <c r="O540" i="29"/>
  <c r="O541" i="29"/>
  <c r="O542" i="29"/>
  <c r="O543" i="29"/>
  <c r="O544" i="29"/>
  <c r="O545" i="29"/>
  <c r="O546" i="29"/>
  <c r="O547" i="29"/>
  <c r="O548" i="29"/>
  <c r="O549" i="29"/>
  <c r="O550" i="29"/>
  <c r="O551" i="29"/>
  <c r="O552" i="29"/>
  <c r="O553" i="29"/>
  <c r="O554" i="29"/>
  <c r="O468" i="29" l="1"/>
  <c r="O469" i="29"/>
  <c r="O470" i="29"/>
  <c r="O471" i="29"/>
  <c r="O472" i="29"/>
  <c r="O473" i="29"/>
  <c r="O474" i="29"/>
  <c r="O475" i="29"/>
  <c r="O476" i="29"/>
  <c r="O477" i="29"/>
  <c r="O478" i="29"/>
  <c r="O479" i="29"/>
  <c r="O480" i="29"/>
  <c r="O481" i="29"/>
  <c r="O482" i="29"/>
  <c r="O483" i="29"/>
  <c r="O484" i="29"/>
  <c r="O485" i="29"/>
  <c r="O486" i="29"/>
  <c r="O487" i="29"/>
  <c r="O488" i="29"/>
  <c r="O489" i="29"/>
  <c r="O490" i="29"/>
  <c r="O491" i="29"/>
  <c r="O492" i="29"/>
  <c r="O493" i="29"/>
  <c r="O494" i="29"/>
  <c r="O495" i="29"/>
  <c r="O496" i="29"/>
  <c r="O497" i="29"/>
  <c r="O498" i="29"/>
  <c r="O499" i="29"/>
  <c r="O500" i="29"/>
  <c r="O501" i="29"/>
  <c r="O361" i="29" l="1"/>
  <c r="O362" i="29"/>
  <c r="O363" i="29"/>
  <c r="O364" i="29"/>
  <c r="O365" i="29"/>
  <c r="O366" i="29"/>
  <c r="O367" i="29"/>
  <c r="O368" i="29"/>
  <c r="O369" i="29"/>
  <c r="O370" i="29"/>
  <c r="O371" i="29"/>
  <c r="O372" i="29"/>
  <c r="O373" i="29"/>
  <c r="O374" i="29"/>
  <c r="O375" i="29"/>
  <c r="O376" i="29"/>
  <c r="O377" i="29"/>
  <c r="O378" i="29"/>
  <c r="O379" i="29"/>
  <c r="O380" i="29"/>
  <c r="O381" i="29"/>
  <c r="O382" i="29"/>
  <c r="O383" i="29"/>
  <c r="O384" i="29"/>
  <c r="O385" i="29"/>
  <c r="O386" i="29"/>
  <c r="O387" i="29"/>
  <c r="O388" i="29"/>
  <c r="O389" i="29"/>
  <c r="O390" i="29"/>
  <c r="O391" i="29"/>
  <c r="O392" i="29"/>
  <c r="O393" i="29"/>
  <c r="O394" i="29"/>
  <c r="O395" i="29"/>
  <c r="O396" i="29"/>
  <c r="O397" i="29"/>
  <c r="O398" i="29"/>
  <c r="O399" i="29"/>
  <c r="O400" i="29"/>
  <c r="O401" i="29"/>
  <c r="O402" i="29"/>
  <c r="O403" i="29"/>
  <c r="O404" i="29"/>
  <c r="O405" i="29"/>
  <c r="O406" i="29"/>
  <c r="O407" i="29"/>
  <c r="O408" i="29"/>
  <c r="O409" i="29"/>
  <c r="O410" i="29"/>
  <c r="O411" i="29"/>
  <c r="O412" i="29"/>
  <c r="O413" i="29"/>
  <c r="O414" i="29"/>
  <c r="O415" i="29"/>
  <c r="O416" i="29"/>
  <c r="O417" i="29"/>
  <c r="O418" i="29"/>
  <c r="O419" i="29"/>
  <c r="O420" i="29"/>
  <c r="O421" i="29"/>
  <c r="O422" i="29"/>
  <c r="O423" i="29"/>
  <c r="O424" i="29"/>
  <c r="O425" i="29"/>
  <c r="O426" i="29"/>
  <c r="O427" i="29"/>
  <c r="O428" i="29"/>
  <c r="O429" i="29"/>
  <c r="O430" i="29"/>
  <c r="O431" i="29"/>
  <c r="O432" i="29"/>
  <c r="O433" i="29"/>
  <c r="O434" i="29"/>
  <c r="O435" i="29"/>
  <c r="O436" i="29"/>
  <c r="O311" i="29"/>
  <c r="O312" i="29"/>
  <c r="O313" i="29"/>
  <c r="O314" i="29"/>
  <c r="O315" i="29"/>
  <c r="O316" i="29"/>
  <c r="O317" i="29"/>
  <c r="O318" i="29"/>
  <c r="O319" i="29"/>
  <c r="O320" i="29"/>
  <c r="O321" i="29"/>
  <c r="O322" i="29"/>
  <c r="O323" i="29"/>
  <c r="O324" i="29"/>
  <c r="O325" i="29"/>
  <c r="O326" i="29"/>
  <c r="O327" i="29"/>
  <c r="O328" i="29"/>
  <c r="O329" i="29"/>
  <c r="O330" i="29"/>
  <c r="O331" i="29"/>
  <c r="O332" i="29"/>
  <c r="O333" i="29"/>
  <c r="O334" i="29"/>
  <c r="O335" i="29"/>
  <c r="O336" i="29"/>
  <c r="O337" i="29"/>
  <c r="O338" i="29"/>
  <c r="O339" i="29"/>
  <c r="O340" i="29"/>
  <c r="O341" i="29"/>
  <c r="O342" i="29"/>
  <c r="O343" i="29"/>
  <c r="O344" i="29"/>
  <c r="O345" i="29"/>
  <c r="O346" i="29"/>
  <c r="O347" i="29"/>
  <c r="O348" i="29"/>
  <c r="O349" i="29"/>
  <c r="O350" i="29"/>
  <c r="O351" i="29"/>
  <c r="O352" i="29"/>
  <c r="O353" i="29"/>
  <c r="O354" i="29"/>
  <c r="O355" i="29"/>
  <c r="O356" i="29"/>
  <c r="O357" i="29"/>
  <c r="O358" i="29"/>
  <c r="O359" i="29"/>
  <c r="O360" i="29"/>
  <c r="O237" i="29" l="1"/>
  <c r="O238" i="29"/>
  <c r="O239" i="29"/>
  <c r="O240" i="29"/>
  <c r="O241" i="29"/>
  <c r="O242" i="29"/>
  <c r="O243" i="29"/>
  <c r="O244" i="29"/>
  <c r="O245" i="29"/>
  <c r="O246" i="29"/>
  <c r="O247" i="29"/>
  <c r="O248" i="29"/>
  <c r="O249" i="29"/>
  <c r="O250" i="29"/>
  <c r="O251" i="29"/>
  <c r="O252" i="29"/>
  <c r="O253" i="29"/>
  <c r="O254" i="29"/>
  <c r="O255" i="29"/>
  <c r="O256" i="29"/>
  <c r="O257" i="29"/>
  <c r="O258" i="29"/>
  <c r="O259" i="29"/>
  <c r="O260" i="29"/>
  <c r="O261" i="29"/>
  <c r="O262" i="29"/>
  <c r="O263" i="29"/>
  <c r="O264" i="29"/>
  <c r="O265" i="29"/>
  <c r="O266" i="29"/>
  <c r="O267" i="29"/>
  <c r="O268" i="29"/>
  <c r="O269" i="29"/>
  <c r="O270" i="29"/>
  <c r="O271" i="29"/>
  <c r="O272" i="29"/>
  <c r="O273" i="29"/>
  <c r="O274" i="29"/>
  <c r="O275" i="29"/>
  <c r="O276" i="29"/>
  <c r="O277" i="29"/>
  <c r="O278" i="29"/>
  <c r="O279" i="29"/>
  <c r="O280" i="29"/>
  <c r="O281" i="29"/>
  <c r="O282" i="29"/>
  <c r="O283" i="29"/>
  <c r="O284" i="29"/>
  <c r="O285" i="29"/>
  <c r="O286" i="29"/>
  <c r="O287" i="29"/>
  <c r="O288" i="29"/>
  <c r="O289" i="29"/>
  <c r="O290" i="29"/>
  <c r="O291" i="29"/>
  <c r="O292" i="29"/>
  <c r="O293" i="29"/>
  <c r="O294" i="29"/>
  <c r="O295" i="29"/>
  <c r="O296" i="29"/>
  <c r="O297" i="29"/>
  <c r="O298" i="29"/>
  <c r="O299" i="29"/>
  <c r="O300" i="29"/>
  <c r="O301" i="29"/>
  <c r="O302" i="29"/>
  <c r="O303" i="29"/>
  <c r="O304" i="29"/>
  <c r="O305" i="29"/>
  <c r="O306" i="29"/>
  <c r="O307" i="29"/>
  <c r="O308" i="29"/>
  <c r="O309" i="29"/>
  <c r="O310" i="29"/>
  <c r="O177" i="29"/>
  <c r="O178" i="29"/>
  <c r="O179" i="29"/>
  <c r="O180" i="29"/>
  <c r="O181" i="29"/>
  <c r="O182" i="29"/>
  <c r="O183" i="29"/>
  <c r="O184" i="29"/>
  <c r="O185" i="29"/>
  <c r="O186" i="29"/>
  <c r="O187" i="29"/>
  <c r="O188" i="29"/>
  <c r="O189" i="29"/>
  <c r="O190" i="29"/>
  <c r="O191" i="29"/>
  <c r="O192" i="29"/>
  <c r="O193" i="29"/>
  <c r="O194" i="29"/>
  <c r="O195" i="29"/>
  <c r="O196" i="29"/>
  <c r="O197" i="29"/>
  <c r="O198" i="29"/>
  <c r="O199" i="29"/>
  <c r="O200" i="29"/>
  <c r="O201" i="29"/>
  <c r="O202" i="29"/>
  <c r="O203" i="29"/>
  <c r="O204" i="29"/>
  <c r="O205" i="29"/>
  <c r="O206" i="29"/>
  <c r="O207" i="29"/>
  <c r="O208" i="29"/>
  <c r="O209" i="29"/>
  <c r="O210" i="29"/>
  <c r="O211" i="29"/>
  <c r="O212" i="29"/>
  <c r="O213" i="29"/>
  <c r="O214" i="29"/>
  <c r="O215" i="29"/>
  <c r="O216" i="29"/>
  <c r="O217" i="29"/>
  <c r="O218" i="29"/>
  <c r="O219" i="29"/>
  <c r="O220" i="29"/>
  <c r="O221" i="29"/>
  <c r="O222" i="29"/>
  <c r="O223" i="29"/>
  <c r="O224" i="29"/>
  <c r="O225" i="29"/>
  <c r="O226" i="29"/>
  <c r="O227" i="29"/>
  <c r="O228" i="29"/>
  <c r="O229" i="29"/>
  <c r="O230" i="29"/>
  <c r="O231" i="29"/>
  <c r="O232" i="29"/>
  <c r="O233" i="29"/>
  <c r="O234" i="29"/>
  <c r="O235" i="29"/>
  <c r="O236" i="29"/>
  <c r="O100" i="29"/>
  <c r="O101" i="29"/>
  <c r="O102" i="29"/>
  <c r="O103" i="29"/>
  <c r="O104" i="29"/>
  <c r="O105" i="29"/>
  <c r="O106" i="29"/>
  <c r="O107" i="29"/>
  <c r="O108" i="29"/>
  <c r="O109" i="29"/>
  <c r="O110" i="29"/>
  <c r="O111" i="29"/>
  <c r="O112" i="29"/>
  <c r="O113" i="29"/>
  <c r="O114" i="29"/>
  <c r="O115" i="29"/>
  <c r="O116" i="29"/>
  <c r="O117" i="29"/>
  <c r="O118" i="29"/>
  <c r="O119" i="29"/>
  <c r="O120" i="29"/>
  <c r="O121" i="29"/>
  <c r="O122" i="29"/>
  <c r="O123" i="29"/>
  <c r="O124" i="29"/>
  <c r="O125" i="29"/>
  <c r="O126" i="29"/>
  <c r="O127" i="29"/>
  <c r="O128" i="29"/>
  <c r="O129" i="29"/>
  <c r="O130" i="29"/>
  <c r="O131" i="29"/>
  <c r="O132" i="29"/>
  <c r="O133" i="29"/>
  <c r="O134" i="29"/>
  <c r="O135" i="29"/>
  <c r="O136" i="29"/>
  <c r="O137" i="29"/>
  <c r="O138" i="29"/>
  <c r="O139" i="29"/>
  <c r="O140" i="29"/>
  <c r="O141" i="29"/>
  <c r="O142" i="29"/>
  <c r="O143" i="29"/>
  <c r="O144" i="29"/>
  <c r="O145" i="29"/>
  <c r="O146" i="29"/>
  <c r="O147" i="29"/>
  <c r="O148" i="29"/>
  <c r="O149" i="29"/>
  <c r="O150" i="29"/>
  <c r="O151" i="29"/>
  <c r="O152" i="29"/>
  <c r="O153" i="29"/>
  <c r="O154" i="29"/>
  <c r="O155" i="29"/>
  <c r="O156" i="29"/>
  <c r="O157" i="29"/>
  <c r="O158" i="29"/>
  <c r="O159" i="29"/>
  <c r="O160" i="29"/>
  <c r="O161" i="29"/>
  <c r="O162" i="29"/>
  <c r="O163" i="29"/>
  <c r="O164" i="29"/>
  <c r="O165" i="29"/>
  <c r="O166" i="29"/>
  <c r="O167" i="29"/>
  <c r="O168" i="29"/>
  <c r="O169" i="29"/>
  <c r="O170" i="29"/>
  <c r="O171" i="29"/>
  <c r="O172" i="29"/>
  <c r="O173" i="29"/>
  <c r="O174" i="29"/>
  <c r="O175" i="29"/>
  <c r="O176" i="29"/>
  <c r="O20" i="29"/>
  <c r="O21" i="29"/>
  <c r="O22" i="29"/>
  <c r="O23" i="29"/>
  <c r="O24" i="29"/>
  <c r="O25" i="29"/>
  <c r="O26" i="29"/>
  <c r="O27" i="29"/>
  <c r="O28" i="29"/>
  <c r="O29" i="29"/>
  <c r="O30" i="29"/>
  <c r="O31" i="29"/>
  <c r="O32" i="29"/>
  <c r="O33" i="29"/>
  <c r="O34" i="29"/>
  <c r="O35" i="29"/>
  <c r="O36" i="29"/>
  <c r="O37" i="29"/>
  <c r="O38" i="29"/>
  <c r="O39" i="29"/>
  <c r="O40" i="29"/>
  <c r="O41" i="29"/>
  <c r="O42" i="29"/>
  <c r="O43" i="29"/>
  <c r="O44" i="29"/>
  <c r="O45" i="29"/>
  <c r="O46" i="29"/>
  <c r="O47" i="29"/>
  <c r="O48" i="29"/>
  <c r="O49" i="29"/>
  <c r="O50" i="29"/>
  <c r="O51" i="29"/>
  <c r="O52" i="29"/>
  <c r="O53" i="29"/>
  <c r="O54" i="29"/>
  <c r="O55" i="29"/>
  <c r="O56" i="29"/>
  <c r="O57" i="29"/>
  <c r="O58" i="29"/>
  <c r="O59" i="29"/>
  <c r="O60" i="29"/>
  <c r="O61" i="29"/>
  <c r="O62" i="29"/>
  <c r="O63" i="29"/>
  <c r="O64" i="29"/>
  <c r="O65" i="29"/>
  <c r="O66" i="29"/>
  <c r="O67" i="29"/>
  <c r="O68" i="29"/>
  <c r="O69" i="29"/>
  <c r="O70" i="29"/>
  <c r="O71" i="29"/>
  <c r="O72" i="29"/>
  <c r="O73" i="29"/>
  <c r="O74" i="29"/>
  <c r="O75" i="29"/>
  <c r="O76" i="29"/>
  <c r="O77" i="29"/>
  <c r="O78" i="29"/>
  <c r="O79" i="29"/>
  <c r="O80" i="29"/>
  <c r="O81" i="29"/>
  <c r="O82" i="29"/>
  <c r="O83" i="29"/>
  <c r="O84" i="29"/>
  <c r="O85" i="29"/>
  <c r="O86" i="29"/>
  <c r="O87" i="29"/>
  <c r="O88" i="29"/>
  <c r="O89" i="29"/>
  <c r="O90" i="29"/>
  <c r="O91" i="29"/>
  <c r="O92" i="29"/>
  <c r="O93" i="29"/>
  <c r="O94" i="29"/>
  <c r="O95" i="29"/>
  <c r="O96" i="29"/>
  <c r="O97" i="29"/>
  <c r="O98" i="29"/>
  <c r="O99" i="29"/>
  <c r="O19" i="29" l="1"/>
  <c r="O18" i="29"/>
  <c r="O17" i="29"/>
  <c r="O16" i="29"/>
  <c r="O15" i="29"/>
  <c r="O14" i="29"/>
  <c r="O13" i="29"/>
  <c r="O12" i="29"/>
  <c r="O11" i="29"/>
  <c r="O10" i="29"/>
  <c r="O9" i="29"/>
  <c r="O8" i="29"/>
  <c r="O7" i="29"/>
  <c r="O6" i="29"/>
  <c r="O5" i="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Paula Williams</author>
  </authors>
  <commentList>
    <comment ref="M739" authorId="0" shapeId="0" xr:uid="{ED47B659-805A-400D-80F2-44D6B7FE32BF}">
      <text>
        <r>
          <rPr>
            <b/>
            <sz val="9"/>
            <color indexed="81"/>
            <rFont val="Tahoma"/>
            <family val="2"/>
          </rPr>
          <t>Paula Williams:</t>
        </r>
        <r>
          <rPr>
            <sz val="9"/>
            <color indexed="81"/>
            <rFont val="Tahoma"/>
            <family val="2"/>
          </rPr>
          <t xml:space="preserve">
?pending discontinuation; replaced by 358500</t>
        </r>
      </text>
    </comment>
  </commentList>
</comments>
</file>

<file path=xl/sharedStrings.xml><?xml version="1.0" encoding="utf-8"?>
<sst xmlns="http://schemas.openxmlformats.org/spreadsheetml/2006/main" count="17590" uniqueCount="1100">
  <si>
    <t>LOAD</t>
  </si>
  <si>
    <t>RIM</t>
  </si>
  <si>
    <t>SIDE</t>
  </si>
  <si>
    <t>INDEX &amp;</t>
  </si>
  <si>
    <t>TIRE SIZE</t>
  </si>
  <si>
    <t>TYPE</t>
  </si>
  <si>
    <t>WALL</t>
  </si>
  <si>
    <t>SPEED</t>
  </si>
  <si>
    <t>TREAD DEPTH</t>
  </si>
  <si>
    <t>SYMBOL</t>
  </si>
  <si>
    <t>KG</t>
  </si>
  <si>
    <t>LBS</t>
  </si>
  <si>
    <t>MM</t>
  </si>
  <si>
    <t>32nds</t>
  </si>
  <si>
    <t>INS</t>
  </si>
  <si>
    <t>KM</t>
  </si>
  <si>
    <t>MILE</t>
  </si>
  <si>
    <t>90T</t>
  </si>
  <si>
    <t>P195/75R14</t>
  </si>
  <si>
    <t>92T</t>
  </si>
  <si>
    <t>P205/75R14</t>
  </si>
  <si>
    <t>95T</t>
  </si>
  <si>
    <t>84T</t>
  </si>
  <si>
    <t>P195/70R14</t>
  </si>
  <si>
    <t>P215/70R14</t>
  </si>
  <si>
    <t>96T</t>
  </si>
  <si>
    <t>P175/65R14</t>
  </si>
  <si>
    <t>81T</t>
  </si>
  <si>
    <t>88T</t>
  </si>
  <si>
    <t>P205/75R15</t>
  </si>
  <si>
    <t>97T</t>
  </si>
  <si>
    <t>P215/75R15</t>
  </si>
  <si>
    <t>100T</t>
  </si>
  <si>
    <t>P225/75R15</t>
  </si>
  <si>
    <t>102T</t>
  </si>
  <si>
    <t>P235/75R15</t>
  </si>
  <si>
    <t>105T</t>
  </si>
  <si>
    <t>P205/70R15</t>
  </si>
  <si>
    <t>P225/70R15</t>
  </si>
  <si>
    <t>P195/65R15</t>
  </si>
  <si>
    <t>P215/65R15</t>
  </si>
  <si>
    <t>ALT.</t>
  </si>
  <si>
    <t>89S</t>
  </si>
  <si>
    <t>P215/60R15</t>
  </si>
  <si>
    <t>105S</t>
  </si>
  <si>
    <t>89H</t>
  </si>
  <si>
    <t>87V</t>
  </si>
  <si>
    <t>84V</t>
  </si>
  <si>
    <t>90V</t>
  </si>
  <si>
    <t>P205/55R16</t>
  </si>
  <si>
    <t>89V</t>
  </si>
  <si>
    <t>94V</t>
  </si>
  <si>
    <t>91V</t>
  </si>
  <si>
    <t>96V</t>
  </si>
  <si>
    <t>195/60R15</t>
  </si>
  <si>
    <t>185/65R15</t>
  </si>
  <si>
    <t>195/65R15</t>
  </si>
  <si>
    <t>205/65R15</t>
  </si>
  <si>
    <t>195/55R15</t>
  </si>
  <si>
    <t>225/60R16</t>
  </si>
  <si>
    <t>205/55R16</t>
  </si>
  <si>
    <t>225/55R16</t>
  </si>
  <si>
    <t>225/50R16</t>
  </si>
  <si>
    <t>88H</t>
  </si>
  <si>
    <t>91H</t>
  </si>
  <si>
    <t>93H</t>
  </si>
  <si>
    <t>95H</t>
  </si>
  <si>
    <t>95V</t>
  </si>
  <si>
    <t>92V</t>
  </si>
  <si>
    <t>195/50R15</t>
  </si>
  <si>
    <t>82V</t>
  </si>
  <si>
    <t>86V</t>
  </si>
  <si>
    <t>84W</t>
  </si>
  <si>
    <t>91W</t>
  </si>
  <si>
    <t>95W</t>
  </si>
  <si>
    <t>98W</t>
  </si>
  <si>
    <t>99W</t>
  </si>
  <si>
    <t>88W</t>
  </si>
  <si>
    <t>235/60R16</t>
  </si>
  <si>
    <t>100W</t>
  </si>
  <si>
    <t>85V</t>
  </si>
  <si>
    <t>94W</t>
  </si>
  <si>
    <t>89W</t>
  </si>
  <si>
    <t>97W</t>
  </si>
  <si>
    <t>BL</t>
  </si>
  <si>
    <t>205/50R16</t>
  </si>
  <si>
    <t>94Y</t>
  </si>
  <si>
    <t>96Y</t>
  </si>
  <si>
    <t>93Y</t>
  </si>
  <si>
    <t>98Y</t>
  </si>
  <si>
    <t>87W</t>
  </si>
  <si>
    <t>92W</t>
  </si>
  <si>
    <t>91Y</t>
  </si>
  <si>
    <t>93W</t>
  </si>
  <si>
    <t>101Y</t>
  </si>
  <si>
    <t>95Y</t>
  </si>
  <si>
    <t>97Y</t>
  </si>
  <si>
    <t>99Y</t>
  </si>
  <si>
    <t>215/55R16</t>
  </si>
  <si>
    <t>93V</t>
  </si>
  <si>
    <t>5.5-7.5</t>
  </si>
  <si>
    <t>6.0-8.0</t>
  </si>
  <si>
    <t>5.5-7.0</t>
  </si>
  <si>
    <t>6.0-7.5</t>
  </si>
  <si>
    <t>98H</t>
  </si>
  <si>
    <t>94H</t>
  </si>
  <si>
    <t>225/50R17</t>
  </si>
  <si>
    <t>ROLLING</t>
  </si>
  <si>
    <t>5.0-7.0</t>
  </si>
  <si>
    <t>96H</t>
  </si>
  <si>
    <t>5.0-6.5</t>
  </si>
  <si>
    <t>100H</t>
  </si>
  <si>
    <t>6.5-8.5</t>
  </si>
  <si>
    <t>195/50R16</t>
  </si>
  <si>
    <t>275/40ZR17</t>
  </si>
  <si>
    <t>215/60R16</t>
  </si>
  <si>
    <t>225/55R17</t>
  </si>
  <si>
    <t>97V</t>
  </si>
  <si>
    <t>1P</t>
  </si>
  <si>
    <t>2P</t>
  </si>
  <si>
    <t>205/65R16</t>
  </si>
  <si>
    <t>215/55R17</t>
  </si>
  <si>
    <t>2S+1P+1N</t>
  </si>
  <si>
    <t>2S+2P+1N</t>
  </si>
  <si>
    <t>83W</t>
  </si>
  <si>
    <t>P185/60R15</t>
  </si>
  <si>
    <t>245/50R16</t>
  </si>
  <si>
    <t>99V</t>
  </si>
  <si>
    <t>1P+2S+1N</t>
  </si>
  <si>
    <t>2P+2S+1N</t>
  </si>
  <si>
    <t>235/55R17</t>
  </si>
  <si>
    <t>99H</t>
  </si>
  <si>
    <t>235/50R17</t>
  </si>
  <si>
    <t>CODE</t>
  </si>
  <si>
    <t>185/65R14</t>
  </si>
  <si>
    <t>215/70R16</t>
  </si>
  <si>
    <t>106S</t>
  </si>
  <si>
    <t>6.5-7.5</t>
  </si>
  <si>
    <t>7.0-8.0</t>
  </si>
  <si>
    <t>7.0-8.5</t>
  </si>
  <si>
    <t>7.5-9.0</t>
  </si>
  <si>
    <t>8.5-10.0</t>
  </si>
  <si>
    <t>8.0-9.5</t>
  </si>
  <si>
    <t>9.0-11.0</t>
  </si>
  <si>
    <t>CONSTRUCTION</t>
  </si>
  <si>
    <t>TREAD</t>
  </si>
  <si>
    <t>SW</t>
  </si>
  <si>
    <t>CIRCUMFER.</t>
  </si>
  <si>
    <t>7.0-9.0</t>
  </si>
  <si>
    <t>OWL</t>
  </si>
  <si>
    <t>4.5-6.0</t>
  </si>
  <si>
    <t>9.0-10.0</t>
  </si>
  <si>
    <t>9.0-10.5</t>
  </si>
  <si>
    <t>9.5-11.0</t>
  </si>
  <si>
    <t>10.0-11.5</t>
  </si>
  <si>
    <t>9.5-10.5</t>
  </si>
  <si>
    <t>2R</t>
  </si>
  <si>
    <t>1R</t>
  </si>
  <si>
    <t>2R+2S+1N</t>
  </si>
  <si>
    <t>3R</t>
  </si>
  <si>
    <t>195/55R16</t>
  </si>
  <si>
    <t>LOADED DIMENSIONS</t>
  </si>
  <si>
    <t>86H</t>
  </si>
  <si>
    <t>2S+2R+1N</t>
  </si>
  <si>
    <t>8.5-9.5</t>
  </si>
  <si>
    <t>10.0-11.0</t>
  </si>
  <si>
    <t>205/50R17</t>
  </si>
  <si>
    <t>3P</t>
  </si>
  <si>
    <t>VEHICLE</t>
  </si>
  <si>
    <t>MAZDA</t>
  </si>
  <si>
    <t>NISSAN</t>
  </si>
  <si>
    <t>TOYOTA</t>
  </si>
  <si>
    <t>8.0-9.0</t>
  </si>
  <si>
    <t>103W</t>
  </si>
  <si>
    <t>101W</t>
  </si>
  <si>
    <t>105W</t>
  </si>
  <si>
    <t>10.5-11.5</t>
  </si>
  <si>
    <t>215/65R16</t>
  </si>
  <si>
    <t>98T</t>
  </si>
  <si>
    <t>215/70R15</t>
  </si>
  <si>
    <t>205/70R15</t>
  </si>
  <si>
    <t>225/65R16</t>
  </si>
  <si>
    <t>205/60R16</t>
  </si>
  <si>
    <t>92H</t>
  </si>
  <si>
    <t>225/60R17</t>
  </si>
  <si>
    <t>97H</t>
  </si>
  <si>
    <t>235/45R17</t>
  </si>
  <si>
    <t>235/65R16</t>
  </si>
  <si>
    <t>103T</t>
  </si>
  <si>
    <t>215/60R17</t>
  </si>
  <si>
    <t>245/50R17</t>
  </si>
  <si>
    <t>225/60R18</t>
  </si>
  <si>
    <t>225/55R18</t>
  </si>
  <si>
    <t>5.0-6.0</t>
  </si>
  <si>
    <t>96W</t>
  </si>
  <si>
    <t>225/50R18</t>
  </si>
  <si>
    <t>245/50R18</t>
  </si>
  <si>
    <t>245/40R18</t>
  </si>
  <si>
    <t>245/45R18</t>
  </si>
  <si>
    <t>275/40R19</t>
  </si>
  <si>
    <t>285/35ZR19</t>
  </si>
  <si>
    <t>92Y</t>
  </si>
  <si>
    <t>88Y</t>
  </si>
  <si>
    <t>103Y</t>
  </si>
  <si>
    <t>100Y</t>
  </si>
  <si>
    <t>102Y</t>
  </si>
  <si>
    <t>106W</t>
  </si>
  <si>
    <t>90W</t>
  </si>
  <si>
    <t>102W</t>
  </si>
  <si>
    <t>P235/55R20</t>
  </si>
  <si>
    <t>P245/55R19</t>
  </si>
  <si>
    <t>OPA20</t>
  </si>
  <si>
    <t>PXA20</t>
  </si>
  <si>
    <t>235/55R18</t>
  </si>
  <si>
    <t>235/50R18</t>
  </si>
  <si>
    <t>100V</t>
  </si>
  <si>
    <t>ORIGINAL</t>
  </si>
  <si>
    <t>REVS</t>
  </si>
  <si>
    <t>PER</t>
  </si>
  <si>
    <t>WIDTH</t>
  </si>
  <si>
    <t>OVERALL</t>
  </si>
  <si>
    <t>DIAMETER</t>
  </si>
  <si>
    <t>INFLATED DIMENSIONS</t>
  </si>
  <si>
    <t>P245/65R17</t>
  </si>
  <si>
    <t>235/45R18</t>
  </si>
  <si>
    <t>235/40ZR18</t>
  </si>
  <si>
    <t>245/40ZR18</t>
  </si>
  <si>
    <t>235/35ZR19</t>
  </si>
  <si>
    <t>205/50R15</t>
  </si>
  <si>
    <t>225/45ZR15</t>
  </si>
  <si>
    <t>225/40ZR18</t>
  </si>
  <si>
    <t>245/40ZR17</t>
  </si>
  <si>
    <t>225/45ZR17</t>
  </si>
  <si>
    <t>205/45R16</t>
  </si>
  <si>
    <t>225/45ZR16</t>
  </si>
  <si>
    <t>215/45ZR17</t>
  </si>
  <si>
    <t>235/45ZR17</t>
  </si>
  <si>
    <t>245/45ZR17</t>
  </si>
  <si>
    <t>235/40ZR17</t>
  </si>
  <si>
    <t>255/35ZR18</t>
  </si>
  <si>
    <t>265/35ZR18</t>
  </si>
  <si>
    <t>TIRE</t>
  </si>
  <si>
    <t>WEIGHT</t>
  </si>
  <si>
    <t>255/40ZR17</t>
  </si>
  <si>
    <t>185/60R15</t>
  </si>
  <si>
    <t>STATIC</t>
  </si>
  <si>
    <t>DYNAMIC</t>
  </si>
  <si>
    <t>RADIUS</t>
  </si>
  <si>
    <t>225/65R17</t>
  </si>
  <si>
    <t>101H</t>
  </si>
  <si>
    <t>235/75R15</t>
  </si>
  <si>
    <t>225/70R15</t>
  </si>
  <si>
    <t>215/50R17</t>
  </si>
  <si>
    <t>205/45R17</t>
  </si>
  <si>
    <t>215/45R17</t>
  </si>
  <si>
    <t>225/45R17</t>
  </si>
  <si>
    <t>245/45R17</t>
  </si>
  <si>
    <t>215/45R18</t>
  </si>
  <si>
    <t>225/45R18</t>
  </si>
  <si>
    <t>255/45R18</t>
  </si>
  <si>
    <t>225/40R18</t>
  </si>
  <si>
    <t>235/40R18</t>
  </si>
  <si>
    <t>255/40R18</t>
  </si>
  <si>
    <t>255/35R18</t>
  </si>
  <si>
    <t>225/40R19</t>
  </si>
  <si>
    <t>245/40R19</t>
  </si>
  <si>
    <t>255/40R19</t>
  </si>
  <si>
    <t>255/35R19</t>
  </si>
  <si>
    <t>275/35R19</t>
  </si>
  <si>
    <t>245/45R20</t>
  </si>
  <si>
    <t>245/40R20</t>
  </si>
  <si>
    <t>225/35R20</t>
  </si>
  <si>
    <t>245/35R20</t>
  </si>
  <si>
    <t>255/35R20</t>
  </si>
  <si>
    <t>275/30R20</t>
  </si>
  <si>
    <t>AUDI</t>
  </si>
  <si>
    <t>265/35ZR19</t>
  </si>
  <si>
    <t>Notes:</t>
  </si>
  <si>
    <t>275/35ZR18</t>
  </si>
  <si>
    <t>275/40ZR19</t>
  </si>
  <si>
    <t>P225/55R19</t>
  </si>
  <si>
    <t>105Y</t>
  </si>
  <si>
    <t>106Y</t>
  </si>
  <si>
    <t>MITSUBISHI</t>
  </si>
  <si>
    <t>TYA24A</t>
  </si>
  <si>
    <t>102V</t>
  </si>
  <si>
    <t>245/50R19</t>
  </si>
  <si>
    <t>225/45R19</t>
  </si>
  <si>
    <t>245/45R19</t>
  </si>
  <si>
    <t>255/45R19</t>
  </si>
  <si>
    <t>245/55R18</t>
  </si>
  <si>
    <t>P215/65R17</t>
  </si>
  <si>
    <t>235/65R18</t>
  </si>
  <si>
    <t>106T</t>
  </si>
  <si>
    <t>1R+2S+2N</t>
  </si>
  <si>
    <t>315/35R20</t>
  </si>
  <si>
    <t>110Y</t>
  </si>
  <si>
    <t>185/55R16</t>
  </si>
  <si>
    <t>83V</t>
  </si>
  <si>
    <t>PX4+A</t>
  </si>
  <si>
    <t>245/55R19</t>
  </si>
  <si>
    <t>OPA20B</t>
  </si>
  <si>
    <t>10.5-12.5</t>
  </si>
  <si>
    <t>P225/55R18</t>
  </si>
  <si>
    <t>102H</t>
  </si>
  <si>
    <t>103H</t>
  </si>
  <si>
    <t>SCION</t>
  </si>
  <si>
    <t>200AA A</t>
  </si>
  <si>
    <t>PXA27</t>
  </si>
  <si>
    <t>P185/60R16</t>
  </si>
  <si>
    <t>240AA</t>
  </si>
  <si>
    <t>240AA A</t>
  </si>
  <si>
    <t>620A A</t>
  </si>
  <si>
    <t>620A B</t>
  </si>
  <si>
    <t>400A B</t>
  </si>
  <si>
    <t>OPA30</t>
  </si>
  <si>
    <t>P265/65R17</t>
  </si>
  <si>
    <t>110S</t>
  </si>
  <si>
    <t>P225/45R17</t>
  </si>
  <si>
    <t>7.5-9.5</t>
  </si>
  <si>
    <t>255/60R18</t>
  </si>
  <si>
    <t>108Y</t>
  </si>
  <si>
    <t>EAN CODE</t>
  </si>
  <si>
    <t>285/45R20</t>
  </si>
  <si>
    <t>112Y</t>
  </si>
  <si>
    <t>FORD</t>
  </si>
  <si>
    <t>LT275/65R20</t>
  </si>
  <si>
    <t>10-E</t>
  </si>
  <si>
    <t>LT285/70R17</t>
  </si>
  <si>
    <t>300A A</t>
  </si>
  <si>
    <t>OPA31</t>
  </si>
  <si>
    <t xml:space="preserve">P245/75R16 </t>
  </si>
  <si>
    <t>109S</t>
  </si>
  <si>
    <t>6.5-8.0</t>
  </si>
  <si>
    <t>300A B</t>
  </si>
  <si>
    <t>M+S</t>
  </si>
  <si>
    <t>OPA25A</t>
  </si>
  <si>
    <t>NEA29</t>
  </si>
  <si>
    <t>XL</t>
  </si>
  <si>
    <t>235/45ZR18</t>
  </si>
  <si>
    <t>225/35ZR19</t>
  </si>
  <si>
    <t>245/35ZR19</t>
  </si>
  <si>
    <t>255/35ZR19</t>
  </si>
  <si>
    <t>265/30ZR19</t>
  </si>
  <si>
    <t>295/30ZR19</t>
  </si>
  <si>
    <t>245/40ZR20</t>
  </si>
  <si>
    <t>275/40ZR20</t>
  </si>
  <si>
    <t>245/35ZR20</t>
  </si>
  <si>
    <t>255/35ZR20</t>
  </si>
  <si>
    <t>275/35ZR20</t>
  </si>
  <si>
    <t>255/30ZR20</t>
  </si>
  <si>
    <t>295/30ZR20</t>
  </si>
  <si>
    <t>225/45ZR18</t>
  </si>
  <si>
    <t>255/40ZR18</t>
  </si>
  <si>
    <t>245/40ZR19</t>
  </si>
  <si>
    <t>275/35ZR19</t>
  </si>
  <si>
    <t>255/30ZR19</t>
  </si>
  <si>
    <t>245/30ZR20</t>
  </si>
  <si>
    <t>265/30ZR20</t>
  </si>
  <si>
    <t>275/30ZR20</t>
  </si>
  <si>
    <t>OPA26</t>
  </si>
  <si>
    <t>P265/70R18</t>
  </si>
  <si>
    <t>114S</t>
  </si>
  <si>
    <t>-</t>
  </si>
  <si>
    <t>98V</t>
  </si>
  <si>
    <t>103V</t>
  </si>
  <si>
    <t>235/40R19</t>
  </si>
  <si>
    <t>101V</t>
  </si>
  <si>
    <t>105V</t>
  </si>
  <si>
    <t>104V</t>
  </si>
  <si>
    <t>TYA36</t>
  </si>
  <si>
    <t>BRAND</t>
  </si>
  <si>
    <t xml:space="preserve">SEGMENT </t>
  </si>
  <si>
    <t xml:space="preserve">PATTERN </t>
  </si>
  <si>
    <t>Toyo</t>
  </si>
  <si>
    <t xml:space="preserve">PC </t>
  </si>
  <si>
    <t>Proxes R1R</t>
  </si>
  <si>
    <t>UHP Summer</t>
  </si>
  <si>
    <t>UHP Maximum Performance</t>
  </si>
  <si>
    <t>Summer</t>
  </si>
  <si>
    <t>SECTION</t>
  </si>
  <si>
    <t>ASPECT</t>
  </si>
  <si>
    <t>RATIO</t>
  </si>
  <si>
    <t xml:space="preserve">UHP All Season </t>
  </si>
  <si>
    <t xml:space="preserve">UHP Value All Season </t>
  </si>
  <si>
    <t xml:space="preserve">All Weather </t>
  </si>
  <si>
    <t xml:space="preserve">Value All Season </t>
  </si>
  <si>
    <t xml:space="preserve">OE All Season </t>
  </si>
  <si>
    <t xml:space="preserve">M+S </t>
  </si>
  <si>
    <t xml:space="preserve">OE All Season (LRR) </t>
  </si>
  <si>
    <t xml:space="preserve">All Terrain </t>
  </si>
  <si>
    <t>285/35ZR20</t>
  </si>
  <si>
    <t>255/40ZR20</t>
  </si>
  <si>
    <t>205/45ZR16</t>
  </si>
  <si>
    <t>275/40R17</t>
  </si>
  <si>
    <t>275/40R20</t>
  </si>
  <si>
    <t>225/45ZR19</t>
  </si>
  <si>
    <t>265/35ZR20</t>
  </si>
  <si>
    <t>295/35ZR20</t>
  </si>
  <si>
    <t>265/40ZR19</t>
  </si>
  <si>
    <t>295/35ZR19</t>
  </si>
  <si>
    <t>195/45R15</t>
  </si>
  <si>
    <t>78V</t>
  </si>
  <si>
    <t>235/35R19</t>
  </si>
  <si>
    <t>255/45R17</t>
  </si>
  <si>
    <t>315/35R17</t>
  </si>
  <si>
    <t>275/35R20</t>
  </si>
  <si>
    <t>275/40R18</t>
  </si>
  <si>
    <t>500A A</t>
  </si>
  <si>
    <t>OPHTD</t>
  </si>
  <si>
    <t>275/55R20</t>
  </si>
  <si>
    <t>113H</t>
  </si>
  <si>
    <t>WARRANTY</t>
  </si>
  <si>
    <t>All Weather</t>
  </si>
  <si>
    <t>235/65R17</t>
  </si>
  <si>
    <t>108V</t>
  </si>
  <si>
    <t>105H</t>
  </si>
  <si>
    <t>235/60R17</t>
  </si>
  <si>
    <t>104H</t>
  </si>
  <si>
    <t>109H</t>
  </si>
  <si>
    <t>235/60R18</t>
  </si>
  <si>
    <t>107V</t>
  </si>
  <si>
    <t>245/60R18</t>
  </si>
  <si>
    <t>265/60R18</t>
  </si>
  <si>
    <t>110V</t>
  </si>
  <si>
    <t>2P+2S+2N</t>
  </si>
  <si>
    <t>255/55R18</t>
  </si>
  <si>
    <t>109V</t>
  </si>
  <si>
    <t>108H</t>
  </si>
  <si>
    <t>235/55R19</t>
  </si>
  <si>
    <t>275/55R19</t>
  </si>
  <si>
    <t>111V</t>
  </si>
  <si>
    <t>235/50R19</t>
  </si>
  <si>
    <t>255/50R19</t>
  </si>
  <si>
    <t>265/50R19</t>
  </si>
  <si>
    <t>110H</t>
  </si>
  <si>
    <t>265/50R20</t>
  </si>
  <si>
    <t>Extensa HP II</t>
  </si>
  <si>
    <t>11.0-12.0</t>
  </si>
  <si>
    <t>275/40ZR18</t>
  </si>
  <si>
    <t>285/30ZR20</t>
  </si>
  <si>
    <t>MAX. LOAD</t>
  </si>
  <si>
    <t>MAX PRESS.</t>
  </si>
  <si>
    <t>SINGLE</t>
  </si>
  <si>
    <t>DUAL</t>
  </si>
  <si>
    <t>LBS.</t>
  </si>
  <si>
    <t>PSI</t>
  </si>
  <si>
    <t>185/60R16</t>
  </si>
  <si>
    <t>Extensa A/S II</t>
  </si>
  <si>
    <t>265/70R17</t>
  </si>
  <si>
    <t>115S</t>
  </si>
  <si>
    <t>275/65R18</t>
  </si>
  <si>
    <t>116T</t>
  </si>
  <si>
    <t>117V</t>
  </si>
  <si>
    <t>255/50R20</t>
  </si>
  <si>
    <t>265/65R18</t>
  </si>
  <si>
    <t>114T</t>
  </si>
  <si>
    <t>225/55R19</t>
  </si>
  <si>
    <t>265/35R22</t>
  </si>
  <si>
    <t>235/70R16</t>
  </si>
  <si>
    <t>106H</t>
  </si>
  <si>
    <t>OPA38</t>
  </si>
  <si>
    <t xml:space="preserve">225/65R17 </t>
  </si>
  <si>
    <t>OPA39</t>
  </si>
  <si>
    <t>275/50R20</t>
  </si>
  <si>
    <t>NEA41</t>
  </si>
  <si>
    <t>300B B</t>
  </si>
  <si>
    <t>91S</t>
  </si>
  <si>
    <t>300A A</t>
    <phoneticPr fontId="9"/>
  </si>
  <si>
    <t>-</t>
    <phoneticPr fontId="9"/>
  </si>
  <si>
    <t>2P</t>
    <phoneticPr fontId="9"/>
  </si>
  <si>
    <t>300A B</t>
    <phoneticPr fontId="9"/>
  </si>
  <si>
    <t>8.0-10.0</t>
  </si>
  <si>
    <t>2S+2P+2N</t>
    <phoneticPr fontId="9"/>
  </si>
  <si>
    <t>*added missing tech data Nov 19/18 - PW</t>
  </si>
  <si>
    <t>580A A</t>
  </si>
  <si>
    <t>P175/65R15</t>
  </si>
  <si>
    <t>84H</t>
  </si>
  <si>
    <t>300B A</t>
  </si>
  <si>
    <t>PC</t>
  </si>
  <si>
    <t>OE All Weather</t>
  </si>
  <si>
    <t>460AA A</t>
  </si>
  <si>
    <t>440AA A</t>
  </si>
  <si>
    <t>104Y</t>
  </si>
  <si>
    <t>245/40R17</t>
  </si>
  <si>
    <t>295/30R20</t>
  </si>
  <si>
    <t>255/45R20</t>
  </si>
  <si>
    <t>185/70R14</t>
  </si>
  <si>
    <t>215/40R18</t>
  </si>
  <si>
    <t>89Y</t>
  </si>
  <si>
    <t>255/40R17</t>
  </si>
  <si>
    <t>275/35R18</t>
  </si>
  <si>
    <t>225/35R19</t>
  </si>
  <si>
    <t>245/35R19</t>
  </si>
  <si>
    <t>265/30R19</t>
  </si>
  <si>
    <t>295/30R19</t>
  </si>
  <si>
    <t>325/30R19</t>
  </si>
  <si>
    <t>285/35R19</t>
  </si>
  <si>
    <t>265/45R18</t>
  </si>
  <si>
    <t>255/40R20</t>
  </si>
  <si>
    <t>295/35R20</t>
  </si>
  <si>
    <t>285/35R20</t>
  </si>
  <si>
    <t>285/30R20</t>
  </si>
  <si>
    <t>265/35R19</t>
  </si>
  <si>
    <t>285/30R19</t>
  </si>
  <si>
    <t>245/35ZR21</t>
  </si>
  <si>
    <t>265/35ZR21</t>
  </si>
  <si>
    <t>245/35R18</t>
  </si>
  <si>
    <t>235/40R17</t>
  </si>
  <si>
    <t>235/35R20</t>
  </si>
  <si>
    <t>OPA43</t>
  </si>
  <si>
    <t>106V</t>
  </si>
  <si>
    <t>MSRP</t>
  </si>
  <si>
    <t>285/45R22</t>
  </si>
  <si>
    <t>114V</t>
  </si>
  <si>
    <t>OPA46</t>
  </si>
  <si>
    <t>TYA45</t>
  </si>
  <si>
    <t>P235/60R18</t>
  </si>
  <si>
    <t>*added May 2021 pricing March 30/2021 - PW</t>
  </si>
  <si>
    <t>STATUS</t>
  </si>
  <si>
    <t>Current</t>
  </si>
  <si>
    <t>Celsius Sport</t>
  </si>
  <si>
    <t>275/45R20</t>
  </si>
  <si>
    <t>New</t>
  </si>
  <si>
    <t>265/60R17</t>
  </si>
  <si>
    <t>104W</t>
  </si>
  <si>
    <t>112W</t>
  </si>
  <si>
    <t>255/55R19</t>
  </si>
  <si>
    <t>111W</t>
  </si>
  <si>
    <t>235/55R20</t>
  </si>
  <si>
    <t>265/45R20</t>
  </si>
  <si>
    <t>275/45R21</t>
  </si>
  <si>
    <t>255/40R21</t>
  </si>
  <si>
    <t>265/40R21</t>
  </si>
  <si>
    <t>285/40R21</t>
  </si>
  <si>
    <t>109Y</t>
  </si>
  <si>
    <t>295/40R21</t>
  </si>
  <si>
    <t>111Y</t>
  </si>
  <si>
    <t>295/35R21</t>
  </si>
  <si>
    <t>107Y</t>
  </si>
  <si>
    <t>265/40R22</t>
  </si>
  <si>
    <t>275/40R22</t>
  </si>
  <si>
    <t>*added October 2021 pricing - September 2/2021 - PW</t>
  </si>
  <si>
    <t>420A A</t>
  </si>
  <si>
    <t>400A A</t>
  </si>
  <si>
    <t>380A A</t>
  </si>
  <si>
    <t>8.5-10.5</t>
  </si>
  <si>
    <t xml:space="preserve">M+S/3PMS </t>
  </si>
  <si>
    <t>M+S/3PMS</t>
  </si>
  <si>
    <t>215/65R17</t>
  </si>
  <si>
    <t xml:space="preserve">UTQG </t>
  </si>
  <si>
    <t>or</t>
  </si>
  <si>
    <t>PLY</t>
  </si>
  <si>
    <t>PC / CUV</t>
  </si>
  <si>
    <t>114H</t>
  </si>
  <si>
    <t>Celsius II</t>
  </si>
  <si>
    <t>245/65R17</t>
  </si>
  <si>
    <t>111H</t>
  </si>
  <si>
    <t>255/65R18</t>
  </si>
  <si>
    <t>107H</t>
  </si>
  <si>
    <t>255/60R19</t>
  </si>
  <si>
    <t>245/50R20</t>
  </si>
  <si>
    <t>110T</t>
  </si>
  <si>
    <t>600A B</t>
  </si>
  <si>
    <t>560A A</t>
  </si>
  <si>
    <t>560A B</t>
  </si>
  <si>
    <t>225/50R15</t>
  </si>
  <si>
    <t>*added March 2022 pricing - January 20/2022 - PW</t>
  </si>
  <si>
    <t>*added August 2022 pricing - June 24/2022 - PW</t>
  </si>
  <si>
    <t>*added January 2023 pricing - September 27/2022 - PW</t>
  </si>
  <si>
    <t>275/50R22</t>
  </si>
  <si>
    <t>111T</t>
  </si>
  <si>
    <t>OPA50</t>
  </si>
  <si>
    <t>OE All Season</t>
  </si>
  <si>
    <t>107W</t>
  </si>
  <si>
    <t>OPA51</t>
  </si>
  <si>
    <t>265/55R19</t>
  </si>
  <si>
    <t>5.0-6.50</t>
  </si>
  <si>
    <t>TYEX2A</t>
  </si>
  <si>
    <t>TYEX2B</t>
  </si>
  <si>
    <t>195/60R17</t>
  </si>
  <si>
    <t>90H</t>
  </si>
  <si>
    <t>195/50R19</t>
  </si>
  <si>
    <t>IC</t>
  </si>
  <si>
    <t/>
  </si>
  <si>
    <t>ITEM</t>
  </si>
  <si>
    <t>CUBE</t>
  </si>
  <si>
    <t>Proxes Sport A/S+</t>
  </si>
  <si>
    <t>215/55R18</t>
  </si>
  <si>
    <t>1P+2S+2N</t>
  </si>
  <si>
    <t>PLANT</t>
  </si>
  <si>
    <t>OPHTF</t>
  </si>
  <si>
    <t>245/70R17</t>
  </si>
  <si>
    <t>265/70R18</t>
  </si>
  <si>
    <t>116H</t>
  </si>
  <si>
    <t>360A A</t>
  </si>
  <si>
    <t>500AA A</t>
  </si>
  <si>
    <t>*added January 2024 pricing - November 8/2023 - PW</t>
  </si>
  <si>
    <t>TTM</t>
  </si>
  <si>
    <t>KW</t>
  </si>
  <si>
    <t>= PH</t>
  </si>
  <si>
    <t>TT</t>
  </si>
  <si>
    <t>TTR</t>
  </si>
  <si>
    <t>TNA</t>
  </si>
  <si>
    <t>MAP</t>
  </si>
  <si>
    <t>Proxes Sport 2</t>
  </si>
  <si>
    <t>265/45R21</t>
  </si>
  <si>
    <t>285/35R21</t>
  </si>
  <si>
    <t>325/30R21</t>
  </si>
  <si>
    <t>113Y</t>
  </si>
  <si>
    <t>90Y</t>
  </si>
  <si>
    <t>114Y</t>
  </si>
  <si>
    <t>108W</t>
  </si>
  <si>
    <t>295/40R20</t>
  </si>
  <si>
    <t>235/35ZR20</t>
  </si>
  <si>
    <t>305/30R20</t>
  </si>
  <si>
    <t>285/45ZR21</t>
  </si>
  <si>
    <t>265/40ZR21</t>
  </si>
  <si>
    <t>275/35ZR21</t>
  </si>
  <si>
    <t>315/35ZR21</t>
  </si>
  <si>
    <t>315/30ZR21</t>
  </si>
  <si>
    <t>295/40R22</t>
  </si>
  <si>
    <t>285/35ZR22</t>
  </si>
  <si>
    <t>2PY</t>
  </si>
  <si>
    <t>95(Y)</t>
  </si>
  <si>
    <t>98(Y)</t>
  </si>
  <si>
    <t>103(Y)</t>
  </si>
  <si>
    <t>97(Y)</t>
  </si>
  <si>
    <t>99(Y)</t>
  </si>
  <si>
    <t>96(Y)</t>
  </si>
  <si>
    <t>102(Y)</t>
  </si>
  <si>
    <t>105(Y)</t>
  </si>
  <si>
    <t>88(Y)</t>
  </si>
  <si>
    <t>91(Y)</t>
  </si>
  <si>
    <t>93(Y)</t>
  </si>
  <si>
    <t>100(Y)</t>
  </si>
  <si>
    <t>104(Y)</t>
  </si>
  <si>
    <t>101(Y)</t>
  </si>
  <si>
    <t>106(Y)</t>
  </si>
  <si>
    <t>92(Y)</t>
  </si>
  <si>
    <t>90(Y)</t>
  </si>
  <si>
    <t>94(Y)</t>
  </si>
  <si>
    <t>113(Y)</t>
  </si>
  <si>
    <t>111(Y)</t>
  </si>
  <si>
    <t>HL265/35R20</t>
  </si>
  <si>
    <t>HL245/40R18</t>
  </si>
  <si>
    <t>HL255/35R18</t>
  </si>
  <si>
    <t>HL245/40R19</t>
  </si>
  <si>
    <t>HL275/40R20</t>
  </si>
  <si>
    <t>HL245/35R20</t>
  </si>
  <si>
    <t>HL255/35R20</t>
  </si>
  <si>
    <t>HL315/35R20</t>
  </si>
  <si>
    <t>HL275/45R21</t>
  </si>
  <si>
    <t>HL255/40R21</t>
  </si>
  <si>
    <t>HL265/40R21</t>
  </si>
  <si>
    <t>HL275/35R21</t>
  </si>
  <si>
    <t>STD</t>
  </si>
  <si>
    <t>TSI</t>
  </si>
  <si>
    <t>PXA37</t>
  </si>
  <si>
    <t>PX4+B</t>
  </si>
  <si>
    <t>PXA40A</t>
  </si>
  <si>
    <t>CSCUVA</t>
  </si>
  <si>
    <t>113V</t>
  </si>
  <si>
    <t>OPHTM</t>
  </si>
  <si>
    <t>P255/45R20</t>
  </si>
  <si>
    <t>235/45R19</t>
  </si>
  <si>
    <t>HL255/40R20</t>
  </si>
  <si>
    <t xml:space="preserve">Highway Terrain </t>
  </si>
  <si>
    <t>295/30ZR18</t>
  </si>
  <si>
    <t>305/30ZR19</t>
  </si>
  <si>
    <t>315/30ZR18</t>
  </si>
  <si>
    <t>325/30ZR20</t>
  </si>
  <si>
    <t>335/30ZR18</t>
  </si>
  <si>
    <t>245/40ZR15</t>
  </si>
  <si>
    <t>205/50ZR16</t>
  </si>
  <si>
    <t>HL265/45R21</t>
  </si>
  <si>
    <t>HL245/35R21</t>
  </si>
  <si>
    <t>HL255/35R21</t>
  </si>
  <si>
    <t>HL265/35R21</t>
  </si>
  <si>
    <t>OPHTG</t>
  </si>
  <si>
    <t>OPA3GA</t>
  </si>
  <si>
    <t xml:space="preserve">SUV / CUV </t>
  </si>
  <si>
    <t>115H</t>
  </si>
  <si>
    <t>110W</t>
  </si>
  <si>
    <t>680A A</t>
  </si>
  <si>
    <t>600A A</t>
  </si>
  <si>
    <t>109W</t>
  </si>
  <si>
    <t>255/55R20</t>
  </si>
  <si>
    <t>275/60R20</t>
  </si>
  <si>
    <t>112V</t>
  </si>
  <si>
    <t>680A B</t>
  </si>
  <si>
    <t>112T</t>
  </si>
  <si>
    <t>265/65R17</t>
  </si>
  <si>
    <t>SIDEWALL</t>
  </si>
  <si>
    <t>Open Country Q/T</t>
  </si>
  <si>
    <t xml:space="preserve">Premium Touring </t>
  </si>
  <si>
    <t>225/70R16</t>
  </si>
  <si>
    <t>104T</t>
  </si>
  <si>
    <t>255/65R16</t>
  </si>
  <si>
    <t>255/60R17</t>
  </si>
  <si>
    <t>P255/65R18</t>
  </si>
  <si>
    <t>P265/65R18</t>
  </si>
  <si>
    <t>112H</t>
  </si>
  <si>
    <t>115T</t>
  </si>
  <si>
    <t>117H</t>
  </si>
  <si>
    <t>P245/50R20</t>
  </si>
  <si>
    <t>TM</t>
  </si>
  <si>
    <t>275/45R22</t>
  </si>
  <si>
    <t>P285/45R22</t>
  </si>
  <si>
    <t>*added August 2022 pricing - June 16/2022 - PW</t>
  </si>
  <si>
    <t>Proxes ST III</t>
  </si>
  <si>
    <t xml:space="preserve">SUV / CUV / LT </t>
  </si>
  <si>
    <t>275/60R17</t>
  </si>
  <si>
    <t>275/55R17</t>
  </si>
  <si>
    <t>285/60R18</t>
  </si>
  <si>
    <t>120V</t>
  </si>
  <si>
    <t>295/45R18</t>
  </si>
  <si>
    <t>285/50R20</t>
  </si>
  <si>
    <t>116V</t>
  </si>
  <si>
    <t>305/50R20</t>
  </si>
  <si>
    <t>8.5-11.0</t>
  </si>
  <si>
    <t>295/45R20</t>
  </si>
  <si>
    <t>115V</t>
  </si>
  <si>
    <t>305/45R22</t>
  </si>
  <si>
    <t>118V</t>
  </si>
  <si>
    <t>9.5-11.5</t>
  </si>
  <si>
    <t>285/40R22</t>
  </si>
  <si>
    <t>305/40R22</t>
  </si>
  <si>
    <t>10.0-12.0</t>
  </si>
  <si>
    <t>285/35R22</t>
  </si>
  <si>
    <t>295/35R22</t>
  </si>
  <si>
    <t>295/30R22</t>
  </si>
  <si>
    <t>335/25R22</t>
  </si>
  <si>
    <t>11.5-12.5</t>
  </si>
  <si>
    <t>285/40R24</t>
  </si>
  <si>
    <t>285/35R24</t>
  </si>
  <si>
    <t>305/35R24</t>
  </si>
  <si>
    <t>295/30R24</t>
  </si>
  <si>
    <t>Open Country H/T II</t>
  </si>
  <si>
    <t>LT</t>
  </si>
  <si>
    <t>109T</t>
  </si>
  <si>
    <t>740A B</t>
  </si>
  <si>
    <t>245/75R16</t>
  </si>
  <si>
    <t>265/75R16</t>
  </si>
  <si>
    <t>740A A</t>
  </si>
  <si>
    <t>245/70R16</t>
  </si>
  <si>
    <t>107T</t>
  </si>
  <si>
    <t>255/70R16</t>
  </si>
  <si>
    <t>265/70R16</t>
  </si>
  <si>
    <t>LT215/85R16</t>
  </si>
  <si>
    <t>115/112S</t>
  </si>
  <si>
    <t>LT235/85R16</t>
  </si>
  <si>
    <t>120/116S</t>
  </si>
  <si>
    <t>LT225/75R16</t>
  </si>
  <si>
    <t>6.0-7.0</t>
  </si>
  <si>
    <t>LT245/75R16</t>
  </si>
  <si>
    <t>LT265/75R16</t>
  </si>
  <si>
    <t>123/120S</t>
  </si>
  <si>
    <t>LT285/75R16</t>
  </si>
  <si>
    <t>126/123S</t>
  </si>
  <si>
    <t>3P+2S+2N</t>
  </si>
  <si>
    <t>235/75R17</t>
  </si>
  <si>
    <t>235/70R17</t>
  </si>
  <si>
    <t>255/70R17</t>
  </si>
  <si>
    <t>255/65R17</t>
  </si>
  <si>
    <t>LT235/80R17</t>
  </si>
  <si>
    <t>120/117S</t>
  </si>
  <si>
    <t>LT245/75R17</t>
  </si>
  <si>
    <t>121/118S</t>
  </si>
  <si>
    <t>LT245/70R17</t>
  </si>
  <si>
    <t>119/116S</t>
  </si>
  <si>
    <t>LT265/70R17</t>
  </si>
  <si>
    <t>255/70R18</t>
  </si>
  <si>
    <t>113S</t>
  </si>
  <si>
    <t>6.0-8.5</t>
  </si>
  <si>
    <t>LT275/70R18</t>
  </si>
  <si>
    <t>125/122S</t>
  </si>
  <si>
    <t>LT255/65R18</t>
  </si>
  <si>
    <t>120/117R</t>
  </si>
  <si>
    <t>LT275/65R18</t>
  </si>
  <si>
    <t>LT285/65R20</t>
  </si>
  <si>
    <t>127/124R</t>
  </si>
  <si>
    <t>LT265/60R20</t>
  </si>
  <si>
    <t>LT275/60R20</t>
  </si>
  <si>
    <t>123/120R</t>
  </si>
  <si>
    <t>LT285/60R20</t>
  </si>
  <si>
    <t>125/122R</t>
  </si>
  <si>
    <t>275/50R21</t>
  </si>
  <si>
    <t>Celsius Cargo</t>
  </si>
  <si>
    <t>European Commercial Metric</t>
  </si>
  <si>
    <t>185/60R15C</t>
  </si>
  <si>
    <t>6-C</t>
  </si>
  <si>
    <t>94/92T</t>
  </si>
  <si>
    <t>5.5-6.0</t>
  </si>
  <si>
    <t>195/75R16C</t>
  </si>
  <si>
    <t>8-D</t>
  </si>
  <si>
    <t>107/105R</t>
  </si>
  <si>
    <t>205/75R16C</t>
  </si>
  <si>
    <t>113/111R</t>
  </si>
  <si>
    <t>5.5-6.5</t>
  </si>
  <si>
    <t>225/75R16C</t>
  </si>
  <si>
    <t>121/120R</t>
  </si>
  <si>
    <t>235/65R16C</t>
  </si>
  <si>
    <t>121/119R</t>
  </si>
  <si>
    <t>115/112Q</t>
  </si>
  <si>
    <t>115/112R</t>
  </si>
  <si>
    <t>LT265/70R18</t>
  </si>
  <si>
    <t>124/121S</t>
  </si>
  <si>
    <t>Open Country A/T III 3PMS</t>
  </si>
  <si>
    <t xml:space="preserve">LT </t>
  </si>
  <si>
    <t>108T</t>
  </si>
  <si>
    <t>P265/75R15</t>
  </si>
  <si>
    <t>112S</t>
  </si>
  <si>
    <t>LT235/75R15</t>
  </si>
  <si>
    <t>104/101S</t>
  </si>
  <si>
    <t>30X9.50R15LT</t>
  </si>
  <si>
    <t>104S</t>
  </si>
  <si>
    <t>31X10.50R15LT</t>
  </si>
  <si>
    <t>-</t>
    <phoneticPr fontId="0"/>
  </si>
  <si>
    <t>P225/75R16</t>
  </si>
  <si>
    <t>P245/70R16</t>
  </si>
  <si>
    <t>P265/70R16</t>
  </si>
  <si>
    <t>120/116R</t>
  </si>
  <si>
    <t>126/123R</t>
  </si>
  <si>
    <t>LT295/75R16</t>
  </si>
  <si>
    <t>128/125R</t>
  </si>
  <si>
    <t>7.5-10.0</t>
  </si>
  <si>
    <t>2P+3S+2N</t>
  </si>
  <si>
    <t>LT315/75R16</t>
  </si>
  <si>
    <t>8.0-10.5</t>
  </si>
  <si>
    <t>LT305/70R16</t>
  </si>
  <si>
    <t>124/121R</t>
  </si>
  <si>
    <t>P235/75R17</t>
  </si>
  <si>
    <t>108S</t>
  </si>
  <si>
    <t>TSI only</t>
  </si>
  <si>
    <t>P285/70R17</t>
  </si>
  <si>
    <t>117T</t>
  </si>
  <si>
    <t>LT255/80R17</t>
  </si>
  <si>
    <t>121/118R</t>
  </si>
  <si>
    <t>LT255/75R17</t>
  </si>
  <si>
    <t>111/108S</t>
  </si>
  <si>
    <t>LT285/75R17</t>
  </si>
  <si>
    <t>117/114Q</t>
  </si>
  <si>
    <t>119/116R</t>
  </si>
  <si>
    <t>LT255/70R17</t>
  </si>
  <si>
    <t>112/109T</t>
  </si>
  <si>
    <t>LT275/70R17</t>
  </si>
  <si>
    <t>124/121T</t>
  </si>
  <si>
    <t>116/113Q</t>
  </si>
  <si>
    <t>LT305/70R17</t>
  </si>
  <si>
    <t>LT315/70R17</t>
  </si>
  <si>
    <t>LT225/65R17</t>
  </si>
  <si>
    <t>107/103S</t>
  </si>
  <si>
    <t>LT245/65R17</t>
  </si>
  <si>
    <t>111/108T</t>
  </si>
  <si>
    <t>LT255/65R17</t>
  </si>
  <si>
    <t>114/110S</t>
  </si>
  <si>
    <t>LT265/65R17</t>
  </si>
  <si>
    <t>33X12.50R17LT</t>
  </si>
  <si>
    <t>12-F</t>
  </si>
  <si>
    <t>124S</t>
  </si>
  <si>
    <t>34X10.50R17LT</t>
  </si>
  <si>
    <t>120S</t>
  </si>
  <si>
    <t>35X11.50R17LT</t>
  </si>
  <si>
    <t>118Q</t>
  </si>
  <si>
    <t>7.5-10.</t>
  </si>
  <si>
    <t>128S</t>
  </si>
  <si>
    <t>35X12.50R17LT</t>
  </si>
  <si>
    <t>111Q</t>
  </si>
  <si>
    <t>3P+2S+1N</t>
  </si>
  <si>
    <t>121R</t>
  </si>
  <si>
    <t>37X12.50R17LT</t>
  </si>
  <si>
    <t>37X13.50R17LT</t>
  </si>
  <si>
    <t>9.0-11.5</t>
  </si>
  <si>
    <t>113T</t>
  </si>
  <si>
    <t>305/60R18</t>
  </si>
  <si>
    <t>116S</t>
  </si>
  <si>
    <t>LT285/75R18</t>
  </si>
  <si>
    <t>129/126S</t>
  </si>
  <si>
    <t>124/121Q</t>
  </si>
  <si>
    <t>LT285/70R18</t>
  </si>
  <si>
    <t>127/124S</t>
  </si>
  <si>
    <t>LT295/70R18</t>
  </si>
  <si>
    <t>LT265/65R18</t>
  </si>
  <si>
    <t>122/119S</t>
  </si>
  <si>
    <t>113/110T</t>
  </si>
  <si>
    <t>LT285/65R18</t>
  </si>
  <si>
    <t>LT305/65R18</t>
  </si>
  <si>
    <t>128/125Q</t>
  </si>
  <si>
    <t>LT325/65R18</t>
  </si>
  <si>
    <t>LT265/60R18</t>
  </si>
  <si>
    <t>LT325/60R18</t>
  </si>
  <si>
    <t>33X12.50R18LT</t>
  </si>
  <si>
    <t>122Q</t>
  </si>
  <si>
    <t>35X12.50R18LT</t>
  </si>
  <si>
    <t>118R</t>
  </si>
  <si>
    <t>128Q</t>
  </si>
  <si>
    <t>37X12.50R18LT</t>
  </si>
  <si>
    <t>P245/60R20</t>
  </si>
  <si>
    <t>P285/60R20</t>
  </si>
  <si>
    <t>P285/55R20</t>
  </si>
  <si>
    <t>P295/55R20</t>
  </si>
  <si>
    <t>305/55R20</t>
  </si>
  <si>
    <t>120T</t>
  </si>
  <si>
    <t>LT295/65R20</t>
  </si>
  <si>
    <t>123/120T</t>
  </si>
  <si>
    <t>LT295/60R20</t>
  </si>
  <si>
    <t>LT325/60R20</t>
  </si>
  <si>
    <t>LT275/55R20</t>
  </si>
  <si>
    <t>120/117T</t>
  </si>
  <si>
    <t>LT285/55R20</t>
  </si>
  <si>
    <t>122/119T</t>
  </si>
  <si>
    <t>LT295/55R20</t>
  </si>
  <si>
    <t>LT305/55R20</t>
  </si>
  <si>
    <t>125/122Q</t>
  </si>
  <si>
    <t>118S</t>
  </si>
  <si>
    <t>33X12.50R20LT</t>
  </si>
  <si>
    <t>119Q</t>
  </si>
  <si>
    <t>35X11.50R20LT</t>
  </si>
  <si>
    <t>124R</t>
  </si>
  <si>
    <t>35X12.50R20LT</t>
  </si>
  <si>
    <t>125Q</t>
  </si>
  <si>
    <t>35X13.50R20LT</t>
  </si>
  <si>
    <t>126Q</t>
  </si>
  <si>
    <t>9.5-12.0</t>
  </si>
  <si>
    <t>37X12.50R20LT</t>
  </si>
  <si>
    <t>LT285/55R22</t>
  </si>
  <si>
    <t>LT295/55R22</t>
  </si>
  <si>
    <t xml:space="preserve">125/122T </t>
  </si>
  <si>
    <t>LT285/50R22</t>
  </si>
  <si>
    <t>LT295/50R22</t>
  </si>
  <si>
    <t>LT325/50R22</t>
  </si>
  <si>
    <t>127Q</t>
  </si>
  <si>
    <t>33X12.50R22LT</t>
  </si>
  <si>
    <t>109R</t>
  </si>
  <si>
    <t>35X12.50R22LT</t>
  </si>
  <si>
    <t>121Q</t>
  </si>
  <si>
    <t>37X12.50R22LT</t>
  </si>
  <si>
    <t>Open Country A/T III EV (3PMS)</t>
  </si>
  <si>
    <t>275/70R18</t>
  </si>
  <si>
    <t>LT305/70R18</t>
  </si>
  <si>
    <t>275/65R20</t>
  </si>
  <si>
    <t>LT285/70R20</t>
  </si>
  <si>
    <t>128/125S</t>
  </si>
  <si>
    <t>LT305/55R22</t>
  </si>
  <si>
    <t>Open Country R/T Trail</t>
  </si>
  <si>
    <t>All Terrain</t>
  </si>
  <si>
    <t>123/120Q</t>
  </si>
  <si>
    <t>126/123Q</t>
  </si>
  <si>
    <t>275/70R17</t>
  </si>
  <si>
    <t>285/70R17</t>
  </si>
  <si>
    <t>116Q</t>
  </si>
  <si>
    <t>116/113S</t>
  </si>
  <si>
    <t>LT295/70R17</t>
  </si>
  <si>
    <t>129/126R</t>
  </si>
  <si>
    <t>129/126Q</t>
  </si>
  <si>
    <t>120Q</t>
  </si>
  <si>
    <t>122/119Q</t>
  </si>
  <si>
    <t>114Q</t>
  </si>
  <si>
    <t>124Q</t>
  </si>
  <si>
    <t>35X15.50R20LT</t>
  </si>
  <si>
    <t>11.0-14.0</t>
  </si>
  <si>
    <t>37X13.50R20LT</t>
  </si>
  <si>
    <t>118T</t>
  </si>
  <si>
    <t>LT305/50R22</t>
  </si>
  <si>
    <t>35X15.50R22LT</t>
  </si>
  <si>
    <t>123Q</t>
  </si>
  <si>
    <t>12.5-14.5</t>
  </si>
  <si>
    <t>37X13.50R22LT</t>
  </si>
  <si>
    <t>37X13.50R24LT</t>
  </si>
  <si>
    <t>38X13.50R24LT</t>
  </si>
  <si>
    <t>38X15.50R24LT</t>
  </si>
  <si>
    <t>RATING</t>
  </si>
  <si>
    <t>Open Country C/T</t>
  </si>
  <si>
    <t>120/116Q</t>
  </si>
  <si>
    <t>3Y+2S+2N</t>
  </si>
  <si>
    <t>120/117Q</t>
  </si>
  <si>
    <t>121/118Q</t>
  </si>
  <si>
    <t>119/116Q</t>
  </si>
  <si>
    <t>Open Country M/T</t>
  </si>
  <si>
    <t xml:space="preserve">Mud Terrain </t>
  </si>
  <si>
    <t>109Q</t>
  </si>
  <si>
    <t>33X10.50R15LT</t>
  </si>
  <si>
    <t>114P</t>
  </si>
  <si>
    <t>33X12.50R15LT</t>
  </si>
  <si>
    <t>108P</t>
  </si>
  <si>
    <t>33X13.50R15LT</t>
  </si>
  <si>
    <t>9.0-12.0</t>
  </si>
  <si>
    <t>35X13.50R15LT</t>
  </si>
  <si>
    <t>37X14.50R15LT</t>
  </si>
  <si>
    <t>9.5-12.5</t>
  </si>
  <si>
    <t>120/116P</t>
  </si>
  <si>
    <t>LT255/85R16</t>
  </si>
  <si>
    <t>123/120P</t>
  </si>
  <si>
    <t>126/123P</t>
  </si>
  <si>
    <t>127/124Q</t>
  </si>
  <si>
    <t>124/121P</t>
  </si>
  <si>
    <t>LT385/70R16</t>
  </si>
  <si>
    <t>130Q</t>
  </si>
  <si>
    <t>10.0-13.0</t>
  </si>
  <si>
    <t>111/108Q</t>
  </si>
  <si>
    <t>121/118P</t>
  </si>
  <si>
    <t>113/110Q</t>
  </si>
  <si>
    <t>131Q</t>
  </si>
  <si>
    <t>40X13.50R17LT</t>
  </si>
  <si>
    <t>42X13.50R17LT</t>
  </si>
  <si>
    <t>129/126P</t>
  </si>
  <si>
    <t>125/122P</t>
  </si>
  <si>
    <t>2S+3P+2N</t>
  </si>
  <si>
    <t>LT315/70R18</t>
  </si>
  <si>
    <t>37X13.50R18LT</t>
  </si>
  <si>
    <t>38X13.50R18LT</t>
  </si>
  <si>
    <t>38X15.50R18LT</t>
  </si>
  <si>
    <t>LT315/60R20</t>
  </si>
  <si>
    <t>115/112P</t>
  </si>
  <si>
    <t>38X13.50R20LT</t>
  </si>
  <si>
    <t>38X15.50R20LT</t>
  </si>
  <si>
    <t>40X15.50R20LT</t>
  </si>
  <si>
    <t>LT375/45R22</t>
  </si>
  <si>
    <t>12.0-14.0</t>
  </si>
  <si>
    <t>117Q</t>
  </si>
  <si>
    <t>38X15.50R22LT</t>
  </si>
  <si>
    <t>40X15.50R22LT</t>
  </si>
  <si>
    <t>LT375/40R24</t>
  </si>
  <si>
    <t>12.5-15.0</t>
  </si>
  <si>
    <t>40X15.50R24LT</t>
  </si>
  <si>
    <t>128P</t>
  </si>
  <si>
    <t>40X15.50R26LT</t>
  </si>
  <si>
    <t>42X15.50R26LT</t>
  </si>
  <si>
    <t>M-55</t>
  </si>
  <si>
    <t>All Terrain Commercial Severe Service</t>
  </si>
  <si>
    <t>LT215/75R15</t>
  </si>
  <si>
    <t>100/97Q</t>
  </si>
  <si>
    <t>104/101Q</t>
  </si>
  <si>
    <t>M-55 3PMS</t>
  </si>
  <si>
    <t>M655 (3PMS)</t>
  </si>
  <si>
    <t>UTQG</t>
  </si>
  <si>
    <t>Item</t>
  </si>
  <si>
    <t>Code</t>
  </si>
  <si>
    <t>DESIGN</t>
  </si>
  <si>
    <t>Proxes R888R</t>
  </si>
  <si>
    <t xml:space="preserve">Competition </t>
  </si>
  <si>
    <t>185/60R13</t>
  </si>
  <si>
    <t>80V</t>
  </si>
  <si>
    <t>100AA A</t>
  </si>
  <si>
    <t>205/60R13</t>
  </si>
  <si>
    <t>225/45R13</t>
  </si>
  <si>
    <t>2R+2S+1N</t>
    <phoneticPr fontId="10"/>
  </si>
  <si>
    <t>185/60R14</t>
  </si>
  <si>
    <t>2R+2S+2N</t>
  </si>
  <si>
    <t>205/50ZR15</t>
  </si>
  <si>
    <t>225/50ZR15</t>
  </si>
  <si>
    <t>235/50ZR15</t>
  </si>
  <si>
    <t>205/55ZR16</t>
  </si>
  <si>
    <t>2R+2S+2N</t>
    <phoneticPr fontId="10"/>
  </si>
  <si>
    <t>195/50ZR16</t>
  </si>
  <si>
    <t>255/50ZR16</t>
  </si>
  <si>
    <t>2R</t>
    <phoneticPr fontId="10"/>
  </si>
  <si>
    <t>245/45ZR16</t>
  </si>
  <si>
    <t>205/50ZR17</t>
  </si>
  <si>
    <t>205/45ZR17</t>
  </si>
  <si>
    <t>3R</t>
    <phoneticPr fontId="10"/>
  </si>
  <si>
    <t>205/40ZR17</t>
  </si>
  <si>
    <t>315/35ZR17</t>
  </si>
  <si>
    <t>305/35ZR18</t>
  </si>
  <si>
    <t>325/30ZR19</t>
  </si>
  <si>
    <t>345/30ZR19</t>
  </si>
  <si>
    <t>305/35ZR20</t>
  </si>
  <si>
    <t>315/30ZR20</t>
  </si>
  <si>
    <t>*added January 2020 pricing September 18/19 - PW</t>
  </si>
  <si>
    <t>86W</t>
  </si>
  <si>
    <t>Proxes RA1</t>
  </si>
  <si>
    <t>Competition</t>
  </si>
  <si>
    <t>100A A</t>
  </si>
  <si>
    <t>225/50ZR16</t>
  </si>
  <si>
    <t>P255/50ZR16</t>
  </si>
  <si>
    <t>9.0-9.5</t>
  </si>
  <si>
    <t>Proxes R</t>
  </si>
  <si>
    <t>40C A</t>
  </si>
  <si>
    <t>2P+2S+1P</t>
  </si>
  <si>
    <t>345/35ZR18</t>
  </si>
  <si>
    <t>11.5-13.5</t>
  </si>
  <si>
    <t>285/30ZR18</t>
  </si>
  <si>
    <t>PXRR</t>
  </si>
  <si>
    <t>Replaced by Proxes R</t>
  </si>
  <si>
    <t>Discontinued December 31st 2024</t>
  </si>
  <si>
    <t>PROXES RR</t>
  </si>
  <si>
    <t>00PXRR</t>
  </si>
  <si>
    <t>Proxes RR</t>
  </si>
  <si>
    <t>*removed the following from above as they P-PXRR sizes - October 16/2023 - PW</t>
  </si>
  <si>
    <t>P275/35ZR18</t>
  </si>
  <si>
    <t>*added Code (302500, 302510, 302530 &amp; 302520) as per SOP 2022.10 CNIP Sept 1/22 - September 6/2022 - PW</t>
  </si>
  <si>
    <t>*updated EAN Code to 255260 - April 27/2021 - PW</t>
  </si>
  <si>
    <t>*added teach date for 255270, 255290, 255280, 255310, 255320 &amp; 255330 to iSeries October 16/19 - PW</t>
  </si>
  <si>
    <t>*added pricing to 255300 Mar 14/19 - PW</t>
  </si>
  <si>
    <t>*added tech data to 255310, 255320 &amp; 255330 March 7/19 - PW</t>
  </si>
  <si>
    <t>*added tech data to 255270, 255300, 255280 &amp; 255290 Feb 4/19 - PW</t>
  </si>
  <si>
    <t>*added tech data to 255240, 255260 &amp; 255250 Jan 8/19 - PW</t>
  </si>
  <si>
    <t>*added 245/40ZR15, 245/40ZR17 &amp; 285/30ZR18 Oct 15/18 - PW</t>
  </si>
  <si>
    <t>*added 255/35ZR18, 345/35ZR18, 345/30ZR19, 31530ZR20, 225/45R17, 255/35R20 &amp; 325/30R20 Oct 12/18 - PW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</si>
</sst>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4" formatCode="_-&quot;$&quot;* #,##0.00_-;\-&quot;$&quot;* #,##0.00_-;_-&quot;$&quot;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"/>
    <numFmt numFmtId="170" formatCode="0_);[Red]\(0\)"/>
    <numFmt numFmtId="171" formatCode="0_ "/>
    <numFmt numFmtId="172" formatCode="&quot;$&quot;#,##0.00"/>
    <numFmt numFmtId="173" formatCode="[$-409]d\-mmm\-yy;@"/>
    <numFmt numFmtId="174" formatCode="[$-409]mmm\-yy;@"/>
    <numFmt numFmtId="175" formatCode="0.0%"/>
    <numFmt numFmtId="176" formatCode="#,##0;\-#,##0;&quot;-&quot;"/>
    <numFmt numFmtId="177" formatCode="\$#,##0.00;[Red]\-\$#,##0.00"/>
    <numFmt numFmtId="178" formatCode="&quot;¥&quot;#,##0;[Red]&quot;¥&quot;\-#,##0"/>
    <numFmt numFmtId="179" formatCode="&quot;¥&quot;#,##0.00;[Red]&quot;¥&quot;\-#,##0.00"/>
    <numFmt numFmtId="180" formatCode="&quot;$&quot;#,##0\ ;\(&quot;$&quot;#,##0\)"/>
    <numFmt numFmtId="181" formatCode="mmmm\ d\,\ yyyy"/>
    <numFmt numFmtId="182" formatCode="[$€]#,##0.00;[Red][$€]\-#,##0.00"/>
    <numFmt numFmtId="183" formatCode="_ * #,##0_ ;_ * \-#,##0_ ;_ * &quot;-&quot;_ ;_ @_ "/>
    <numFmt numFmtId="184" formatCode="_ * #,##0.00_ ;_ * \-#,##0.00_ ;_ * &quot;-&quot;??_ ;_ @_ "/>
    <numFmt numFmtId="185" formatCode="&quot;$&quot;#,##0_);[Red]&quot;¥&quot;\!\(&quot;$&quot;#,##0&quot;¥&quot;\!\)"/>
    <numFmt numFmtId="186" formatCode="&quot;$&quot;#,##0.00_);[Red]&quot;¥&quot;\!\(&quot;$&quot;#,##0.00&quot;¥&quot;\!\)"/>
    <numFmt numFmtId="187" formatCode="0.00_)"/>
    <numFmt numFmtId="188" formatCode="#,##0\ &quot;mk&quot;;[Red]\-#,##0\ &quot;mk&quot;"/>
    <numFmt numFmtId="189" formatCode="#,##0.00\ &quot;mk&quot;;[Red]\-#,##0.00\ &quot;mk&quot;"/>
    <numFmt numFmtId="190" formatCode="0.0000"/>
  </numFmts>
  <fonts count="135">
    <font>
      <sz val="10"/>
      <name val="Footlight MT Light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Footlight MT Light"/>
      <family val="1"/>
    </font>
    <font>
      <sz val="14"/>
      <name val="Terminal"/>
      <family val="3"/>
      <charset val="255"/>
    </font>
    <font>
      <sz val="10"/>
      <name val="Arial"/>
      <family val="2"/>
    </font>
    <font>
      <sz val="8"/>
      <name val="Arial"/>
      <family val="2"/>
    </font>
    <font>
      <sz val="14"/>
      <name val="明朝"/>
      <family val="1"/>
      <charset val="12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sz val="10"/>
      <name val="ＭＳ Ｐ明朝"/>
      <family val="1"/>
      <charset val="128"/>
    </font>
    <font>
      <b/>
      <u/>
      <sz val="8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1"/>
      <color rgb="FF0061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4"/>
      <name val="ＭＳ 明朝"/>
      <family val="1"/>
      <charset val="128"/>
    </font>
    <font>
      <sz val="11"/>
      <color theme="1"/>
      <name val="Calibri"/>
      <family val="3"/>
      <charset val="128"/>
      <scheme val="minor"/>
    </font>
    <font>
      <sz val="11"/>
      <color rgb="FF9C6500"/>
      <name val="Calibri"/>
      <family val="3"/>
      <charset val="128"/>
      <scheme val="minor"/>
    </font>
    <font>
      <sz val="10"/>
      <name val="Footlight MT Light"/>
      <family val="1"/>
    </font>
    <font>
      <sz val="10"/>
      <name val="細明朝体"/>
      <family val="3"/>
      <charset val="128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宋体"/>
    </font>
    <font>
      <b/>
      <sz val="11"/>
      <color indexed="63"/>
      <name val="ＭＳ Ｐゴシック"/>
      <family val="3"/>
      <charset val="128"/>
    </font>
    <font>
      <sz val="9"/>
      <color indexed="27"/>
      <name val="明朝"/>
      <family val="1"/>
      <charset val="128"/>
    </font>
    <font>
      <sz val="11"/>
      <color rgb="FF9C0006"/>
      <name val="Calibri"/>
      <family val="2"/>
      <scheme val="minor"/>
    </font>
    <font>
      <sz val="11"/>
      <color indexed="20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ＭＳ Ｐゴシック"/>
      <family val="3"/>
      <charset val="128"/>
    </font>
    <font>
      <u/>
      <sz val="12"/>
      <color indexed="36"/>
      <name val="Arial"/>
      <family val="2"/>
    </font>
    <font>
      <sz val="10"/>
      <color indexed="8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</font>
    <font>
      <b/>
      <sz val="8"/>
      <name val="Arial"/>
      <family val="2"/>
    </font>
    <font>
      <sz val="10"/>
      <name val="Times New Roman"/>
      <family val="1"/>
    </font>
    <font>
      <sz val="9"/>
      <color indexed="8"/>
      <name val="ＭＳ Ｐゴシック"/>
      <family val="3"/>
      <charset val="128"/>
    </font>
    <font>
      <sz val="10"/>
      <name val="MS Sans Serif"/>
      <family val="2"/>
    </font>
    <font>
      <sz val="11"/>
      <color indexed="62"/>
      <name val="ＭＳ Ｐゴシック"/>
      <family val="3"/>
      <charset val="128"/>
    </font>
    <font>
      <sz val="9"/>
      <name val="Times New Roman"/>
      <family val="1"/>
    </font>
    <font>
      <b/>
      <sz val="11"/>
      <color indexed="8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</font>
    <font>
      <sz val="11"/>
      <color indexed="17"/>
      <name val="ＭＳ Ｐゴシック"/>
      <family val="3"/>
      <charset val="128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</font>
    <font>
      <sz val="9"/>
      <name val="ＭＳ Ｐゴシック"/>
      <family val="3"/>
      <charset val="128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</font>
    <font>
      <b/>
      <sz val="11"/>
      <name val="Helv"/>
      <family val="2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</font>
    <font>
      <sz val="11"/>
      <color indexed="60"/>
      <name val="ＭＳ Ｐゴシック"/>
      <family val="3"/>
      <charset val="128"/>
    </font>
    <font>
      <b/>
      <i/>
      <sz val="16"/>
      <name val="Helv"/>
      <family val="2"/>
    </font>
    <font>
      <sz val="11"/>
      <color indexed="8"/>
      <name val="Arial"/>
      <family val="2"/>
    </font>
    <font>
      <sz val="12"/>
      <name val="新細明體"/>
      <family val="1"/>
      <charset val="136"/>
    </font>
    <font>
      <sz val="12"/>
      <name val="永中宋体"/>
      <charset val="134"/>
    </font>
    <font>
      <sz val="10"/>
      <color indexed="8"/>
      <name val="Calibri"/>
      <family val="2"/>
    </font>
    <font>
      <sz val="12"/>
      <name val="宋体"/>
    </font>
    <font>
      <sz val="14"/>
      <name val="System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</font>
    <font>
      <sz val="10"/>
      <name val="Geneva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8"/>
      <color indexed="56"/>
      <name val="Cambria"/>
      <family val="1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0"/>
      <name val="Courier"/>
      <family val="3"/>
    </font>
    <font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</font>
    <font>
      <b/>
      <sz val="11"/>
      <color indexed="9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indexed="8"/>
      <name val="新細明體"/>
      <family val="1"/>
      <charset val="136"/>
    </font>
    <font>
      <sz val="12"/>
      <name val="Times New Roman"/>
      <family val="1"/>
    </font>
    <font>
      <sz val="11"/>
      <name val="ＭＳ 明朝"/>
      <family val="1"/>
      <charset val="128"/>
    </font>
    <font>
      <sz val="11"/>
      <color indexed="17"/>
      <name val="宋体"/>
    </font>
    <font>
      <sz val="11"/>
      <color indexed="20"/>
      <name val="宋体"/>
    </font>
    <font>
      <b/>
      <sz val="18"/>
      <color indexed="56"/>
      <name val="宋体"/>
    </font>
    <font>
      <b/>
      <sz val="15"/>
      <color indexed="56"/>
      <name val="宋体"/>
    </font>
    <font>
      <b/>
      <sz val="13"/>
      <color indexed="56"/>
      <name val="宋体"/>
    </font>
    <font>
      <b/>
      <sz val="11"/>
      <color indexed="56"/>
      <name val="宋体"/>
    </font>
    <font>
      <b/>
      <sz val="11"/>
      <color indexed="9"/>
      <name val="宋体"/>
    </font>
    <font>
      <b/>
      <sz val="11"/>
      <color indexed="8"/>
      <name val="宋体"/>
    </font>
    <font>
      <u/>
      <sz val="11"/>
      <color indexed="36"/>
      <name val="ＭＳ Ｐゴシック"/>
      <family val="3"/>
      <charset val="128"/>
    </font>
    <font>
      <i/>
      <sz val="11"/>
      <color indexed="23"/>
      <name val="宋体"/>
    </font>
    <font>
      <sz val="11"/>
      <color indexed="10"/>
      <name val="宋体"/>
    </font>
    <font>
      <b/>
      <sz val="11"/>
      <color indexed="52"/>
      <name val="宋体"/>
    </font>
    <font>
      <sz val="11"/>
      <color indexed="62"/>
      <name val="宋体"/>
    </font>
    <font>
      <b/>
      <sz val="11"/>
      <color indexed="63"/>
      <name val="宋体"/>
    </font>
    <font>
      <sz val="11"/>
      <color indexed="60"/>
      <name val="宋体"/>
    </font>
    <font>
      <sz val="11"/>
      <color indexed="52"/>
      <name val="宋体"/>
    </font>
    <font>
      <sz val="10"/>
      <name val="Arial"/>
      <family val="2"/>
    </font>
    <font>
      <sz val="10"/>
      <name val="Footlight MT Light"/>
      <family val="1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</font>
    <font>
      <sz val="10"/>
      <color rgb="FF0070C0"/>
      <name val="Calibri"/>
      <family val="2"/>
    </font>
    <font>
      <i/>
      <sz val="8"/>
      <color rgb="FF0070C0"/>
      <name val="Calibri"/>
      <family val="2"/>
      <scheme val="minor"/>
    </font>
    <font>
      <i/>
      <sz val="8"/>
      <color rgb="FF0070C0"/>
      <name val="Calibri"/>
      <family val="2"/>
    </font>
    <font>
      <sz val="8"/>
      <color theme="1"/>
      <name val="Calibri"/>
      <family val="2"/>
    </font>
    <font>
      <b/>
      <sz val="10"/>
      <color rgb="FFFF0000"/>
      <name val="Calibri"/>
      <family val="2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8D3E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852">
    <xf numFmtId="0" fontId="0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8" fillId="0" borderId="0">
      <alignment vertical="center"/>
    </xf>
    <xf numFmtId="0" fontId="6" fillId="0" borderId="0"/>
    <xf numFmtId="0" fontId="19" fillId="3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9" fillId="0" borderId="0"/>
    <xf numFmtId="0" fontId="24" fillId="4" borderId="0" applyNumberFormat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0" fontId="20" fillId="0" borderId="0"/>
    <xf numFmtId="0" fontId="23" fillId="0" borderId="0">
      <alignment vertical="center"/>
    </xf>
    <xf numFmtId="0" fontId="22" fillId="0" borderId="0"/>
    <xf numFmtId="0" fontId="23" fillId="0" borderId="0">
      <alignment vertical="center"/>
    </xf>
    <xf numFmtId="38" fontId="2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38" fontId="2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38" fontId="2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38" fontId="21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" fillId="0" borderId="0"/>
    <xf numFmtId="0" fontId="25" fillId="0" borderId="0" applyProtection="0"/>
    <xf numFmtId="0" fontId="5" fillId="0" borderId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 applyProtection="0"/>
    <xf numFmtId="0" fontId="2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7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38" fontId="5" fillId="0" borderId="0" applyFont="0" applyFill="0" applyBorder="0" applyAlignment="0" applyProtection="0">
      <alignment vertical="center"/>
    </xf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3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7" fillId="0" borderId="0"/>
    <xf numFmtId="167" fontId="5" fillId="0" borderId="0" applyFont="0" applyFill="0" applyBorder="0" applyAlignment="0" applyProtection="0"/>
    <xf numFmtId="0" fontId="7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168" fontId="5" fillId="0" borderId="0" applyFont="0" applyFill="0" applyBorder="0" applyAlignment="0" applyProtection="0"/>
    <xf numFmtId="9" fontId="26" fillId="0" borderId="0" applyFont="0" applyFill="0" applyBorder="0" applyAlignment="0" applyProtection="0">
      <alignment horizontal="right"/>
    </xf>
    <xf numFmtId="175" fontId="26" fillId="0" borderId="0" applyFont="0" applyFill="0" applyBorder="0" applyAlignment="0" applyProtection="0">
      <alignment horizontal="right"/>
    </xf>
    <xf numFmtId="10" fontId="26" fillId="0" borderId="0" applyFont="0" applyFill="0" applyBorder="0" applyAlignment="0" applyProtection="0">
      <alignment horizontal="right"/>
    </xf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7" fillId="34" borderId="0" applyNumberFormat="0" applyBorder="0" applyAlignment="0" applyProtection="0"/>
    <xf numFmtId="0" fontId="3" fillId="11" borderId="0" applyNumberFormat="0" applyBorder="0" applyAlignment="0" applyProtection="0"/>
    <xf numFmtId="0" fontId="27" fillId="3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7" fillId="35" borderId="0" applyNumberFormat="0" applyBorder="0" applyAlignment="0" applyProtection="0"/>
    <xf numFmtId="0" fontId="3" fillId="15" borderId="0" applyNumberFormat="0" applyBorder="0" applyAlignment="0" applyProtection="0"/>
    <xf numFmtId="0" fontId="27" fillId="3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7" fillId="36" borderId="0" applyNumberFormat="0" applyBorder="0" applyAlignment="0" applyProtection="0"/>
    <xf numFmtId="0" fontId="3" fillId="19" borderId="0" applyNumberFormat="0" applyBorder="0" applyAlignment="0" applyProtection="0"/>
    <xf numFmtId="0" fontId="27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7" fillId="37" borderId="0" applyNumberFormat="0" applyBorder="0" applyAlignment="0" applyProtection="0"/>
    <xf numFmtId="0" fontId="3" fillId="23" borderId="0" applyNumberFormat="0" applyBorder="0" applyAlignment="0" applyProtection="0"/>
    <xf numFmtId="0" fontId="27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7" fillId="38" borderId="0" applyNumberFormat="0" applyBorder="0" applyAlignment="0" applyProtection="0"/>
    <xf numFmtId="0" fontId="3" fillId="27" borderId="0" applyNumberFormat="0" applyBorder="0" applyAlignment="0" applyProtection="0"/>
    <xf numFmtId="0" fontId="27" fillId="3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7" fillId="39" borderId="0" applyNumberFormat="0" applyBorder="0" applyAlignment="0" applyProtection="0"/>
    <xf numFmtId="0" fontId="3" fillId="31" borderId="0" applyNumberFormat="0" applyBorder="0" applyAlignment="0" applyProtection="0"/>
    <xf numFmtId="0" fontId="27" fillId="39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7" fillId="40" borderId="0" applyNumberFormat="0" applyBorder="0" applyAlignment="0" applyProtection="0"/>
    <xf numFmtId="0" fontId="3" fillId="12" borderId="0" applyNumberFormat="0" applyBorder="0" applyAlignment="0" applyProtection="0"/>
    <xf numFmtId="0" fontId="27" fillId="4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7" fillId="41" borderId="0" applyNumberFormat="0" applyBorder="0" applyAlignment="0" applyProtection="0"/>
    <xf numFmtId="0" fontId="3" fillId="16" borderId="0" applyNumberFormat="0" applyBorder="0" applyAlignment="0" applyProtection="0"/>
    <xf numFmtId="0" fontId="27" fillId="41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7" fillId="42" borderId="0" applyNumberFormat="0" applyBorder="0" applyAlignment="0" applyProtection="0"/>
    <xf numFmtId="0" fontId="3" fillId="20" borderId="0" applyNumberFormat="0" applyBorder="0" applyAlignment="0" applyProtection="0"/>
    <xf numFmtId="0" fontId="27" fillId="42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27" fillId="37" borderId="0" applyNumberFormat="0" applyBorder="0" applyAlignment="0" applyProtection="0"/>
    <xf numFmtId="0" fontId="3" fillId="24" borderId="0" applyNumberFormat="0" applyBorder="0" applyAlignment="0" applyProtection="0"/>
    <xf numFmtId="0" fontId="27" fillId="3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7" fillId="40" borderId="0" applyNumberFormat="0" applyBorder="0" applyAlignment="0" applyProtection="0"/>
    <xf numFmtId="0" fontId="3" fillId="28" borderId="0" applyNumberFormat="0" applyBorder="0" applyAlignment="0" applyProtection="0"/>
    <xf numFmtId="0" fontId="27" fillId="40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7" fillId="43" borderId="0" applyNumberFormat="0" applyBorder="0" applyAlignment="0" applyProtection="0"/>
    <xf numFmtId="0" fontId="3" fillId="32" borderId="0" applyNumberFormat="0" applyBorder="0" applyAlignment="0" applyProtection="0"/>
    <xf numFmtId="0" fontId="27" fillId="43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44" borderId="0" applyNumberFormat="0" applyBorder="0" applyAlignment="0" applyProtection="0"/>
    <xf numFmtId="0" fontId="30" fillId="13" borderId="0" applyNumberFormat="0" applyBorder="0" applyAlignment="0" applyProtection="0"/>
    <xf numFmtId="0" fontId="31" fillId="44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41" borderId="0" applyNumberFormat="0" applyBorder="0" applyAlignment="0" applyProtection="0"/>
    <xf numFmtId="0" fontId="30" fillId="17" borderId="0" applyNumberFormat="0" applyBorder="0" applyAlignment="0" applyProtection="0"/>
    <xf numFmtId="0" fontId="31" fillId="4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42" borderId="0" applyNumberFormat="0" applyBorder="0" applyAlignment="0" applyProtection="0"/>
    <xf numFmtId="0" fontId="30" fillId="21" borderId="0" applyNumberFormat="0" applyBorder="0" applyAlignment="0" applyProtection="0"/>
    <xf numFmtId="0" fontId="31" fillId="42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45" borderId="0" applyNumberFormat="0" applyBorder="0" applyAlignment="0" applyProtection="0"/>
    <xf numFmtId="0" fontId="30" fillId="25" borderId="0" applyNumberFormat="0" applyBorder="0" applyAlignment="0" applyProtection="0"/>
    <xf numFmtId="0" fontId="31" fillId="4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46" borderId="0" applyNumberFormat="0" applyBorder="0" applyAlignment="0" applyProtection="0"/>
    <xf numFmtId="0" fontId="30" fillId="29" borderId="0" applyNumberFormat="0" applyBorder="0" applyAlignment="0" applyProtection="0"/>
    <xf numFmtId="0" fontId="31" fillId="46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47" borderId="0" applyNumberFormat="0" applyBorder="0" applyAlignment="0" applyProtection="0"/>
    <xf numFmtId="0" fontId="30" fillId="33" borderId="0" applyNumberFormat="0" applyBorder="0" applyAlignment="0" applyProtection="0"/>
    <xf numFmtId="0" fontId="31" fillId="47" borderId="0" applyNumberFormat="0" applyBorder="0" applyAlignment="0" applyProtection="0"/>
    <xf numFmtId="0" fontId="32" fillId="44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48" borderId="0" applyNumberFormat="0" applyBorder="0" applyAlignment="0" applyProtection="0"/>
    <xf numFmtId="0" fontId="30" fillId="10" borderId="0" applyNumberFormat="0" applyBorder="0" applyAlignment="0" applyProtection="0"/>
    <xf numFmtId="0" fontId="31" fillId="48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49" borderId="0" applyNumberFormat="0" applyBorder="0" applyAlignment="0" applyProtection="0"/>
    <xf numFmtId="0" fontId="30" fillId="14" borderId="0" applyNumberFormat="0" applyBorder="0" applyAlignment="0" applyProtection="0"/>
    <xf numFmtId="0" fontId="31" fillId="49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50" borderId="0" applyNumberFormat="0" applyBorder="0" applyAlignment="0" applyProtection="0"/>
    <xf numFmtId="0" fontId="30" fillId="18" borderId="0" applyNumberFormat="0" applyBorder="0" applyAlignment="0" applyProtection="0"/>
    <xf numFmtId="0" fontId="31" fillId="50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1" fillId="45" borderId="0" applyNumberFormat="0" applyBorder="0" applyAlignment="0" applyProtection="0"/>
    <xf numFmtId="0" fontId="30" fillId="22" borderId="0" applyNumberFormat="0" applyBorder="0" applyAlignment="0" applyProtection="0"/>
    <xf numFmtId="0" fontId="31" fillId="45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1" fillId="46" borderId="0" applyNumberFormat="0" applyBorder="0" applyAlignment="0" applyProtection="0"/>
    <xf numFmtId="0" fontId="30" fillId="26" borderId="0" applyNumberFormat="0" applyBorder="0" applyAlignment="0" applyProtection="0"/>
    <xf numFmtId="0" fontId="31" fillId="4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1" fillId="51" borderId="0" applyNumberFormat="0" applyBorder="0" applyAlignment="0" applyProtection="0"/>
    <xf numFmtId="0" fontId="30" fillId="30" borderId="0" applyNumberFormat="0" applyBorder="0" applyAlignment="0" applyProtection="0"/>
    <xf numFmtId="0" fontId="31" fillId="51" borderId="0" applyNumberFormat="0" applyBorder="0" applyAlignment="0" applyProtection="0"/>
    <xf numFmtId="0" fontId="32" fillId="48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4" fillId="52" borderId="10" applyNumberFormat="0" applyAlignment="0" applyProtection="0">
      <alignment vertical="center"/>
    </xf>
    <xf numFmtId="4" fontId="35" fillId="53" borderId="0" applyNumberFormat="0" applyBorder="0" applyAlignment="0" applyProtection="0">
      <alignment horizontal="left"/>
    </xf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52" borderId="11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41" fillId="0" borderId="0" applyFill="0" applyBorder="0" applyAlignment="0"/>
    <xf numFmtId="0" fontId="42" fillId="7" borderId="4" applyNumberFormat="0" applyAlignment="0" applyProtection="0"/>
    <xf numFmtId="0" fontId="42" fillId="7" borderId="4" applyNumberFormat="0" applyAlignment="0" applyProtection="0"/>
    <xf numFmtId="0" fontId="43" fillId="52" borderId="11" applyNumberFormat="0" applyAlignment="0" applyProtection="0"/>
    <xf numFmtId="0" fontId="42" fillId="7" borderId="4" applyNumberFormat="0" applyAlignment="0" applyProtection="0"/>
    <xf numFmtId="0" fontId="43" fillId="52" borderId="11" applyNumberFormat="0" applyAlignment="0" applyProtection="0"/>
    <xf numFmtId="0" fontId="44" fillId="0" borderId="0"/>
    <xf numFmtId="0" fontId="45" fillId="8" borderId="7" applyNumberFormat="0" applyAlignment="0" applyProtection="0"/>
    <xf numFmtId="0" fontId="45" fillId="8" borderId="7" applyNumberFormat="0" applyAlignment="0" applyProtection="0"/>
    <xf numFmtId="0" fontId="46" fillId="54" borderId="12" applyNumberFormat="0" applyAlignment="0" applyProtection="0"/>
    <xf numFmtId="0" fontId="45" fillId="8" borderId="7" applyNumberFormat="0" applyAlignment="0" applyProtection="0"/>
    <xf numFmtId="0" fontId="46" fillId="54" borderId="12" applyNumberFormat="0" applyAlignment="0" applyProtection="0"/>
    <xf numFmtId="0" fontId="47" fillId="0" borderId="0">
      <alignment vertical="center"/>
    </xf>
    <xf numFmtId="0" fontId="6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/>
    <xf numFmtId="166" fontId="7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166" fontId="7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7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168" fontId="20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68" fontId="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2" fillId="0" borderId="0" applyFont="0" applyFill="0" applyBorder="0" applyAlignment="0" applyProtection="0"/>
    <xf numFmtId="3" fontId="7" fillId="0" borderId="0" applyFill="0" applyBorder="0" applyAlignment="0" applyProtection="0"/>
    <xf numFmtId="177" fontId="48" fillId="0" borderId="0">
      <alignment horizontal="center"/>
    </xf>
    <xf numFmtId="178" fontId="20" fillId="0" borderId="0" applyFont="0" applyFill="0" applyBorder="0" applyAlignment="0" applyProtection="0">
      <alignment vertic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179" fontId="20" fillId="0" borderId="0" applyFont="0" applyFill="0" applyBorder="0" applyAlignment="0" applyProtection="0">
      <alignment vertical="center"/>
    </xf>
    <xf numFmtId="167" fontId="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179" fontId="20" fillId="0" borderId="0" applyFont="0" applyFill="0" applyBorder="0" applyAlignment="0" applyProtection="0">
      <alignment vertic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164" fontId="7" fillId="0" borderId="0" applyFill="0" applyBorder="0" applyAlignment="0" applyProtection="0"/>
    <xf numFmtId="14" fontId="50" fillId="0" borderId="13" applyFont="0" applyFill="0" applyBorder="0" applyAlignment="0">
      <alignment horizontal="center"/>
    </xf>
    <xf numFmtId="181" fontId="7" fillId="0" borderId="0" applyFill="0" applyBorder="0" applyAlignment="0" applyProtection="0"/>
    <xf numFmtId="14" fontId="50" fillId="0" borderId="13" applyFont="0" applyFill="0" applyBorder="0" applyAlignment="0">
      <alignment horizontal="center"/>
    </xf>
    <xf numFmtId="181" fontId="7" fillId="0" borderId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16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51" fillId="39" borderId="11" applyNumberFormat="0" applyAlignment="0" applyProtection="0">
      <alignment vertical="center"/>
    </xf>
    <xf numFmtId="0" fontId="52" fillId="0" borderId="0">
      <alignment horizontal="left"/>
    </xf>
    <xf numFmtId="0" fontId="53" fillId="0" borderId="1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" fontId="7" fillId="0" borderId="0" applyFill="0" applyBorder="0" applyAlignment="0" applyProtection="0"/>
    <xf numFmtId="0" fontId="57" fillId="3" borderId="0" applyNumberFormat="0" applyBorder="0" applyAlignment="0" applyProtection="0"/>
    <xf numFmtId="0" fontId="19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19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38" fontId="8" fillId="55" borderId="0" applyNumberFormat="0" applyBorder="0" applyAlignment="0" applyProtection="0"/>
    <xf numFmtId="0" fontId="59" fillId="36" borderId="0" applyNumberFormat="0" applyBorder="0" applyAlignment="0" applyProtection="0">
      <alignment vertical="center"/>
    </xf>
    <xf numFmtId="0" fontId="60" fillId="0" borderId="0">
      <alignment horizontal="left"/>
    </xf>
    <xf numFmtId="0" fontId="61" fillId="0" borderId="15" applyNumberFormat="0" applyAlignment="0" applyProtection="0">
      <alignment horizontal="left" vertical="center"/>
    </xf>
    <xf numFmtId="0" fontId="61" fillId="0" borderId="16">
      <alignment horizontal="left" vertical="center"/>
    </xf>
    <xf numFmtId="0" fontId="62" fillId="0" borderId="1" applyNumberFormat="0" applyFill="0" applyAlignment="0" applyProtection="0"/>
    <xf numFmtId="0" fontId="62" fillId="0" borderId="1" applyNumberFormat="0" applyFill="0" applyAlignment="0" applyProtection="0"/>
    <xf numFmtId="0" fontId="63" fillId="0" borderId="17" applyNumberFormat="0" applyFill="0" applyAlignment="0" applyProtection="0"/>
    <xf numFmtId="0" fontId="62" fillId="0" borderId="1" applyNumberFormat="0" applyFill="0" applyAlignment="0" applyProtection="0"/>
    <xf numFmtId="0" fontId="63" fillId="0" borderId="17" applyNumberFormat="0" applyFill="0" applyAlignment="0" applyProtection="0"/>
    <xf numFmtId="0" fontId="64" fillId="0" borderId="2" applyNumberFormat="0" applyFill="0" applyAlignment="0" applyProtection="0"/>
    <xf numFmtId="0" fontId="64" fillId="0" borderId="2" applyNumberFormat="0" applyFill="0" applyAlignment="0" applyProtection="0"/>
    <xf numFmtId="0" fontId="65" fillId="0" borderId="18" applyNumberFormat="0" applyFill="0" applyAlignment="0" applyProtection="0"/>
    <xf numFmtId="0" fontId="64" fillId="0" borderId="2" applyNumberFormat="0" applyFill="0" applyAlignment="0" applyProtection="0"/>
    <xf numFmtId="0" fontId="65" fillId="0" borderId="18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7" fillId="0" borderId="19" applyNumberFormat="0" applyFill="0" applyAlignment="0" applyProtection="0"/>
    <xf numFmtId="0" fontId="66" fillId="0" borderId="3" applyNumberFormat="0" applyFill="0" applyAlignment="0" applyProtection="0"/>
    <xf numFmtId="0" fontId="67" fillId="0" borderId="19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0" fontId="8" fillId="55" borderId="20" applyNumberFormat="0" applyBorder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9" fillId="39" borderId="11" applyNumberFormat="0" applyAlignment="0" applyProtection="0"/>
    <xf numFmtId="0" fontId="68" fillId="6" borderId="4" applyNumberFormat="0" applyAlignment="0" applyProtection="0"/>
    <xf numFmtId="0" fontId="69" fillId="39" borderId="11" applyNumberFormat="0" applyAlignment="0" applyProtection="0"/>
    <xf numFmtId="0" fontId="70" fillId="0" borderId="0" applyNumberFormat="0" applyFont="0" applyAlignment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2" fillId="0" borderId="21" applyNumberFormat="0" applyFill="0" applyAlignment="0" applyProtection="0"/>
    <xf numFmtId="0" fontId="71" fillId="0" borderId="6" applyNumberFormat="0" applyFill="0" applyAlignment="0" applyProtection="0"/>
    <xf numFmtId="0" fontId="72" fillId="0" borderId="21" applyNumberFormat="0" applyFill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73" fillId="0" borderId="22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5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5" fillId="56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6" fillId="56" borderId="0" applyNumberFormat="0" applyBorder="0" applyAlignment="0" applyProtection="0">
      <alignment vertical="center"/>
    </xf>
    <xf numFmtId="0" fontId="76" fillId="56" borderId="0" applyNumberFormat="0" applyBorder="0" applyAlignment="0" applyProtection="0">
      <alignment vertical="center"/>
    </xf>
    <xf numFmtId="187" fontId="77" fillId="0" borderId="0"/>
    <xf numFmtId="0" fontId="7" fillId="0" borderId="0"/>
    <xf numFmtId="0" fontId="23" fillId="0" borderId="0"/>
    <xf numFmtId="0" fontId="5" fillId="0" borderId="0" applyProtection="0"/>
    <xf numFmtId="0" fontId="7" fillId="0" borderId="0"/>
    <xf numFmtId="0" fontId="5" fillId="0" borderId="0" applyProtection="0"/>
    <xf numFmtId="0" fontId="5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 applyProtection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78" fillId="0" borderId="0"/>
    <xf numFmtId="0" fontId="5" fillId="0" borderId="0" applyProtection="0"/>
    <xf numFmtId="0" fontId="5" fillId="0" borderId="0"/>
    <xf numFmtId="0" fontId="20" fillId="0" borderId="0">
      <alignment vertical="center"/>
    </xf>
    <xf numFmtId="0" fontId="5" fillId="0" borderId="0"/>
    <xf numFmtId="0" fontId="5" fillId="0" borderId="0"/>
    <xf numFmtId="0" fontId="5" fillId="0" borderId="0" applyProtection="0"/>
    <xf numFmtId="0" fontId="7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 applyProtection="0"/>
    <xf numFmtId="0" fontId="18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 applyProtection="0"/>
    <xf numFmtId="0" fontId="7" fillId="0" borderId="0"/>
    <xf numFmtId="0" fontId="41" fillId="0" borderId="0"/>
    <xf numFmtId="0" fontId="7" fillId="0" borderId="0"/>
    <xf numFmtId="0" fontId="3" fillId="0" borderId="0"/>
    <xf numFmtId="0" fontId="6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5" fillId="0" borderId="0"/>
    <xf numFmtId="0" fontId="20" fillId="0" borderId="0"/>
    <xf numFmtId="0" fontId="7" fillId="0" borderId="0"/>
    <xf numFmtId="0" fontId="7" fillId="0" borderId="0"/>
    <xf numFmtId="0" fontId="20" fillId="0" borderId="0">
      <alignment vertical="center"/>
    </xf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>
      <alignment vertical="center"/>
    </xf>
    <xf numFmtId="0" fontId="7" fillId="0" borderId="0"/>
    <xf numFmtId="0" fontId="5" fillId="0" borderId="0" applyProtection="0"/>
    <xf numFmtId="0" fontId="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5" fillId="0" borderId="0"/>
    <xf numFmtId="0" fontId="7" fillId="0" borderId="0"/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" fillId="0" borderId="0"/>
    <xf numFmtId="0" fontId="50" fillId="0" borderId="0"/>
    <xf numFmtId="0" fontId="20" fillId="0" borderId="0">
      <alignment vertical="center"/>
    </xf>
    <xf numFmtId="0" fontId="6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7" fillId="0" borderId="0"/>
    <xf numFmtId="0" fontId="5" fillId="0" borderId="0" applyProtection="0"/>
    <xf numFmtId="0" fontId="7" fillId="0" borderId="0"/>
    <xf numFmtId="0" fontId="5" fillId="0" borderId="0" applyProtection="0"/>
    <xf numFmtId="0" fontId="7" fillId="0" borderId="0"/>
    <xf numFmtId="0" fontId="7" fillId="0" borderId="0"/>
    <xf numFmtId="0" fontId="5" fillId="0" borderId="0" applyProtection="0"/>
    <xf numFmtId="0" fontId="7" fillId="0" borderId="0"/>
    <xf numFmtId="0" fontId="80" fillId="0" borderId="0">
      <alignment vertical="center"/>
    </xf>
    <xf numFmtId="0" fontId="5" fillId="0" borderId="0"/>
    <xf numFmtId="0" fontId="20" fillId="0" borderId="0"/>
    <xf numFmtId="0" fontId="5" fillId="0" borderId="0" applyProtection="0"/>
    <xf numFmtId="0" fontId="6" fillId="0" borderId="0"/>
    <xf numFmtId="0" fontId="6" fillId="0" borderId="0"/>
    <xf numFmtId="0" fontId="5" fillId="0" borderId="0"/>
    <xf numFmtId="0" fontId="7" fillId="0" borderId="0"/>
    <xf numFmtId="0" fontId="6" fillId="0" borderId="0"/>
    <xf numFmtId="0" fontId="27" fillId="0" borderId="0"/>
    <xf numFmtId="0" fontId="7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5" fillId="0" borderId="0" applyProtection="0"/>
    <xf numFmtId="0" fontId="18" fillId="0" borderId="0">
      <alignment vertical="center"/>
    </xf>
    <xf numFmtId="0" fontId="27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5" fillId="0" borderId="0" applyProtection="0"/>
    <xf numFmtId="0" fontId="6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7" fillId="0" borderId="0"/>
    <xf numFmtId="0" fontId="18" fillId="0" borderId="0">
      <alignment vertical="center"/>
    </xf>
    <xf numFmtId="0" fontId="81" fillId="0" borderId="0" applyNumberFormat="0" applyFill="0" applyBorder="0" applyProtection="0">
      <alignment horizontal="left" vertical="top"/>
    </xf>
    <xf numFmtId="0" fontId="28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80" fillId="0" borderId="0">
      <alignment vertical="center"/>
    </xf>
    <xf numFmtId="0" fontId="7" fillId="0" borderId="0"/>
    <xf numFmtId="0" fontId="5" fillId="0" borderId="0" applyProtection="0"/>
    <xf numFmtId="0" fontId="7" fillId="0" borderId="0"/>
    <xf numFmtId="0" fontId="7" fillId="0" borderId="0"/>
    <xf numFmtId="0" fontId="5" fillId="0" borderId="0" applyProtection="0"/>
    <xf numFmtId="0" fontId="7" fillId="0" borderId="0"/>
    <xf numFmtId="0" fontId="7" fillId="0" borderId="0"/>
    <xf numFmtId="0" fontId="5" fillId="0" borderId="0" applyProtection="0"/>
    <xf numFmtId="0" fontId="7" fillId="0" borderId="0"/>
    <xf numFmtId="0" fontId="7" fillId="0" borderId="0"/>
    <xf numFmtId="0" fontId="5" fillId="0" borderId="0" applyProtection="0"/>
    <xf numFmtId="0" fontId="3" fillId="0" borderId="0"/>
    <xf numFmtId="0" fontId="3" fillId="0" borderId="0"/>
    <xf numFmtId="0" fontId="7" fillId="0" borderId="0"/>
    <xf numFmtId="0" fontId="5" fillId="0" borderId="0" applyProtection="0"/>
    <xf numFmtId="0" fontId="7" fillId="0" borderId="0"/>
    <xf numFmtId="0" fontId="7" fillId="0" borderId="0"/>
    <xf numFmtId="0" fontId="5" fillId="0" borderId="0" applyProtection="0"/>
    <xf numFmtId="0" fontId="7" fillId="0" borderId="0"/>
    <xf numFmtId="0" fontId="7" fillId="0" borderId="0"/>
    <xf numFmtId="0" fontId="5" fillId="0" borderId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 applyProtection="0"/>
    <xf numFmtId="0" fontId="5" fillId="0" borderId="0"/>
    <xf numFmtId="0" fontId="5" fillId="0" borderId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7" fillId="0" borderId="0"/>
    <xf numFmtId="0" fontId="5" fillId="0" borderId="0" applyProtection="0"/>
    <xf numFmtId="0" fontId="7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0" fillId="0" borderId="0">
      <alignment vertical="center"/>
    </xf>
    <xf numFmtId="0" fontId="5" fillId="0" borderId="0" applyProtection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20" fillId="0" borderId="0">
      <alignment vertical="center"/>
    </xf>
    <xf numFmtId="0" fontId="9" fillId="0" borderId="0"/>
    <xf numFmtId="0" fontId="5" fillId="0" borderId="0" applyProtection="0"/>
    <xf numFmtId="0" fontId="7" fillId="0" borderId="0"/>
    <xf numFmtId="0" fontId="7" fillId="0" borderId="0"/>
    <xf numFmtId="0" fontId="7" fillId="0" borderId="0"/>
    <xf numFmtId="0" fontId="5" fillId="0" borderId="0" applyProtection="0"/>
    <xf numFmtId="0" fontId="7" fillId="0" borderId="0"/>
    <xf numFmtId="0" fontId="7" fillId="0" borderId="0"/>
    <xf numFmtId="0" fontId="5" fillId="0" borderId="0" applyProtection="0"/>
    <xf numFmtId="0" fontId="7" fillId="0" borderId="0"/>
    <xf numFmtId="0" fontId="7" fillId="0" borderId="0"/>
    <xf numFmtId="0" fontId="7" fillId="0" borderId="0"/>
    <xf numFmtId="0" fontId="5" fillId="0" borderId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23" fillId="0" borderId="0"/>
    <xf numFmtId="0" fontId="7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 applyProtection="0"/>
    <xf numFmtId="0" fontId="23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 applyProtection="0"/>
    <xf numFmtId="0" fontId="7" fillId="0" borderId="0"/>
    <xf numFmtId="0" fontId="23" fillId="0" borderId="0"/>
    <xf numFmtId="0" fontId="5" fillId="0" borderId="0" applyProtection="0"/>
    <xf numFmtId="0" fontId="5" fillId="0" borderId="0"/>
    <xf numFmtId="0" fontId="28" fillId="0" borderId="0"/>
    <xf numFmtId="0" fontId="28" fillId="0" borderId="0"/>
    <xf numFmtId="0" fontId="5" fillId="0" borderId="0" applyProtection="0"/>
    <xf numFmtId="0" fontId="7" fillId="0" borderId="0"/>
    <xf numFmtId="0" fontId="28" fillId="0" borderId="0"/>
    <xf numFmtId="0" fontId="23" fillId="0" borderId="0"/>
    <xf numFmtId="0" fontId="28" fillId="0" borderId="0"/>
    <xf numFmtId="0" fontId="5" fillId="0" borderId="0" applyProtection="0"/>
    <xf numFmtId="0" fontId="5" fillId="0" borderId="0"/>
    <xf numFmtId="0" fontId="5" fillId="0" borderId="0"/>
    <xf numFmtId="0" fontId="5" fillId="0" borderId="0" applyProtection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28" fillId="57" borderId="23" applyNumberFormat="0" applyFont="0" applyAlignment="0" applyProtection="0"/>
    <xf numFmtId="0" fontId="28" fillId="57" borderId="23" applyNumberFormat="0" applyFont="0" applyAlignment="0" applyProtection="0"/>
    <xf numFmtId="0" fontId="28" fillId="57" borderId="23" applyNumberFormat="0" applyFont="0" applyAlignment="0" applyProtection="0"/>
    <xf numFmtId="0" fontId="28" fillId="57" borderId="23" applyNumberFormat="0" applyFont="0" applyAlignment="0" applyProtection="0"/>
    <xf numFmtId="0" fontId="3" fillId="9" borderId="8" applyNumberFormat="0" applyFont="0" applyAlignment="0" applyProtection="0"/>
    <xf numFmtId="0" fontId="23" fillId="9" borderId="8" applyNumberFormat="0" applyFont="0" applyAlignment="0" applyProtection="0"/>
    <xf numFmtId="0" fontId="28" fillId="57" borderId="23" applyNumberFormat="0" applyFont="0" applyAlignment="0" applyProtection="0"/>
    <xf numFmtId="0" fontId="28" fillId="57" borderId="23" applyNumberFormat="0" applyFont="0" applyAlignment="0" applyProtection="0"/>
    <xf numFmtId="0" fontId="28" fillId="57" borderId="23" applyNumberFormat="0" applyFont="0" applyAlignment="0" applyProtection="0"/>
    <xf numFmtId="0" fontId="23" fillId="9" borderId="8" applyNumberFormat="0" applyFont="0" applyAlignment="0" applyProtection="0"/>
    <xf numFmtId="0" fontId="28" fillId="57" borderId="23" applyNumberFormat="0" applyFont="0" applyAlignment="0" applyProtection="0"/>
    <xf numFmtId="0" fontId="20" fillId="57" borderId="23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20" fillId="57" borderId="23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20" fillId="57" borderId="23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3" fillId="9" borderId="8" applyNumberFormat="0" applyFont="0" applyAlignment="0" applyProtection="0"/>
    <xf numFmtId="0" fontId="20" fillId="57" borderId="23" applyNumberFormat="0" applyFont="0" applyAlignment="0" applyProtection="0">
      <alignment vertical="center"/>
    </xf>
    <xf numFmtId="0" fontId="83" fillId="0" borderId="0"/>
    <xf numFmtId="0" fontId="84" fillId="7" borderId="5" applyNumberFormat="0" applyAlignment="0" applyProtection="0"/>
    <xf numFmtId="0" fontId="84" fillId="7" borderId="5" applyNumberFormat="0" applyAlignment="0" applyProtection="0"/>
    <xf numFmtId="0" fontId="85" fillId="52" borderId="10" applyNumberFormat="0" applyAlignment="0" applyProtection="0"/>
    <xf numFmtId="0" fontId="84" fillId="7" borderId="5" applyNumberFormat="0" applyAlignment="0" applyProtection="0"/>
    <xf numFmtId="0" fontId="85" fillId="52" borderId="10" applyNumberFormat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40" fontId="86" fillId="0" borderId="0" applyFont="0" applyFill="0" applyBorder="0" applyAlignment="0" applyProtection="0"/>
    <xf numFmtId="4" fontId="52" fillId="0" borderId="0">
      <alignment horizontal="right"/>
    </xf>
    <xf numFmtId="38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4" fontId="87" fillId="0" borderId="0">
      <alignment horizontal="right"/>
    </xf>
    <xf numFmtId="0" fontId="37" fillId="35" borderId="0" applyNumberFormat="0" applyBorder="0" applyAlignment="0" applyProtection="0">
      <alignment vertical="center"/>
    </xf>
    <xf numFmtId="0" fontId="88" fillId="0" borderId="0">
      <alignment horizontal="left"/>
    </xf>
    <xf numFmtId="0" fontId="8" fillId="0" borderId="0"/>
    <xf numFmtId="0" fontId="73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1" fillId="0" borderId="14" applyNumberFormat="0" applyFill="0" applyAlignment="0" applyProtection="0"/>
    <xf numFmtId="0" fontId="90" fillId="0" borderId="9" applyNumberFormat="0" applyFill="0" applyAlignment="0" applyProtection="0"/>
    <xf numFmtId="0" fontId="91" fillId="0" borderId="14" applyNumberFormat="0" applyFill="0" applyAlignment="0" applyProtection="0"/>
    <xf numFmtId="0" fontId="92" fillId="0" borderId="0" applyNumberFormat="0" applyFill="0" applyBorder="0" applyAlignment="0" applyProtection="0">
      <alignment vertical="center"/>
    </xf>
    <xf numFmtId="0" fontId="93" fillId="0" borderId="17" applyNumberFormat="0" applyFill="0" applyAlignment="0" applyProtection="0">
      <alignment vertical="center"/>
    </xf>
    <xf numFmtId="0" fontId="94" fillId="0" borderId="18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/>
    <xf numFmtId="189" fontId="86" fillId="0" borderId="0" applyFont="0" applyFill="0" applyBorder="0" applyAlignment="0" applyProtection="0"/>
    <xf numFmtId="0" fontId="97" fillId="0" borderId="21" applyNumberFormat="0" applyFill="0" applyAlignment="0" applyProtection="0">
      <alignment vertical="center"/>
    </xf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54" borderId="12" applyNumberFormat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01" fillId="54" borderId="12" applyNumberFormat="0" applyAlignment="0" applyProtection="0">
      <alignment vertical="center"/>
    </xf>
    <xf numFmtId="0" fontId="101" fillId="54" borderId="12" applyNumberFormat="0" applyAlignment="0" applyProtection="0">
      <alignment vertical="center"/>
    </xf>
    <xf numFmtId="0" fontId="101" fillId="54" borderId="12" applyNumberFormat="0" applyAlignment="0" applyProtection="0">
      <alignment vertical="center"/>
    </xf>
    <xf numFmtId="0" fontId="101" fillId="54" borderId="12" applyNumberFormat="0" applyAlignment="0" applyProtection="0">
      <alignment vertical="center"/>
    </xf>
    <xf numFmtId="0" fontId="101" fillId="54" borderId="12" applyNumberFormat="0" applyAlignment="0" applyProtection="0">
      <alignment vertical="center"/>
    </xf>
    <xf numFmtId="0" fontId="76" fillId="56" borderId="0" applyNumberFormat="0" applyBorder="0" applyAlignment="0" applyProtection="0">
      <alignment vertical="center"/>
    </xf>
    <xf numFmtId="0" fontId="76" fillId="56" borderId="0" applyNumberFormat="0" applyBorder="0" applyAlignment="0" applyProtection="0">
      <alignment vertical="center"/>
    </xf>
    <xf numFmtId="0" fontId="76" fillId="56" borderId="0" applyNumberFormat="0" applyBorder="0" applyAlignment="0" applyProtection="0">
      <alignment vertical="center"/>
    </xf>
    <xf numFmtId="0" fontId="76" fillId="56" borderId="0" applyNumberFormat="0" applyBorder="0" applyAlignment="0" applyProtection="0">
      <alignment vertical="center"/>
    </xf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2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0" fillId="57" borderId="23" applyNumberFormat="0" applyFont="0" applyAlignment="0" applyProtection="0">
      <alignment vertical="center"/>
    </xf>
    <xf numFmtId="0" fontId="28" fillId="57" borderId="23" applyNumberFormat="0" applyFont="0" applyAlignment="0" applyProtection="0">
      <alignment vertical="center"/>
    </xf>
    <xf numFmtId="0" fontId="20" fillId="57" borderId="23" applyNumberFormat="0" applyFont="0" applyAlignment="0" applyProtection="0">
      <alignment vertical="center"/>
    </xf>
    <xf numFmtId="0" fontId="28" fillId="57" borderId="23" applyNumberFormat="0" applyFont="0" applyAlignment="0" applyProtection="0">
      <alignment vertical="center"/>
    </xf>
    <xf numFmtId="0" fontId="28" fillId="57" borderId="23" applyNumberFormat="0" applyFont="0" applyAlignment="0" applyProtection="0">
      <alignment vertical="center"/>
    </xf>
    <xf numFmtId="0" fontId="28" fillId="57" borderId="23" applyNumberFormat="0" applyFont="0" applyAlignment="0" applyProtection="0">
      <alignment vertical="center"/>
    </xf>
    <xf numFmtId="0" fontId="20" fillId="57" borderId="23" applyNumberFormat="0" applyFont="0" applyAlignment="0" applyProtection="0">
      <alignment vertical="center"/>
    </xf>
    <xf numFmtId="0" fontId="28" fillId="57" borderId="23" applyNumberFormat="0" applyFont="0" applyAlignment="0" applyProtection="0">
      <alignment vertical="center"/>
    </xf>
    <xf numFmtId="0" fontId="28" fillId="57" borderId="23" applyNumberFormat="0" applyFont="0" applyAlignment="0" applyProtection="0">
      <alignment vertical="center"/>
    </xf>
    <xf numFmtId="0" fontId="20" fillId="57" borderId="23" applyNumberFormat="0" applyFont="0" applyAlignment="0" applyProtection="0">
      <alignment vertical="center"/>
    </xf>
    <xf numFmtId="0" fontId="28" fillId="57" borderId="23" applyNumberFormat="0" applyFont="0" applyAlignment="0" applyProtection="0">
      <alignment vertical="center"/>
    </xf>
    <xf numFmtId="0" fontId="20" fillId="57" borderId="23" applyNumberFormat="0" applyFont="0" applyAlignment="0" applyProtection="0">
      <alignment vertical="center"/>
    </xf>
    <xf numFmtId="0" fontId="20" fillId="57" borderId="23" applyNumberFormat="0" applyFont="0" applyAlignment="0" applyProtection="0">
      <alignment vertical="center"/>
    </xf>
    <xf numFmtId="0" fontId="20" fillId="57" borderId="23" applyNumberFormat="0" applyFont="0" applyAlignment="0" applyProtection="0">
      <alignment vertical="center"/>
    </xf>
    <xf numFmtId="0" fontId="97" fillId="0" borderId="21" applyNumberFormat="0" applyFill="0" applyAlignment="0" applyProtection="0">
      <alignment vertical="center"/>
    </xf>
    <xf numFmtId="0" fontId="97" fillId="0" borderId="21" applyNumberFormat="0" applyFill="0" applyAlignment="0" applyProtection="0">
      <alignment vertical="center"/>
    </xf>
    <xf numFmtId="0" fontId="97" fillId="0" borderId="21" applyNumberFormat="0" applyFill="0" applyAlignment="0" applyProtection="0">
      <alignment vertical="center"/>
    </xf>
    <xf numFmtId="0" fontId="97" fillId="0" borderId="21" applyNumberFormat="0" applyFill="0" applyAlignment="0" applyProtection="0">
      <alignment vertical="center"/>
    </xf>
    <xf numFmtId="0" fontId="97" fillId="0" borderId="21" applyNumberFormat="0" applyFill="0" applyAlignment="0" applyProtection="0">
      <alignment vertical="center"/>
    </xf>
    <xf numFmtId="0" fontId="103" fillId="0" borderId="0">
      <alignment vertical="center"/>
    </xf>
    <xf numFmtId="0" fontId="51" fillId="39" borderId="11" applyNumberFormat="0" applyAlignment="0" applyProtection="0">
      <alignment vertical="center"/>
    </xf>
    <xf numFmtId="0" fontId="51" fillId="39" borderId="11" applyNumberFormat="0" applyAlignment="0" applyProtection="0">
      <alignment vertical="center"/>
    </xf>
    <xf numFmtId="0" fontId="51" fillId="39" borderId="11" applyNumberFormat="0" applyAlignment="0" applyProtection="0">
      <alignment vertical="center"/>
    </xf>
    <xf numFmtId="0" fontId="51" fillId="39" borderId="11" applyNumberFormat="0" applyAlignment="0" applyProtection="0">
      <alignment vertical="center"/>
    </xf>
    <xf numFmtId="0" fontId="51" fillId="39" borderId="11" applyNumberFormat="0" applyAlignment="0" applyProtection="0">
      <alignment vertical="center"/>
    </xf>
    <xf numFmtId="0" fontId="34" fillId="52" borderId="10" applyNumberFormat="0" applyAlignment="0" applyProtection="0">
      <alignment vertical="center"/>
    </xf>
    <xf numFmtId="0" fontId="34" fillId="52" borderId="10" applyNumberFormat="0" applyAlignment="0" applyProtection="0">
      <alignment vertical="center"/>
    </xf>
    <xf numFmtId="0" fontId="34" fillId="52" borderId="10" applyNumberFormat="0" applyAlignment="0" applyProtection="0">
      <alignment vertical="center"/>
    </xf>
    <xf numFmtId="0" fontId="34" fillId="52" borderId="10" applyNumberFormat="0" applyAlignment="0" applyProtection="0">
      <alignment vertical="center"/>
    </xf>
    <xf numFmtId="0" fontId="34" fillId="52" borderId="10" applyNumberFormat="0" applyAlignment="0" applyProtection="0">
      <alignment vertical="center"/>
    </xf>
    <xf numFmtId="0" fontId="22" fillId="0" borderId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49" fontId="105" fillId="0" borderId="0"/>
    <xf numFmtId="0" fontId="106" fillId="36" borderId="0" applyNumberFormat="0" applyBorder="0" applyAlignment="0" applyProtection="0">
      <alignment vertical="center"/>
    </xf>
    <xf numFmtId="0" fontId="106" fillId="36" borderId="0" applyNumberFormat="0" applyBorder="0" applyAlignment="0" applyProtection="0">
      <alignment vertical="center"/>
    </xf>
    <xf numFmtId="169" fontId="26" fillId="0" borderId="0" applyFont="0" applyFill="0" applyBorder="0" applyAlignment="0" applyProtection="0"/>
    <xf numFmtId="0" fontId="107" fillId="35" borderId="0" applyNumberFormat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2" fillId="0" borderId="0"/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" fontId="26" fillId="0" borderId="0" applyFont="0" applyFill="0" applyBorder="0" applyAlignment="0" applyProtection="0">
      <alignment horizontal="right"/>
    </xf>
    <xf numFmtId="0" fontId="108" fillId="0" borderId="0" applyNumberFormat="0" applyFill="0" applyBorder="0" applyAlignment="0" applyProtection="0">
      <alignment vertical="center"/>
    </xf>
    <xf numFmtId="0" fontId="109" fillId="0" borderId="17" applyNumberFormat="0" applyFill="0" applyAlignment="0" applyProtection="0">
      <alignment vertical="center"/>
    </xf>
    <xf numFmtId="0" fontId="109" fillId="0" borderId="17" applyNumberFormat="0" applyFill="0" applyAlignment="0" applyProtection="0">
      <alignment vertical="center"/>
    </xf>
    <xf numFmtId="0" fontId="110" fillId="0" borderId="18" applyNumberFormat="0" applyFill="0" applyAlignment="0" applyProtection="0">
      <alignment vertical="center"/>
    </xf>
    <xf numFmtId="0" fontId="110" fillId="0" borderId="18" applyNumberFormat="0" applyFill="0" applyAlignment="0" applyProtection="0">
      <alignment vertical="center"/>
    </xf>
    <xf numFmtId="0" fontId="111" fillId="0" borderId="19" applyNumberFormat="0" applyFill="0" applyAlignment="0" applyProtection="0">
      <alignment vertical="center"/>
    </xf>
    <xf numFmtId="0" fontId="111" fillId="0" borderId="19" applyNumberFormat="0" applyFill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/>
    <xf numFmtId="38" fontId="102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112" fillId="54" borderId="12" applyNumberFormat="0" applyAlignment="0" applyProtection="0">
      <alignment vertical="center"/>
    </xf>
    <xf numFmtId="0" fontId="112" fillId="54" borderId="12" applyNumberFormat="0" applyAlignment="0" applyProtection="0">
      <alignment vertical="center"/>
    </xf>
    <xf numFmtId="0" fontId="20" fillId="0" borderId="0"/>
    <xf numFmtId="0" fontId="23" fillId="0" borderId="0">
      <alignment vertical="center"/>
    </xf>
    <xf numFmtId="0" fontId="23" fillId="0" borderId="0"/>
    <xf numFmtId="0" fontId="20" fillId="0" borderId="0"/>
    <xf numFmtId="0" fontId="23" fillId="0" borderId="0">
      <alignment vertical="center"/>
    </xf>
    <xf numFmtId="0" fontId="20" fillId="0" borderId="0"/>
    <xf numFmtId="0" fontId="23" fillId="0" borderId="0">
      <alignment vertical="center"/>
    </xf>
    <xf numFmtId="0" fontId="102" fillId="0" borderId="0">
      <alignment vertical="center"/>
    </xf>
    <xf numFmtId="0" fontId="20" fillId="0" borderId="0"/>
    <xf numFmtId="0" fontId="23" fillId="0" borderId="0">
      <alignment vertical="center"/>
    </xf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>
      <alignment vertical="center"/>
    </xf>
    <xf numFmtId="0" fontId="20" fillId="0" borderId="0"/>
    <xf numFmtId="0" fontId="23" fillId="0" borderId="0">
      <alignment vertical="center"/>
    </xf>
    <xf numFmtId="0" fontId="20" fillId="0" borderId="0"/>
    <xf numFmtId="0" fontId="23" fillId="0" borderId="0"/>
    <xf numFmtId="0" fontId="20" fillId="0" borderId="0"/>
    <xf numFmtId="0" fontId="20" fillId="0" borderId="0"/>
    <xf numFmtId="0" fontId="23" fillId="0" borderId="0">
      <alignment vertical="center"/>
    </xf>
    <xf numFmtId="0" fontId="20" fillId="0" borderId="0"/>
    <xf numFmtId="0" fontId="20" fillId="0" borderId="0"/>
    <xf numFmtId="0" fontId="23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3" fillId="0" borderId="0">
      <alignment vertical="center"/>
    </xf>
    <xf numFmtId="0" fontId="23" fillId="0" borderId="0">
      <alignment vertical="center"/>
    </xf>
    <xf numFmtId="0" fontId="13" fillId="0" borderId="0"/>
    <xf numFmtId="0" fontId="13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8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3" fillId="0" borderId="0">
      <alignment vertical="center"/>
    </xf>
    <xf numFmtId="0" fontId="23" fillId="0" borderId="0">
      <alignment vertical="center"/>
    </xf>
    <xf numFmtId="0" fontId="102" fillId="0" borderId="0">
      <alignment vertical="center"/>
    </xf>
    <xf numFmtId="0" fontId="23" fillId="0" borderId="0"/>
    <xf numFmtId="0" fontId="28" fillId="0" borderId="0"/>
    <xf numFmtId="0" fontId="2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0" fillId="0" borderId="0"/>
    <xf numFmtId="0" fontId="23" fillId="0" borderId="0">
      <alignment vertical="center"/>
    </xf>
    <xf numFmtId="0" fontId="23" fillId="0" borderId="0">
      <alignment vertical="center"/>
    </xf>
    <xf numFmtId="0" fontId="20" fillId="0" borderId="0"/>
    <xf numFmtId="0" fontId="23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3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6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3" fillId="0" borderId="0"/>
    <xf numFmtId="0" fontId="23" fillId="0" borderId="0">
      <alignment vertical="center"/>
    </xf>
    <xf numFmtId="0" fontId="20" fillId="0" borderId="0"/>
    <xf numFmtId="0" fontId="23" fillId="0" borderId="0">
      <alignment vertical="center"/>
    </xf>
    <xf numFmtId="0" fontId="20" fillId="0" borderId="0">
      <alignment vertical="center"/>
    </xf>
    <xf numFmtId="0" fontId="23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3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3" fillId="0" borderId="0"/>
    <xf numFmtId="0" fontId="20" fillId="0" borderId="0"/>
    <xf numFmtId="0" fontId="20" fillId="0" borderId="0">
      <alignment vertical="center"/>
    </xf>
    <xf numFmtId="0" fontId="28" fillId="0" borderId="0"/>
    <xf numFmtId="0" fontId="113" fillId="0" borderId="14" applyNumberFormat="0" applyFill="0" applyAlignment="0" applyProtection="0">
      <alignment vertical="center"/>
    </xf>
    <xf numFmtId="0" fontId="113" fillId="0" borderId="14" applyNumberFormat="0" applyFill="0" applyAlignment="0" applyProtection="0">
      <alignment vertical="center"/>
    </xf>
    <xf numFmtId="0" fontId="27" fillId="57" borderId="23" applyNumberFormat="0" applyFon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top"/>
      <protection locked="0"/>
    </xf>
    <xf numFmtId="0" fontId="93" fillId="0" borderId="17" applyNumberFormat="0" applyFill="0" applyAlignment="0" applyProtection="0">
      <alignment vertical="center"/>
    </xf>
    <xf numFmtId="0" fontId="93" fillId="0" borderId="17" applyNumberFormat="0" applyFill="0" applyAlignment="0" applyProtection="0">
      <alignment vertical="center"/>
    </xf>
    <xf numFmtId="0" fontId="93" fillId="0" borderId="17" applyNumberFormat="0" applyFill="0" applyAlignment="0" applyProtection="0">
      <alignment vertical="center"/>
    </xf>
    <xf numFmtId="0" fontId="93" fillId="0" borderId="17" applyNumberFormat="0" applyFill="0" applyAlignment="0" applyProtection="0">
      <alignment vertical="center"/>
    </xf>
    <xf numFmtId="0" fontId="93" fillId="0" borderId="17" applyNumberFormat="0" applyFill="0" applyAlignment="0" applyProtection="0">
      <alignment vertical="center"/>
    </xf>
    <xf numFmtId="0" fontId="94" fillId="0" borderId="18" applyNumberFormat="0" applyFill="0" applyAlignment="0" applyProtection="0">
      <alignment vertical="center"/>
    </xf>
    <xf numFmtId="0" fontId="94" fillId="0" borderId="18" applyNumberFormat="0" applyFill="0" applyAlignment="0" applyProtection="0">
      <alignment vertical="center"/>
    </xf>
    <xf numFmtId="0" fontId="94" fillId="0" borderId="18" applyNumberFormat="0" applyFill="0" applyAlignment="0" applyProtection="0">
      <alignment vertical="center"/>
    </xf>
    <xf numFmtId="0" fontId="94" fillId="0" borderId="18" applyNumberFormat="0" applyFill="0" applyAlignment="0" applyProtection="0">
      <alignment vertical="center"/>
    </xf>
    <xf numFmtId="0" fontId="94" fillId="0" borderId="18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39" fillId="52" borderId="11" applyNumberFormat="0" applyAlignment="0" applyProtection="0">
      <alignment vertical="center"/>
    </xf>
    <xf numFmtId="0" fontId="39" fillId="52" borderId="11" applyNumberFormat="0" applyAlignment="0" applyProtection="0">
      <alignment vertical="center"/>
    </xf>
    <xf numFmtId="0" fontId="39" fillId="52" borderId="11" applyNumberFormat="0" applyAlignment="0" applyProtection="0">
      <alignment vertical="center"/>
    </xf>
    <xf numFmtId="0" fontId="39" fillId="52" borderId="11" applyNumberFormat="0" applyAlignment="0" applyProtection="0">
      <alignment vertical="center"/>
    </xf>
    <xf numFmtId="0" fontId="39" fillId="52" borderId="11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7" fillId="52" borderId="11" applyNumberFormat="0" applyAlignment="0" applyProtection="0">
      <alignment vertical="center"/>
    </xf>
    <xf numFmtId="0" fontId="117" fillId="52" borderId="11" applyNumberFormat="0" applyAlignment="0" applyProtection="0">
      <alignment vertical="center"/>
    </xf>
    <xf numFmtId="0" fontId="118" fillId="39" borderId="11" applyNumberFormat="0" applyAlignment="0" applyProtection="0">
      <alignment vertical="center"/>
    </xf>
    <xf numFmtId="0" fontId="118" fillId="39" borderId="11" applyNumberFormat="0" applyAlignment="0" applyProtection="0">
      <alignment vertical="center"/>
    </xf>
    <xf numFmtId="0" fontId="119" fillId="52" borderId="10" applyNumberFormat="0" applyAlignment="0" applyProtection="0">
      <alignment vertical="center"/>
    </xf>
    <xf numFmtId="0" fontId="119" fillId="52" borderId="10" applyNumberFormat="0" applyAlignment="0" applyProtection="0">
      <alignment vertical="center"/>
    </xf>
    <xf numFmtId="0" fontId="120" fillId="56" borderId="0" applyNumberFormat="0" applyBorder="0" applyAlignment="0" applyProtection="0">
      <alignment vertical="center"/>
    </xf>
    <xf numFmtId="0" fontId="120" fillId="56" borderId="0" applyNumberFormat="0" applyBorder="0" applyAlignment="0" applyProtection="0">
      <alignment vertical="center"/>
    </xf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9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21" fillId="0" borderId="21" applyNumberFormat="0" applyFill="0" applyAlignment="0" applyProtection="0">
      <alignment vertical="center"/>
    </xf>
    <xf numFmtId="0" fontId="121" fillId="0" borderId="21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122" fillId="0" borderId="0"/>
    <xf numFmtId="0" fontId="24" fillId="4" borderId="0" applyNumberFormat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23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 applyProtection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</cellStyleXfs>
  <cellXfs count="272">
    <xf numFmtId="0" fontId="0" fillId="0" borderId="0" xfId="0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72" fontId="17" fillId="0" borderId="0" xfId="0" applyNumberFormat="1" applyFont="1" applyAlignment="1">
      <alignment vertical="center"/>
    </xf>
    <xf numFmtId="169" fontId="17" fillId="0" borderId="0" xfId="0" applyNumberFormat="1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169" fontId="17" fillId="0" borderId="0" xfId="0" applyNumberFormat="1" applyFont="1" applyAlignment="1">
      <alignment vertic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" fontId="16" fillId="0" borderId="0" xfId="0" applyNumberFormat="1" applyFont="1" applyAlignment="1">
      <alignment horizontal="center" vertical="center"/>
    </xf>
    <xf numFmtId="0" fontId="17" fillId="0" borderId="0" xfId="7" applyFont="1" applyAlignment="1">
      <alignment vertical="center"/>
    </xf>
    <xf numFmtId="0" fontId="17" fillId="0" borderId="0" xfId="7" applyFont="1" applyAlignment="1">
      <alignment horizontal="center" vertical="center"/>
    </xf>
    <xf numFmtId="49" fontId="124" fillId="0" borderId="0" xfId="0" applyNumberFormat="1" applyFont="1" applyAlignment="1">
      <alignment horizontal="right" vertical="center"/>
    </xf>
    <xf numFmtId="169" fontId="17" fillId="0" borderId="0" xfId="7" applyNumberFormat="1" applyFont="1" applyAlignment="1">
      <alignment horizontal="center" vertical="center"/>
    </xf>
    <xf numFmtId="1" fontId="17" fillId="0" borderId="0" xfId="7" applyNumberFormat="1" applyFont="1" applyAlignment="1">
      <alignment horizontal="center" vertical="center"/>
    </xf>
    <xf numFmtId="170" fontId="17" fillId="0" borderId="0" xfId="7" applyNumberFormat="1" applyFont="1" applyAlignment="1">
      <alignment horizontal="center" vertical="center"/>
    </xf>
    <xf numFmtId="1" fontId="17" fillId="0" borderId="0" xfId="7" applyNumberFormat="1" applyFont="1" applyAlignment="1">
      <alignment vertical="center"/>
    </xf>
    <xf numFmtId="1" fontId="17" fillId="0" borderId="0" xfId="0" applyNumberFormat="1" applyFont="1" applyAlignment="1">
      <alignment horizontal="center"/>
    </xf>
    <xf numFmtId="0" fontId="124" fillId="0" borderId="0" xfId="0" applyFont="1" applyAlignment="1">
      <alignment vertical="center"/>
    </xf>
    <xf numFmtId="0" fontId="17" fillId="0" borderId="0" xfId="4" applyFont="1" applyAlignment="1">
      <alignment vertical="center"/>
    </xf>
    <xf numFmtId="0" fontId="17" fillId="0" borderId="0" xfId="4" applyFont="1" applyAlignment="1">
      <alignment horizontal="center" vertical="center"/>
    </xf>
    <xf numFmtId="0" fontId="17" fillId="0" borderId="0" xfId="4" quotePrefix="1" applyFont="1" applyAlignment="1">
      <alignment horizontal="center" vertical="center"/>
    </xf>
    <xf numFmtId="169" fontId="17" fillId="0" borderId="0" xfId="4" quotePrefix="1" applyNumberFormat="1" applyFont="1" applyAlignment="1">
      <alignment horizontal="center" vertical="center"/>
    </xf>
    <xf numFmtId="1" fontId="17" fillId="0" borderId="0" xfId="4" quotePrefix="1" applyNumberFormat="1" applyFont="1" applyAlignment="1">
      <alignment horizontal="center" vertical="center"/>
    </xf>
    <xf numFmtId="169" fontId="17" fillId="0" borderId="0" xfId="4" applyNumberFormat="1" applyFont="1" applyAlignment="1">
      <alignment horizontal="center" vertical="center"/>
    </xf>
    <xf numFmtId="1" fontId="17" fillId="0" borderId="0" xfId="4" applyNumberFormat="1" applyFont="1" applyAlignment="1">
      <alignment horizontal="center" vertical="center"/>
    </xf>
    <xf numFmtId="0" fontId="17" fillId="0" borderId="0" xfId="74" applyFont="1" applyAlignment="1">
      <alignment horizontal="center" vertical="center"/>
    </xf>
    <xf numFmtId="169" fontId="17" fillId="0" borderId="0" xfId="74" applyNumberFormat="1" applyFont="1" applyAlignment="1">
      <alignment horizontal="center" vertical="center"/>
    </xf>
    <xf numFmtId="1" fontId="17" fillId="0" borderId="0" xfId="74" applyNumberFormat="1" applyFont="1" applyAlignment="1">
      <alignment horizontal="center" vertical="center"/>
    </xf>
    <xf numFmtId="0" fontId="17" fillId="0" borderId="0" xfId="7" applyFont="1" applyAlignment="1">
      <alignment horizontal="left" vertical="center"/>
    </xf>
    <xf numFmtId="170" fontId="17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0" fontId="127" fillId="0" borderId="0" xfId="0" applyFont="1" applyAlignment="1">
      <alignment vertical="center"/>
    </xf>
    <xf numFmtId="2" fontId="17" fillId="0" borderId="0" xfId="0" applyNumberFormat="1" applyFont="1" applyAlignment="1">
      <alignment horizontal="left" vertical="center"/>
    </xf>
    <xf numFmtId="0" fontId="124" fillId="0" borderId="22" xfId="0" applyFont="1" applyBorder="1" applyAlignment="1">
      <alignment horizontal="right" vertical="center"/>
    </xf>
    <xf numFmtId="0" fontId="124" fillId="0" borderId="22" xfId="0" applyFont="1" applyBorder="1" applyAlignment="1">
      <alignment horizontal="center"/>
    </xf>
    <xf numFmtId="169" fontId="17" fillId="0" borderId="0" xfId="7" applyNumberFormat="1" applyFont="1" applyAlignment="1">
      <alignment horizontal="center"/>
    </xf>
    <xf numFmtId="1" fontId="17" fillId="0" borderId="0" xfId="7" applyNumberFormat="1" applyFont="1" applyAlignment="1">
      <alignment horizontal="center"/>
    </xf>
    <xf numFmtId="0" fontId="124" fillId="0" borderId="0" xfId="0" applyFont="1" applyAlignment="1">
      <alignment horizontal="center" vertical="center"/>
    </xf>
    <xf numFmtId="0" fontId="124" fillId="0" borderId="22" xfId="0" applyFont="1" applyBorder="1" applyAlignment="1">
      <alignment horizontal="center" vertical="center"/>
    </xf>
    <xf numFmtId="169" fontId="124" fillId="0" borderId="0" xfId="0" applyNumberFormat="1" applyFont="1" applyAlignment="1">
      <alignment vertical="center"/>
    </xf>
    <xf numFmtId="0" fontId="124" fillId="0" borderId="22" xfId="0" applyFont="1" applyBorder="1" applyAlignment="1">
      <alignment vertical="center"/>
    </xf>
    <xf numFmtId="169" fontId="124" fillId="0" borderId="22" xfId="0" applyNumberFormat="1" applyFont="1" applyBorder="1" applyAlignment="1">
      <alignment horizontal="centerContinuous" vertical="center"/>
    </xf>
    <xf numFmtId="0" fontId="124" fillId="0" borderId="22" xfId="0" applyFont="1" applyBorder="1" applyAlignment="1">
      <alignment horizontal="centerContinuous" vertical="center"/>
    </xf>
    <xf numFmtId="169" fontId="124" fillId="0" borderId="22" xfId="0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" fontId="124" fillId="0" borderId="22" xfId="0" applyNumberFormat="1" applyFont="1" applyBorder="1" applyAlignment="1">
      <alignment horizontal="center"/>
    </xf>
    <xf numFmtId="0" fontId="125" fillId="0" borderId="0" xfId="0" applyFont="1" applyAlignment="1">
      <alignment vertical="center"/>
    </xf>
    <xf numFmtId="172" fontId="16" fillId="0" borderId="0" xfId="0" applyNumberFormat="1" applyFont="1" applyAlignment="1">
      <alignment vertical="center"/>
    </xf>
    <xf numFmtId="1" fontId="17" fillId="0" borderId="0" xfId="0" applyNumberFormat="1" applyFont="1" applyAlignment="1">
      <alignment vertical="center"/>
    </xf>
    <xf numFmtId="173" fontId="125" fillId="0" borderId="0" xfId="0" applyNumberFormat="1" applyFont="1" applyAlignment="1">
      <alignment horizontal="center" vertical="center"/>
    </xf>
    <xf numFmtId="14" fontId="17" fillId="0" borderId="0" xfId="0" applyNumberFormat="1" applyFont="1" applyAlignment="1">
      <alignment horizontal="center" vertical="center"/>
    </xf>
    <xf numFmtId="0" fontId="17" fillId="0" borderId="0" xfId="71" applyFont="1" applyAlignment="1">
      <alignment horizontal="center" vertical="center"/>
    </xf>
    <xf numFmtId="0" fontId="17" fillId="0" borderId="0" xfId="77" applyFont="1"/>
    <xf numFmtId="0" fontId="17" fillId="0" borderId="0" xfId="77" applyFont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0" fontId="17" fillId="0" borderId="0" xfId="75" applyFont="1" applyAlignment="1">
      <alignment vertical="center"/>
    </xf>
    <xf numFmtId="0" fontId="17" fillId="0" borderId="0" xfId="75" applyFont="1" applyAlignment="1">
      <alignment horizontal="center" vertical="center"/>
    </xf>
    <xf numFmtId="0" fontId="17" fillId="0" borderId="0" xfId="76" applyFont="1" applyAlignment="1">
      <alignment horizontal="center" vertical="center"/>
    </xf>
    <xf numFmtId="169" fontId="17" fillId="0" borderId="0" xfId="76" applyNumberFormat="1" applyFont="1" applyAlignment="1">
      <alignment horizontal="center" vertical="center"/>
    </xf>
    <xf numFmtId="1" fontId="17" fillId="0" borderId="0" xfId="76" applyNumberFormat="1" applyFont="1" applyAlignment="1">
      <alignment horizontal="center" vertical="center"/>
    </xf>
    <xf numFmtId="170" fontId="17" fillId="0" borderId="0" xfId="76" applyNumberFormat="1" applyFont="1" applyAlignment="1">
      <alignment horizontal="center" vertical="center"/>
    </xf>
    <xf numFmtId="1" fontId="17" fillId="0" borderId="0" xfId="4" applyNumberFormat="1" applyFont="1" applyAlignment="1">
      <alignment vertical="center"/>
    </xf>
    <xf numFmtId="2" fontId="17" fillId="0" borderId="0" xfId="0" applyNumberFormat="1" applyFont="1" applyAlignment="1">
      <alignment vertical="center"/>
    </xf>
    <xf numFmtId="17" fontId="125" fillId="0" borderId="0" xfId="0" applyNumberFormat="1" applyFont="1" applyAlignment="1">
      <alignment horizontal="right" vertical="center"/>
    </xf>
    <xf numFmtId="0" fontId="124" fillId="0" borderId="0" xfId="12391" applyFont="1" applyAlignment="1">
      <alignment horizontal="center" vertical="center"/>
    </xf>
    <xf numFmtId="0" fontId="124" fillId="0" borderId="22" xfId="12391" applyFont="1" applyBorder="1" applyAlignment="1">
      <alignment horizontal="center" vertical="center"/>
    </xf>
    <xf numFmtId="0" fontId="17" fillId="0" borderId="0" xfId="72" applyFont="1" applyAlignment="1">
      <alignment horizontal="center" vertical="center"/>
    </xf>
    <xf numFmtId="0" fontId="17" fillId="0" borderId="0" xfId="73" applyFont="1" applyAlignment="1">
      <alignment horizontal="center" vertical="center"/>
    </xf>
    <xf numFmtId="1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1" fontId="17" fillId="0" borderId="0" xfId="12466" applyNumberFormat="1" applyFont="1" applyAlignment="1">
      <alignment horizontal="center"/>
    </xf>
    <xf numFmtId="169" fontId="17" fillId="0" borderId="0" xfId="12465" applyNumberFormat="1" applyFont="1" applyAlignment="1">
      <alignment horizontal="center"/>
    </xf>
    <xf numFmtId="1" fontId="17" fillId="0" borderId="0" xfId="12465" applyNumberFormat="1" applyFont="1" applyAlignment="1">
      <alignment horizontal="center"/>
    </xf>
    <xf numFmtId="170" fontId="17" fillId="0" borderId="0" xfId="7" applyNumberFormat="1" applyFont="1" applyAlignment="1">
      <alignment horizontal="center"/>
    </xf>
    <xf numFmtId="0" fontId="17" fillId="0" borderId="0" xfId="0" applyFont="1" applyAlignment="1">
      <alignment horizontal="right" vertical="center"/>
    </xf>
    <xf numFmtId="3" fontId="17" fillId="0" borderId="0" xfId="0" applyNumberFormat="1" applyFont="1" applyAlignment="1">
      <alignment horizontal="center" vertical="center"/>
    </xf>
    <xf numFmtId="0" fontId="17" fillId="0" borderId="0" xfId="12386" applyFont="1" applyAlignment="1">
      <alignment horizontal="center" vertical="center"/>
    </xf>
    <xf numFmtId="0" fontId="125" fillId="0" borderId="22" xfId="0" applyFont="1" applyBorder="1" applyAlignment="1">
      <alignment horizontal="right" vertical="center"/>
    </xf>
    <xf numFmtId="1" fontId="17" fillId="0" borderId="0" xfId="1" applyNumberFormat="1" applyFont="1" applyAlignment="1">
      <alignment horizontal="center" vertical="center"/>
    </xf>
    <xf numFmtId="172" fontId="16" fillId="0" borderId="0" xfId="0" applyNumberFormat="1" applyFont="1" applyAlignment="1">
      <alignment horizontal="right" vertical="center"/>
    </xf>
    <xf numFmtId="0" fontId="17" fillId="0" borderId="0" xfId="12386" applyFont="1" applyAlignment="1">
      <alignment vertical="center"/>
    </xf>
    <xf numFmtId="14" fontId="17" fillId="0" borderId="0" xfId="7" applyNumberFormat="1" applyFont="1" applyAlignment="1">
      <alignment horizontal="center" vertical="center"/>
    </xf>
    <xf numFmtId="3" fontId="17" fillId="0" borderId="0" xfId="7" applyNumberFormat="1" applyFont="1" applyAlignment="1">
      <alignment horizontal="center" vertical="center"/>
    </xf>
    <xf numFmtId="0" fontId="16" fillId="0" borderId="0" xfId="7" applyFont="1" applyAlignment="1">
      <alignment vertical="center"/>
    </xf>
    <xf numFmtId="169" fontId="17" fillId="0" borderId="0" xfId="12386" applyNumberFormat="1" applyFont="1" applyAlignment="1">
      <alignment horizontal="center" vertical="center"/>
    </xf>
    <xf numFmtId="1" fontId="17" fillId="0" borderId="0" xfId="12386" applyNumberFormat="1" applyFont="1" applyAlignment="1">
      <alignment horizontal="center" vertical="center"/>
    </xf>
    <xf numFmtId="1" fontId="17" fillId="0" borderId="0" xfId="12386" applyNumberFormat="1" applyFont="1" applyAlignment="1">
      <alignment vertical="center"/>
    </xf>
    <xf numFmtId="14" fontId="17" fillId="0" borderId="0" xfId="12386" applyNumberFormat="1" applyFont="1" applyAlignment="1">
      <alignment horizontal="center" vertical="center"/>
    </xf>
    <xf numFmtId="170" fontId="17" fillId="0" borderId="0" xfId="12386" applyNumberFormat="1" applyFont="1" applyAlignment="1">
      <alignment horizontal="center" vertical="center"/>
    </xf>
    <xf numFmtId="0" fontId="17" fillId="0" borderId="0" xfId="14845" applyFont="1" applyAlignment="1" applyProtection="1">
      <alignment horizontal="center" vertical="center"/>
      <protection locked="0"/>
    </xf>
    <xf numFmtId="169" fontId="16" fillId="0" borderId="0" xfId="0" applyNumberFormat="1" applyFont="1" applyAlignment="1">
      <alignment horizontal="center" vertical="center"/>
    </xf>
    <xf numFmtId="0" fontId="124" fillId="0" borderId="0" xfId="14846" applyFont="1" applyAlignment="1">
      <alignment horizontal="center" vertical="center"/>
    </xf>
    <xf numFmtId="0" fontId="124" fillId="0" borderId="22" xfId="14846" applyFont="1" applyBorder="1" applyAlignment="1">
      <alignment horizontal="center" vertical="center"/>
    </xf>
    <xf numFmtId="172" fontId="16" fillId="0" borderId="0" xfId="0" quotePrefix="1" applyNumberFormat="1" applyFont="1" applyAlignment="1">
      <alignment vertical="center"/>
    </xf>
    <xf numFmtId="3" fontId="16" fillId="0" borderId="0" xfId="0" applyNumberFormat="1" applyFont="1" applyAlignment="1">
      <alignment horizontal="center" vertical="center"/>
    </xf>
    <xf numFmtId="190" fontId="17" fillId="0" borderId="0" xfId="0" applyNumberFormat="1" applyFont="1" applyAlignment="1">
      <alignment horizontal="center" vertical="center"/>
    </xf>
    <xf numFmtId="190" fontId="16" fillId="0" borderId="0" xfId="0" applyNumberFormat="1" applyFont="1" applyAlignment="1">
      <alignment horizontal="center" vertical="center"/>
    </xf>
    <xf numFmtId="190" fontId="17" fillId="0" borderId="0" xfId="77" applyNumberFormat="1" applyFont="1" applyAlignment="1">
      <alignment horizontal="center"/>
    </xf>
    <xf numFmtId="190" fontId="17" fillId="0" borderId="0" xfId="75" applyNumberFormat="1" applyFont="1" applyAlignment="1">
      <alignment horizontal="center" vertical="center"/>
    </xf>
    <xf numFmtId="0" fontId="129" fillId="0" borderId="0" xfId="12476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12391" applyFont="1" applyAlignment="1">
      <alignment horizontal="center" vertical="center"/>
    </xf>
    <xf numFmtId="1" fontId="17" fillId="0" borderId="0" xfId="80" applyNumberFormat="1" applyFont="1" applyAlignment="1">
      <alignment horizontal="center" vertical="center"/>
    </xf>
    <xf numFmtId="172" fontId="129" fillId="0" borderId="0" xfId="12476" applyNumberFormat="1" applyFont="1" applyAlignment="1">
      <alignment vertical="center"/>
    </xf>
    <xf numFmtId="17" fontId="125" fillId="58" borderId="0" xfId="0" applyNumberFormat="1" applyFont="1" applyFill="1" applyAlignment="1">
      <alignment horizontal="right" vertical="center"/>
    </xf>
    <xf numFmtId="0" fontId="125" fillId="58" borderId="22" xfId="0" applyFont="1" applyFill="1" applyBorder="1" applyAlignment="1">
      <alignment horizontal="right" vertical="center"/>
    </xf>
    <xf numFmtId="172" fontId="16" fillId="58" borderId="0" xfId="1" applyNumberFormat="1" applyFont="1" applyFill="1" applyAlignment="1">
      <alignment vertical="center"/>
    </xf>
    <xf numFmtId="172" fontId="16" fillId="0" borderId="0" xfId="1" applyNumberFormat="1" applyFont="1" applyFill="1" applyAlignment="1">
      <alignment vertical="center"/>
    </xf>
    <xf numFmtId="1" fontId="17" fillId="0" borderId="0" xfId="1" applyNumberFormat="1" applyFont="1" applyFill="1" applyAlignment="1">
      <alignment horizontal="center" vertical="center"/>
    </xf>
    <xf numFmtId="3" fontId="129" fillId="0" borderId="0" xfId="7" applyNumberFormat="1" applyFont="1" applyAlignment="1">
      <alignment horizontal="center" vertical="center"/>
    </xf>
    <xf numFmtId="0" fontId="17" fillId="0" borderId="0" xfId="14846" applyFont="1" applyAlignment="1">
      <alignment horizontal="center" vertical="center"/>
    </xf>
    <xf numFmtId="0" fontId="17" fillId="0" borderId="0" xfId="12391" applyFont="1" applyAlignment="1">
      <alignment horizontal="center" vertical="center"/>
    </xf>
    <xf numFmtId="169" fontId="17" fillId="0" borderId="0" xfId="0" applyNumberFormat="1" applyFont="1" applyAlignment="1">
      <alignment horizontal="centerContinuous" vertical="center"/>
    </xf>
    <xf numFmtId="172" fontId="16" fillId="0" borderId="0" xfId="1" applyNumberFormat="1" applyFont="1" applyAlignment="1">
      <alignment vertical="center"/>
    </xf>
    <xf numFmtId="0" fontId="17" fillId="0" borderId="0" xfId="4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16" fillId="0" borderId="0" xfId="7" applyNumberFormat="1" applyFont="1" applyAlignment="1">
      <alignment horizontal="center" vertical="center"/>
    </xf>
    <xf numFmtId="3" fontId="128" fillId="0" borderId="0" xfId="7" applyNumberFormat="1" applyFont="1" applyAlignment="1">
      <alignment horizontal="center" vertical="center"/>
    </xf>
    <xf numFmtId="169" fontId="16" fillId="0" borderId="0" xfId="7" applyNumberFormat="1" applyFont="1" applyAlignment="1">
      <alignment horizontal="center" vertical="center"/>
    </xf>
    <xf numFmtId="2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horizontal="left" vertical="center"/>
    </xf>
    <xf numFmtId="169" fontId="16" fillId="0" borderId="0" xfId="0" applyNumberFormat="1" applyFont="1" applyAlignment="1">
      <alignment horizontal="center" vertical="center" wrapText="1"/>
    </xf>
    <xf numFmtId="1" fontId="125" fillId="0" borderId="0" xfId="0" applyNumberFormat="1" applyFont="1" applyAlignment="1">
      <alignment horizontal="center" vertical="center"/>
    </xf>
    <xf numFmtId="1" fontId="16" fillId="0" borderId="0" xfId="80" applyNumberFormat="1" applyFont="1" applyAlignment="1">
      <alignment horizontal="center" vertical="center"/>
    </xf>
    <xf numFmtId="0" fontId="127" fillId="0" borderId="0" xfId="0" applyFont="1" applyAlignment="1">
      <alignment horizontal="left" vertical="center"/>
    </xf>
    <xf numFmtId="0" fontId="17" fillId="0" borderId="0" xfId="12476" applyFont="1" applyAlignment="1">
      <alignment vertical="center"/>
    </xf>
    <xf numFmtId="0" fontId="17" fillId="0" borderId="0" xfId="12476" applyFont="1" applyAlignment="1">
      <alignment horizontal="center" vertical="center"/>
    </xf>
    <xf numFmtId="1" fontId="17" fillId="0" borderId="0" xfId="12476" applyNumberFormat="1" applyFont="1" applyAlignment="1">
      <alignment horizontal="center" vertical="center"/>
    </xf>
    <xf numFmtId="0" fontId="126" fillId="0" borderId="0" xfId="12476" applyFont="1" applyAlignment="1">
      <alignment horizontal="center" vertical="center"/>
    </xf>
    <xf numFmtId="3" fontId="17" fillId="0" borderId="0" xfId="12476" applyNumberFormat="1" applyFont="1" applyAlignment="1">
      <alignment horizontal="center" vertical="center"/>
    </xf>
    <xf numFmtId="1" fontId="17" fillId="0" borderId="0" xfId="12476" applyNumberFormat="1" applyFont="1" applyAlignment="1">
      <alignment vertical="center"/>
    </xf>
    <xf numFmtId="169" fontId="17" fillId="0" borderId="0" xfId="12476" applyNumberFormat="1" applyFont="1" applyAlignment="1">
      <alignment horizontal="center" vertical="center"/>
    </xf>
    <xf numFmtId="190" fontId="17" fillId="0" borderId="0" xfId="12476" applyNumberFormat="1" applyFont="1" applyAlignment="1">
      <alignment horizontal="center" vertical="center"/>
    </xf>
    <xf numFmtId="0" fontId="16" fillId="0" borderId="0" xfId="12476" applyFont="1" applyAlignment="1">
      <alignment vertical="center"/>
    </xf>
    <xf numFmtId="0" fontId="17" fillId="0" borderId="0" xfId="12476" applyFont="1" applyAlignment="1">
      <alignment horizontal="left" vertical="center"/>
    </xf>
    <xf numFmtId="170" fontId="17" fillId="0" borderId="0" xfId="12476" applyNumberFormat="1" applyFont="1" applyAlignment="1">
      <alignment horizontal="center" vertical="center"/>
    </xf>
    <xf numFmtId="0" fontId="16" fillId="0" borderId="0" xfId="12476" applyFont="1" applyAlignment="1">
      <alignment horizontal="center" vertical="center"/>
    </xf>
    <xf numFmtId="0" fontId="16" fillId="0" borderId="0" xfId="12476" applyFont="1" applyAlignment="1">
      <alignment horizontal="left" vertical="center"/>
    </xf>
    <xf numFmtId="1" fontId="16" fillId="0" borderId="0" xfId="12476" applyNumberFormat="1" applyFont="1" applyAlignment="1">
      <alignment vertical="center"/>
    </xf>
    <xf numFmtId="1" fontId="16" fillId="0" borderId="0" xfId="12476" applyNumberFormat="1" applyFont="1" applyAlignment="1">
      <alignment horizontal="center" vertical="center"/>
    </xf>
    <xf numFmtId="169" fontId="16" fillId="0" borderId="0" xfId="12476" applyNumberFormat="1" applyFont="1" applyAlignment="1">
      <alignment horizontal="center" vertical="center"/>
    </xf>
    <xf numFmtId="190" fontId="16" fillId="0" borderId="0" xfId="12476" applyNumberFormat="1" applyFont="1" applyAlignment="1">
      <alignment horizontal="center" vertical="center"/>
    </xf>
    <xf numFmtId="172" fontId="16" fillId="0" borderId="0" xfId="12476" applyNumberFormat="1" applyFont="1" applyAlignment="1">
      <alignment vertical="center"/>
    </xf>
    <xf numFmtId="169" fontId="17" fillId="0" borderId="0" xfId="5" applyNumberFormat="1" applyFont="1" applyAlignment="1" applyProtection="1">
      <alignment horizontal="center" vertical="center"/>
      <protection locked="0"/>
    </xf>
    <xf numFmtId="2" fontId="17" fillId="0" borderId="0" xfId="12476" applyNumberFormat="1" applyFont="1" applyAlignment="1">
      <alignment vertical="center"/>
    </xf>
    <xf numFmtId="0" fontId="17" fillId="0" borderId="0" xfId="12476" applyFont="1" applyAlignment="1">
      <alignment horizontal="right" vertical="center" shrinkToFit="1"/>
    </xf>
    <xf numFmtId="0" fontId="17" fillId="0" borderId="0" xfId="12476" applyFont="1" applyAlignment="1">
      <alignment vertical="center" shrinkToFit="1"/>
    </xf>
    <xf numFmtId="0" fontId="17" fillId="0" borderId="0" xfId="12476" applyFont="1" applyAlignment="1">
      <alignment horizontal="center" vertical="center" shrinkToFit="1"/>
    </xf>
    <xf numFmtId="0" fontId="17" fillId="0" borderId="0" xfId="12476" applyFont="1" applyAlignment="1" applyProtection="1">
      <alignment horizontal="center" vertical="center"/>
      <protection locked="0"/>
    </xf>
    <xf numFmtId="172" fontId="16" fillId="0" borderId="0" xfId="12476" applyNumberFormat="1" applyFont="1" applyAlignment="1" applyProtection="1">
      <alignment vertical="center"/>
      <protection locked="0"/>
    </xf>
    <xf numFmtId="2" fontId="17" fillId="0" borderId="0" xfId="12476" applyNumberFormat="1" applyFont="1" applyAlignment="1">
      <alignment horizontal="center" vertical="center"/>
    </xf>
    <xf numFmtId="14" fontId="17" fillId="0" borderId="0" xfId="12476" applyNumberFormat="1" applyFont="1" applyAlignment="1">
      <alignment horizontal="center" vertical="center"/>
    </xf>
    <xf numFmtId="0" fontId="17" fillId="0" borderId="0" xfId="12476" applyFont="1" applyAlignment="1">
      <alignment horizontal="right" vertical="center"/>
    </xf>
    <xf numFmtId="16" fontId="17" fillId="0" borderId="0" xfId="12476" applyNumberFormat="1" applyFont="1" applyAlignment="1">
      <alignment horizontal="center" vertical="center"/>
    </xf>
    <xf numFmtId="0" fontId="1" fillId="0" borderId="0" xfId="12476" applyFont="1" applyAlignment="1">
      <alignment vertical="center"/>
    </xf>
    <xf numFmtId="0" fontId="128" fillId="0" borderId="0" xfId="12476" applyFont="1" applyAlignment="1">
      <alignment horizontal="center" vertical="center"/>
    </xf>
    <xf numFmtId="172" fontId="16" fillId="0" borderId="0" xfId="12476" applyNumberFormat="1" applyFont="1" applyAlignment="1">
      <alignment horizontal="right" vertical="center"/>
    </xf>
    <xf numFmtId="3" fontId="128" fillId="0" borderId="0" xfId="12476" applyNumberFormat="1" applyFont="1" applyAlignment="1">
      <alignment horizontal="center" vertical="center"/>
    </xf>
    <xf numFmtId="1" fontId="17" fillId="0" borderId="0" xfId="12476" quotePrefix="1" applyNumberFormat="1" applyFont="1" applyAlignment="1" applyProtection="1">
      <alignment vertical="center"/>
      <protection locked="0"/>
    </xf>
    <xf numFmtId="0" fontId="1" fillId="0" borderId="0" xfId="12476" applyFont="1" applyAlignment="1">
      <alignment horizontal="center" vertical="center"/>
    </xf>
    <xf numFmtId="0" fontId="128" fillId="0" borderId="0" xfId="12476" applyFont="1" applyAlignment="1">
      <alignment vertical="center"/>
    </xf>
    <xf numFmtId="2" fontId="17" fillId="0" borderId="0" xfId="12476" applyNumberFormat="1" applyFont="1" applyAlignment="1">
      <alignment horizontal="right" vertical="center"/>
    </xf>
    <xf numFmtId="1" fontId="17" fillId="0" borderId="0" xfId="12476" applyNumberFormat="1" applyFont="1" applyAlignment="1" applyProtection="1">
      <alignment horizontal="center" vertical="center"/>
      <protection locked="0"/>
    </xf>
    <xf numFmtId="170" fontId="17" fillId="0" borderId="0" xfId="12476" applyNumberFormat="1" applyFont="1" applyAlignment="1" applyProtection="1">
      <alignment horizontal="center" vertical="center" shrinkToFit="1"/>
      <protection locked="0"/>
    </xf>
    <xf numFmtId="1" fontId="17" fillId="0" borderId="0" xfId="12476" applyNumberFormat="1" applyFont="1" applyAlignment="1">
      <alignment horizontal="right" vertical="center"/>
    </xf>
    <xf numFmtId="169" fontId="128" fillId="0" borderId="0" xfId="12476" applyNumberFormat="1" applyFont="1" applyAlignment="1">
      <alignment horizontal="center" vertical="center"/>
    </xf>
    <xf numFmtId="1" fontId="128" fillId="0" borderId="0" xfId="12476" applyNumberFormat="1" applyFont="1" applyAlignment="1">
      <alignment horizontal="center" vertical="center"/>
    </xf>
    <xf numFmtId="1" fontId="128" fillId="0" borderId="0" xfId="12476" applyNumberFormat="1" applyFont="1" applyAlignment="1">
      <alignment vertical="center"/>
    </xf>
    <xf numFmtId="190" fontId="128" fillId="0" borderId="0" xfId="12476" applyNumberFormat="1" applyFont="1" applyAlignment="1">
      <alignment horizontal="center" vertical="center"/>
    </xf>
    <xf numFmtId="0" fontId="126" fillId="0" borderId="0" xfId="12476" applyFont="1" applyAlignment="1">
      <alignment vertical="center"/>
    </xf>
    <xf numFmtId="1" fontId="1" fillId="0" borderId="0" xfId="12476" applyNumberFormat="1" applyFont="1" applyAlignment="1">
      <alignment vertical="center"/>
    </xf>
    <xf numFmtId="190" fontId="126" fillId="0" borderId="0" xfId="12476" applyNumberFormat="1" applyFont="1" applyAlignment="1">
      <alignment horizontal="center" vertical="center"/>
    </xf>
    <xf numFmtId="169" fontId="1" fillId="0" borderId="0" xfId="12476" applyNumberFormat="1" applyFont="1" applyAlignment="1">
      <alignment horizontal="center" vertical="center"/>
    </xf>
    <xf numFmtId="1" fontId="1" fillId="0" borderId="0" xfId="12476" applyNumberFormat="1" applyFont="1" applyAlignment="1">
      <alignment horizontal="center" vertical="center"/>
    </xf>
    <xf numFmtId="169" fontId="126" fillId="0" borderId="0" xfId="12476" applyNumberFormat="1" applyFont="1" applyAlignment="1">
      <alignment horizontal="center" vertical="center"/>
    </xf>
    <xf numFmtId="1" fontId="126" fillId="0" borderId="0" xfId="12476" applyNumberFormat="1" applyFont="1" applyAlignment="1">
      <alignment horizontal="center" vertical="center"/>
    </xf>
    <xf numFmtId="1" fontId="126" fillId="0" borderId="0" xfId="12476" applyNumberFormat="1" applyFont="1" applyAlignment="1">
      <alignment vertical="center"/>
    </xf>
    <xf numFmtId="3" fontId="1" fillId="0" borderId="0" xfId="12476" applyNumberFormat="1" applyFont="1" applyAlignment="1">
      <alignment horizontal="center" vertical="center"/>
    </xf>
    <xf numFmtId="2" fontId="126" fillId="0" borderId="0" xfId="12476" applyNumberFormat="1" applyFont="1" applyAlignment="1">
      <alignment horizontal="right" vertical="center"/>
    </xf>
    <xf numFmtId="0" fontId="126" fillId="0" borderId="0" xfId="12476" applyFont="1" applyAlignment="1">
      <alignment horizontal="right" vertical="center"/>
    </xf>
    <xf numFmtId="2" fontId="1" fillId="0" borderId="0" xfId="12476" applyNumberFormat="1" applyFont="1" applyAlignment="1">
      <alignment vertical="center"/>
    </xf>
    <xf numFmtId="0" fontId="126" fillId="0" borderId="0" xfId="5" applyFont="1" applyAlignment="1" applyProtection="1">
      <alignment horizontal="center" vertical="center"/>
      <protection locked="0"/>
    </xf>
    <xf numFmtId="1" fontId="126" fillId="0" borderId="0" xfId="12476" quotePrefix="1" applyNumberFormat="1" applyFont="1" applyAlignment="1" applyProtection="1">
      <alignment vertical="center"/>
      <protection locked="0"/>
    </xf>
    <xf numFmtId="49" fontId="17" fillId="0" borderId="0" xfId="12476" applyNumberFormat="1" applyFont="1" applyAlignment="1">
      <alignment horizontal="left" vertical="center"/>
    </xf>
    <xf numFmtId="49" fontId="17" fillId="0" borderId="0" xfId="12476" applyNumberFormat="1" applyFont="1" applyAlignment="1">
      <alignment vertical="center"/>
    </xf>
    <xf numFmtId="169" fontId="17" fillId="0" borderId="0" xfId="12476" quotePrefix="1" applyNumberFormat="1" applyFont="1" applyAlignment="1">
      <alignment horizontal="center" vertical="center"/>
    </xf>
    <xf numFmtId="0" fontId="17" fillId="0" borderId="0" xfId="12476" quotePrefix="1" applyFont="1" applyAlignment="1">
      <alignment horizontal="center" vertical="center"/>
    </xf>
    <xf numFmtId="1" fontId="17" fillId="0" borderId="0" xfId="12476" quotePrefix="1" applyNumberFormat="1" applyFont="1" applyAlignment="1">
      <alignment horizontal="center" vertical="center"/>
    </xf>
    <xf numFmtId="49" fontId="17" fillId="0" borderId="0" xfId="12476" applyNumberFormat="1" applyFont="1" applyAlignment="1">
      <alignment horizontal="center" vertical="center"/>
    </xf>
    <xf numFmtId="171" fontId="17" fillId="0" borderId="0" xfId="12476" applyNumberFormat="1" applyFont="1" applyAlignment="1">
      <alignment horizontal="center" vertical="center"/>
    </xf>
    <xf numFmtId="2" fontId="16" fillId="0" borderId="0" xfId="12476" applyNumberFormat="1" applyFont="1" applyAlignment="1">
      <alignment vertical="center"/>
    </xf>
    <xf numFmtId="0" fontId="17" fillId="0" borderId="0" xfId="14847" applyFont="1" applyAlignment="1">
      <alignment vertical="center"/>
    </xf>
    <xf numFmtId="0" fontId="17" fillId="0" borderId="0" xfId="14847" applyFont="1" applyAlignment="1">
      <alignment horizontal="center" vertical="center"/>
    </xf>
    <xf numFmtId="172" fontId="16" fillId="0" borderId="0" xfId="14847" applyNumberFormat="1" applyFont="1" applyAlignment="1" applyProtection="1">
      <alignment vertical="center"/>
      <protection locked="0"/>
    </xf>
    <xf numFmtId="0" fontId="99" fillId="0" borderId="0" xfId="14847" applyFont="1" applyAlignment="1">
      <alignment vertical="center"/>
    </xf>
    <xf numFmtId="190" fontId="17" fillId="0" borderId="0" xfId="14847" applyNumberFormat="1" applyFont="1" applyAlignment="1">
      <alignment horizontal="center" vertical="center"/>
    </xf>
    <xf numFmtId="169" fontId="17" fillId="0" borderId="0" xfId="14847" applyNumberFormat="1" applyFont="1" applyAlignment="1">
      <alignment horizontal="center" vertical="center"/>
    </xf>
    <xf numFmtId="1" fontId="17" fillId="0" borderId="0" xfId="14847" applyNumberFormat="1" applyFont="1" applyAlignment="1">
      <alignment horizontal="center" vertical="center"/>
    </xf>
    <xf numFmtId="1" fontId="17" fillId="0" borderId="0" xfId="14847" applyNumberFormat="1" applyFont="1" applyAlignment="1">
      <alignment vertical="center"/>
    </xf>
    <xf numFmtId="0" fontId="16" fillId="0" borderId="0" xfId="14847" applyFont="1" applyAlignment="1">
      <alignment vertical="center"/>
    </xf>
    <xf numFmtId="0" fontId="1" fillId="0" borderId="0" xfId="14848" applyAlignment="1">
      <alignment vertical="center"/>
    </xf>
    <xf numFmtId="0" fontId="1" fillId="0" borderId="0" xfId="14848" applyAlignment="1">
      <alignment horizontal="center" vertical="center"/>
    </xf>
    <xf numFmtId="1" fontId="1" fillId="0" borderId="0" xfId="14848" applyNumberFormat="1" applyAlignment="1">
      <alignment horizontal="center" vertical="center"/>
    </xf>
    <xf numFmtId="1" fontId="124" fillId="0" borderId="0" xfId="12391" applyNumberFormat="1" applyFont="1" applyAlignment="1">
      <alignment horizontal="center" vertical="center"/>
    </xf>
    <xf numFmtId="1" fontId="124" fillId="0" borderId="22" xfId="12391" applyNumberFormat="1" applyFont="1" applyBorder="1" applyAlignment="1">
      <alignment horizontal="center" vertical="center"/>
    </xf>
    <xf numFmtId="0" fontId="128" fillId="0" borderId="0" xfId="14848" applyFont="1" applyAlignment="1">
      <alignment vertical="center"/>
    </xf>
    <xf numFmtId="172" fontId="129" fillId="0" borderId="0" xfId="14848" applyNumberFormat="1" applyFont="1" applyAlignment="1">
      <alignment vertical="center"/>
    </xf>
    <xf numFmtId="172" fontId="16" fillId="59" borderId="0" xfId="14849" applyNumberFormat="1" applyFont="1" applyFill="1" applyAlignment="1">
      <alignment vertical="center"/>
    </xf>
    <xf numFmtId="190" fontId="17" fillId="0" borderId="0" xfId="14848" applyNumberFormat="1" applyFont="1" applyAlignment="1">
      <alignment horizontal="center" vertical="center"/>
    </xf>
    <xf numFmtId="169" fontId="1" fillId="0" borderId="0" xfId="14848" applyNumberFormat="1" applyAlignment="1">
      <alignment horizontal="center" vertical="center"/>
    </xf>
    <xf numFmtId="0" fontId="128" fillId="0" borderId="0" xfId="14848" applyFont="1" applyAlignment="1">
      <alignment horizontal="center" vertical="center"/>
    </xf>
    <xf numFmtId="1" fontId="128" fillId="0" borderId="0" xfId="14848" applyNumberFormat="1" applyFont="1" applyAlignment="1">
      <alignment horizontal="right" vertical="center"/>
    </xf>
    <xf numFmtId="0" fontId="1" fillId="0" borderId="0" xfId="14850" applyAlignment="1">
      <alignment vertical="center"/>
    </xf>
    <xf numFmtId="0" fontId="1" fillId="0" borderId="0" xfId="14850" applyAlignment="1">
      <alignment horizontal="center" vertical="center"/>
    </xf>
    <xf numFmtId="172" fontId="129" fillId="0" borderId="0" xfId="14850" applyNumberFormat="1" applyFont="1" applyAlignment="1">
      <alignment vertical="center"/>
    </xf>
    <xf numFmtId="169" fontId="1" fillId="0" borderId="0" xfId="14850" applyNumberFormat="1" applyAlignment="1">
      <alignment horizontal="center" vertical="center"/>
    </xf>
    <xf numFmtId="1" fontId="1" fillId="0" borderId="0" xfId="14850" applyNumberFormat="1" applyAlignment="1">
      <alignment horizontal="center" vertical="center"/>
    </xf>
    <xf numFmtId="0" fontId="128" fillId="0" borderId="0" xfId="14850" applyFont="1" applyAlignment="1">
      <alignment horizontal="center" vertical="center"/>
    </xf>
    <xf numFmtId="1" fontId="128" fillId="0" borderId="0" xfId="14848" applyNumberFormat="1" applyFont="1" applyAlignment="1">
      <alignment vertical="center"/>
    </xf>
    <xf numFmtId="169" fontId="128" fillId="0" borderId="0" xfId="14848" applyNumberFormat="1" applyFont="1" applyAlignment="1">
      <alignment horizontal="center" vertical="center"/>
    </xf>
    <xf numFmtId="1" fontId="128" fillId="0" borderId="0" xfId="14848" applyNumberFormat="1" applyFont="1" applyAlignment="1">
      <alignment horizontal="center" vertical="center"/>
    </xf>
    <xf numFmtId="0" fontId="129" fillId="0" borderId="0" xfId="14848" applyFont="1" applyAlignment="1">
      <alignment vertical="center"/>
    </xf>
    <xf numFmtId="169" fontId="128" fillId="0" borderId="0" xfId="14850" applyNumberFormat="1" applyFont="1" applyAlignment="1">
      <alignment horizontal="center" vertical="center"/>
    </xf>
    <xf numFmtId="1" fontId="128" fillId="0" borderId="0" xfId="14850" applyNumberFormat="1" applyFont="1" applyAlignment="1">
      <alignment horizontal="center" vertical="center"/>
    </xf>
    <xf numFmtId="1" fontId="128" fillId="0" borderId="0" xfId="14850" applyNumberFormat="1" applyFont="1" applyAlignment="1">
      <alignment horizontal="right" vertical="center"/>
    </xf>
    <xf numFmtId="0" fontId="129" fillId="0" borderId="0" xfId="14848" applyFont="1" applyAlignment="1">
      <alignment horizontal="center" vertical="center"/>
    </xf>
    <xf numFmtId="0" fontId="132" fillId="0" borderId="0" xfId="14850" applyFont="1" applyAlignment="1">
      <alignment vertical="center"/>
    </xf>
    <xf numFmtId="0" fontId="132" fillId="0" borderId="0" xfId="14850" applyFont="1" applyAlignment="1">
      <alignment horizontal="center" vertical="center"/>
    </xf>
    <xf numFmtId="172" fontId="132" fillId="0" borderId="0" xfId="14850" applyNumberFormat="1" applyFont="1" applyAlignment="1">
      <alignment vertical="center"/>
    </xf>
    <xf numFmtId="169" fontId="132" fillId="0" borderId="0" xfId="14850" applyNumberFormat="1" applyFont="1" applyAlignment="1">
      <alignment horizontal="center" vertical="center"/>
    </xf>
    <xf numFmtId="1" fontId="132" fillId="0" borderId="0" xfId="14850" applyNumberFormat="1" applyFont="1" applyAlignment="1">
      <alignment horizontal="center" vertical="center"/>
    </xf>
    <xf numFmtId="1" fontId="132" fillId="0" borderId="0" xfId="14850" applyNumberFormat="1" applyFont="1" applyAlignment="1">
      <alignment horizontal="right" vertical="center"/>
    </xf>
    <xf numFmtId="0" fontId="134" fillId="2" borderId="0" xfId="14850" applyFont="1" applyFill="1" applyAlignment="1">
      <alignment vertical="center"/>
    </xf>
    <xf numFmtId="0" fontId="134" fillId="0" borderId="0" xfId="14850" applyFont="1" applyAlignment="1">
      <alignment vertical="center"/>
    </xf>
    <xf numFmtId="0" fontId="124" fillId="0" borderId="0" xfId="14850" applyFont="1" applyAlignment="1">
      <alignment horizontal="center" vertical="center"/>
    </xf>
    <xf numFmtId="172" fontId="129" fillId="0" borderId="0" xfId="14850" applyNumberFormat="1" applyFont="1" applyAlignment="1">
      <alignment horizontal="center" vertical="center"/>
    </xf>
    <xf numFmtId="172" fontId="130" fillId="0" borderId="0" xfId="14850" applyNumberFormat="1" applyFont="1" applyAlignment="1">
      <alignment horizontal="center" vertical="center"/>
    </xf>
    <xf numFmtId="1" fontId="1" fillId="0" borderId="0" xfId="14850" applyNumberFormat="1" applyAlignment="1">
      <alignment vertical="center"/>
    </xf>
    <xf numFmtId="0" fontId="134" fillId="2" borderId="0" xfId="14850" quotePrefix="1" applyFont="1" applyFill="1" applyAlignment="1">
      <alignment vertical="center"/>
    </xf>
    <xf numFmtId="49" fontId="124" fillId="0" borderId="0" xfId="14850" applyNumberFormat="1" applyFont="1" applyAlignment="1">
      <alignment horizontal="right" vertical="center"/>
    </xf>
    <xf numFmtId="0" fontId="124" fillId="0" borderId="0" xfId="14850" applyFont="1" applyAlignment="1">
      <alignment vertical="center"/>
    </xf>
    <xf numFmtId="0" fontId="124" fillId="0" borderId="22" xfId="14850" applyFont="1" applyBorder="1" applyAlignment="1">
      <alignment vertical="center"/>
    </xf>
    <xf numFmtId="0" fontId="124" fillId="0" borderId="22" xfId="14850" applyFont="1" applyBorder="1" applyAlignment="1">
      <alignment horizontal="right" vertical="center"/>
    </xf>
    <xf numFmtId="0" fontId="124" fillId="0" borderId="22" xfId="14850" applyFont="1" applyBorder="1" applyAlignment="1">
      <alignment horizontal="center" vertical="center"/>
    </xf>
    <xf numFmtId="172" fontId="125" fillId="0" borderId="22" xfId="14850" applyNumberFormat="1" applyFont="1" applyBorder="1" applyAlignment="1">
      <alignment horizontal="right" vertical="center"/>
    </xf>
    <xf numFmtId="0" fontId="125" fillId="59" borderId="22" xfId="14850" applyFont="1" applyFill="1" applyBorder="1" applyAlignment="1">
      <alignment horizontal="right" vertical="center"/>
    </xf>
    <xf numFmtId="169" fontId="124" fillId="0" borderId="22" xfId="14850" applyNumberFormat="1" applyFont="1" applyBorder="1" applyAlignment="1">
      <alignment horizontal="center" vertical="center"/>
    </xf>
    <xf numFmtId="0" fontId="124" fillId="0" borderId="22" xfId="14850" applyFont="1" applyBorder="1" applyAlignment="1">
      <alignment horizontal="centerContinuous" vertical="center"/>
    </xf>
    <xf numFmtId="1" fontId="124" fillId="0" borderId="22" xfId="14850" applyNumberFormat="1" applyFont="1" applyBorder="1" applyAlignment="1">
      <alignment horizontal="center" vertical="center"/>
    </xf>
    <xf numFmtId="0" fontId="1" fillId="0" borderId="0" xfId="14851" applyAlignment="1">
      <alignment horizontal="center" vertical="center"/>
    </xf>
    <xf numFmtId="190" fontId="17" fillId="0" borderId="0" xfId="14850" applyNumberFormat="1" applyFont="1" applyAlignment="1">
      <alignment horizontal="center" vertical="center"/>
    </xf>
    <xf numFmtId="0" fontId="133" fillId="0" borderId="0" xfId="14850" applyFont="1" applyAlignment="1">
      <alignment vertical="center"/>
    </xf>
    <xf numFmtId="0" fontId="15" fillId="0" borderId="0" xfId="14850" applyFont="1" applyAlignment="1">
      <alignment vertical="center"/>
    </xf>
    <xf numFmtId="0" fontId="1" fillId="2" borderId="0" xfId="14850" applyFill="1" applyAlignment="1">
      <alignment vertical="center"/>
    </xf>
    <xf numFmtId="0" fontId="128" fillId="0" borderId="0" xfId="14850" applyFont="1" applyAlignment="1">
      <alignment vertical="center"/>
    </xf>
    <xf numFmtId="1" fontId="128" fillId="0" borderId="0" xfId="14850" applyNumberFormat="1" applyFont="1" applyAlignment="1">
      <alignment vertical="center"/>
    </xf>
    <xf numFmtId="190" fontId="128" fillId="0" borderId="0" xfId="14850" applyNumberFormat="1" applyFont="1" applyAlignment="1">
      <alignment vertical="center"/>
    </xf>
    <xf numFmtId="0" fontId="129" fillId="0" borderId="0" xfId="14850" applyFont="1" applyAlignment="1">
      <alignment vertical="center"/>
    </xf>
    <xf numFmtId="190" fontId="128" fillId="0" borderId="0" xfId="14850" applyNumberFormat="1" applyFont="1" applyAlignment="1">
      <alignment horizontal="center" vertical="center"/>
    </xf>
    <xf numFmtId="0" fontId="14" fillId="0" borderId="0" xfId="14850" applyFont="1" applyAlignment="1">
      <alignment vertical="center"/>
    </xf>
    <xf numFmtId="174" fontId="134" fillId="0" borderId="0" xfId="14850" applyNumberFormat="1" applyFont="1" applyAlignment="1">
      <alignment horizontal="right" vertical="center"/>
    </xf>
    <xf numFmtId="17" fontId="125" fillId="59" borderId="0" xfId="14850" applyNumberFormat="1" applyFont="1" applyFill="1" applyAlignment="1">
      <alignment horizontal="right" vertical="center"/>
    </xf>
    <xf numFmtId="190" fontId="131" fillId="0" borderId="0" xfId="14850" applyNumberFormat="1" applyFont="1" applyAlignment="1">
      <alignment horizontal="center" vertical="center"/>
    </xf>
    <xf numFmtId="0" fontId="124" fillId="0" borderId="0" xfId="0" applyFont="1" applyAlignment="1">
      <alignment horizontal="center" vertical="center"/>
    </xf>
    <xf numFmtId="169" fontId="124" fillId="0" borderId="0" xfId="0" applyNumberFormat="1" applyFont="1" applyAlignment="1">
      <alignment horizontal="center" vertical="center"/>
    </xf>
    <xf numFmtId="0" fontId="124" fillId="0" borderId="0" xfId="12391" applyFont="1" applyAlignment="1">
      <alignment horizontal="center" vertical="center"/>
    </xf>
    <xf numFmtId="0" fontId="124" fillId="0" borderId="0" xfId="0" applyFont="1" applyAlignment="1">
      <alignment horizontal="center"/>
    </xf>
    <xf numFmtId="0" fontId="124" fillId="0" borderId="0" xfId="14850" applyFont="1" applyAlignment="1">
      <alignment horizontal="center" vertical="center"/>
    </xf>
    <xf numFmtId="169" fontId="124" fillId="0" borderId="0" xfId="14850" applyNumberFormat="1" applyFont="1" applyAlignment="1">
      <alignment horizontal="center" vertical="center"/>
    </xf>
  </cellXfs>
  <cellStyles count="14852">
    <cellStyle name="％" xfId="12531" xr:uid="{00000000-0005-0000-0000-000000000000}"/>
    <cellStyle name="％小数点1桁" xfId="12532" xr:uid="{00000000-0005-0000-0000-000001000000}"/>
    <cellStyle name="％小数点2桁" xfId="12533" xr:uid="{00000000-0005-0000-0000-000002000000}"/>
    <cellStyle name="20% - Accent1 2" xfId="12534" xr:uid="{00000000-0005-0000-0000-000003000000}"/>
    <cellStyle name="20% - Accent1 2 2" xfId="12535" xr:uid="{00000000-0005-0000-0000-000004000000}"/>
    <cellStyle name="20% - Accent1 2 3" xfId="12536" xr:uid="{00000000-0005-0000-0000-000005000000}"/>
    <cellStyle name="20% - Accent1 3" xfId="12537" xr:uid="{00000000-0005-0000-0000-000006000000}"/>
    <cellStyle name="20% - Accent1 3 2" xfId="12538" xr:uid="{00000000-0005-0000-0000-000007000000}"/>
    <cellStyle name="20% - Accent2 2" xfId="12539" xr:uid="{00000000-0005-0000-0000-000008000000}"/>
    <cellStyle name="20% - Accent2 2 2" xfId="12540" xr:uid="{00000000-0005-0000-0000-000009000000}"/>
    <cellStyle name="20% - Accent2 2 3" xfId="12541" xr:uid="{00000000-0005-0000-0000-00000A000000}"/>
    <cellStyle name="20% - Accent2 3" xfId="12542" xr:uid="{00000000-0005-0000-0000-00000B000000}"/>
    <cellStyle name="20% - Accent2 3 2" xfId="12543" xr:uid="{00000000-0005-0000-0000-00000C000000}"/>
    <cellStyle name="20% - Accent3 2" xfId="12544" xr:uid="{00000000-0005-0000-0000-00000D000000}"/>
    <cellStyle name="20% - Accent3 2 2" xfId="12545" xr:uid="{00000000-0005-0000-0000-00000E000000}"/>
    <cellStyle name="20% - Accent3 2 3" xfId="12546" xr:uid="{00000000-0005-0000-0000-00000F000000}"/>
    <cellStyle name="20% - Accent3 3" xfId="12547" xr:uid="{00000000-0005-0000-0000-000010000000}"/>
    <cellStyle name="20% - Accent3 3 2" xfId="12548" xr:uid="{00000000-0005-0000-0000-000011000000}"/>
    <cellStyle name="20% - Accent4 2" xfId="12549" xr:uid="{00000000-0005-0000-0000-000012000000}"/>
    <cellStyle name="20% - Accent4 2 2" xfId="12550" xr:uid="{00000000-0005-0000-0000-000013000000}"/>
    <cellStyle name="20% - Accent4 2 3" xfId="12551" xr:uid="{00000000-0005-0000-0000-000014000000}"/>
    <cellStyle name="20% - Accent4 3" xfId="12552" xr:uid="{00000000-0005-0000-0000-000015000000}"/>
    <cellStyle name="20% - Accent4 3 2" xfId="12553" xr:uid="{00000000-0005-0000-0000-000016000000}"/>
    <cellStyle name="20% - Accent5 2" xfId="12554" xr:uid="{00000000-0005-0000-0000-000017000000}"/>
    <cellStyle name="20% - Accent5 2 2" xfId="12555" xr:uid="{00000000-0005-0000-0000-000018000000}"/>
    <cellStyle name="20% - Accent5 2 3" xfId="12556" xr:uid="{00000000-0005-0000-0000-000019000000}"/>
    <cellStyle name="20% - Accent5 3" xfId="12557" xr:uid="{00000000-0005-0000-0000-00001A000000}"/>
    <cellStyle name="20% - Accent5 3 2" xfId="12558" xr:uid="{00000000-0005-0000-0000-00001B000000}"/>
    <cellStyle name="20% - Accent6 2" xfId="12559" xr:uid="{00000000-0005-0000-0000-00001C000000}"/>
    <cellStyle name="20% - Accent6 2 2" xfId="12560" xr:uid="{00000000-0005-0000-0000-00001D000000}"/>
    <cellStyle name="20% - Accent6 2 3" xfId="12561" xr:uid="{00000000-0005-0000-0000-00001E000000}"/>
    <cellStyle name="20% - Accent6 3" xfId="12562" xr:uid="{00000000-0005-0000-0000-00001F000000}"/>
    <cellStyle name="20% - Accent6 3 2" xfId="12563" xr:uid="{00000000-0005-0000-0000-000020000000}"/>
    <cellStyle name="20% - Akzent1" xfId="12564" xr:uid="{00000000-0005-0000-0000-000021000000}"/>
    <cellStyle name="20% - Akzent2" xfId="12565" xr:uid="{00000000-0005-0000-0000-000022000000}"/>
    <cellStyle name="20% - Akzent3" xfId="12566" xr:uid="{00000000-0005-0000-0000-000023000000}"/>
    <cellStyle name="20% - Akzent4" xfId="12567" xr:uid="{00000000-0005-0000-0000-000024000000}"/>
    <cellStyle name="20% - Akzent5" xfId="12568" xr:uid="{00000000-0005-0000-0000-000025000000}"/>
    <cellStyle name="20% - Akzent6" xfId="12569" xr:uid="{00000000-0005-0000-0000-000026000000}"/>
    <cellStyle name="20% - アクセント 1" xfId="12570" xr:uid="{00000000-0005-0000-0000-000027000000}"/>
    <cellStyle name="20% - アクセント 1 2" xfId="12571" xr:uid="{00000000-0005-0000-0000-000028000000}"/>
    <cellStyle name="20% - アクセント 1 2 2" xfId="12572" xr:uid="{00000000-0005-0000-0000-000029000000}"/>
    <cellStyle name="20% - アクセント 1 2 2 2" xfId="12573" xr:uid="{00000000-0005-0000-0000-00002A000000}"/>
    <cellStyle name="20% - アクセント 1 2 3" xfId="12574" xr:uid="{00000000-0005-0000-0000-00002B000000}"/>
    <cellStyle name="20% - アクセント 1 2 3 2" xfId="12575" xr:uid="{00000000-0005-0000-0000-00002C000000}"/>
    <cellStyle name="20% - アクセント 1 2 4" xfId="12576" xr:uid="{00000000-0005-0000-0000-00002D000000}"/>
    <cellStyle name="20% - アクセント 1 2 4 2" xfId="12577" xr:uid="{00000000-0005-0000-0000-00002E000000}"/>
    <cellStyle name="20% - アクセント 1 2 5" xfId="12578" xr:uid="{00000000-0005-0000-0000-00002F000000}"/>
    <cellStyle name="20% - アクセント 1 3" xfId="12579" xr:uid="{00000000-0005-0000-0000-000030000000}"/>
    <cellStyle name="20% - アクセント 1 4" xfId="12580" xr:uid="{00000000-0005-0000-0000-000031000000}"/>
    <cellStyle name="20% - アクセント 1 5" xfId="12581" xr:uid="{00000000-0005-0000-0000-000032000000}"/>
    <cellStyle name="20% - アクセント 2" xfId="12582" xr:uid="{00000000-0005-0000-0000-000033000000}"/>
    <cellStyle name="20% - アクセント 2 2" xfId="12583" xr:uid="{00000000-0005-0000-0000-000034000000}"/>
    <cellStyle name="20% - アクセント 2 2 2" xfId="12584" xr:uid="{00000000-0005-0000-0000-000035000000}"/>
    <cellStyle name="20% - アクセント 2 2 2 2" xfId="12585" xr:uid="{00000000-0005-0000-0000-000036000000}"/>
    <cellStyle name="20% - アクセント 2 2 3" xfId="12586" xr:uid="{00000000-0005-0000-0000-000037000000}"/>
    <cellStyle name="20% - アクセント 2 2 3 2" xfId="12587" xr:uid="{00000000-0005-0000-0000-000038000000}"/>
    <cellStyle name="20% - アクセント 2 2 4" xfId="12588" xr:uid="{00000000-0005-0000-0000-000039000000}"/>
    <cellStyle name="20% - アクセント 2 2 4 2" xfId="12589" xr:uid="{00000000-0005-0000-0000-00003A000000}"/>
    <cellStyle name="20% - アクセント 2 2 5" xfId="12590" xr:uid="{00000000-0005-0000-0000-00003B000000}"/>
    <cellStyle name="20% - アクセント 2 3" xfId="12591" xr:uid="{00000000-0005-0000-0000-00003C000000}"/>
    <cellStyle name="20% - アクセント 2 4" xfId="12592" xr:uid="{00000000-0005-0000-0000-00003D000000}"/>
    <cellStyle name="20% - アクセント 2 5" xfId="12593" xr:uid="{00000000-0005-0000-0000-00003E000000}"/>
    <cellStyle name="20% - アクセント 3" xfId="12594" xr:uid="{00000000-0005-0000-0000-00003F000000}"/>
    <cellStyle name="20% - アクセント 3 2" xfId="12595" xr:uid="{00000000-0005-0000-0000-000040000000}"/>
    <cellStyle name="20% - アクセント 3 2 2" xfId="12596" xr:uid="{00000000-0005-0000-0000-000041000000}"/>
    <cellStyle name="20% - アクセント 3 2 2 2" xfId="12597" xr:uid="{00000000-0005-0000-0000-000042000000}"/>
    <cellStyle name="20% - アクセント 3 2 3" xfId="12598" xr:uid="{00000000-0005-0000-0000-000043000000}"/>
    <cellStyle name="20% - アクセント 3 2 3 2" xfId="12599" xr:uid="{00000000-0005-0000-0000-000044000000}"/>
    <cellStyle name="20% - アクセント 3 2 4" xfId="12600" xr:uid="{00000000-0005-0000-0000-000045000000}"/>
    <cellStyle name="20% - アクセント 3 2 4 2" xfId="12601" xr:uid="{00000000-0005-0000-0000-000046000000}"/>
    <cellStyle name="20% - アクセント 3 2 5" xfId="12602" xr:uid="{00000000-0005-0000-0000-000047000000}"/>
    <cellStyle name="20% - アクセント 3 3" xfId="12603" xr:uid="{00000000-0005-0000-0000-000048000000}"/>
    <cellStyle name="20% - アクセント 3 4" xfId="12604" xr:uid="{00000000-0005-0000-0000-000049000000}"/>
    <cellStyle name="20% - アクセント 3 5" xfId="12605" xr:uid="{00000000-0005-0000-0000-00004A000000}"/>
    <cellStyle name="20% - アクセント 4" xfId="12606" xr:uid="{00000000-0005-0000-0000-00004B000000}"/>
    <cellStyle name="20% - アクセント 4 2" xfId="12607" xr:uid="{00000000-0005-0000-0000-00004C000000}"/>
    <cellStyle name="20% - アクセント 4 2 2" xfId="12608" xr:uid="{00000000-0005-0000-0000-00004D000000}"/>
    <cellStyle name="20% - アクセント 4 2 2 2" xfId="12609" xr:uid="{00000000-0005-0000-0000-00004E000000}"/>
    <cellStyle name="20% - アクセント 4 2 3" xfId="12610" xr:uid="{00000000-0005-0000-0000-00004F000000}"/>
    <cellStyle name="20% - アクセント 4 2 3 2" xfId="12611" xr:uid="{00000000-0005-0000-0000-000050000000}"/>
    <cellStyle name="20% - アクセント 4 2 4" xfId="12612" xr:uid="{00000000-0005-0000-0000-000051000000}"/>
    <cellStyle name="20% - アクセント 4 2 4 2" xfId="12613" xr:uid="{00000000-0005-0000-0000-000052000000}"/>
    <cellStyle name="20% - アクセント 4 2 5" xfId="12614" xr:uid="{00000000-0005-0000-0000-000053000000}"/>
    <cellStyle name="20% - アクセント 4 3" xfId="12615" xr:uid="{00000000-0005-0000-0000-000054000000}"/>
    <cellStyle name="20% - アクセント 4 4" xfId="12616" xr:uid="{00000000-0005-0000-0000-000055000000}"/>
    <cellStyle name="20% - アクセント 4 5" xfId="12617" xr:uid="{00000000-0005-0000-0000-000056000000}"/>
    <cellStyle name="20% - アクセント 5" xfId="12618" xr:uid="{00000000-0005-0000-0000-000057000000}"/>
    <cellStyle name="20% - アクセント 5 2" xfId="12619" xr:uid="{00000000-0005-0000-0000-000058000000}"/>
    <cellStyle name="20% - アクセント 5 2 2" xfId="12620" xr:uid="{00000000-0005-0000-0000-000059000000}"/>
    <cellStyle name="20% - アクセント 5 2 2 2" xfId="12621" xr:uid="{00000000-0005-0000-0000-00005A000000}"/>
    <cellStyle name="20% - アクセント 5 2 3" xfId="12622" xr:uid="{00000000-0005-0000-0000-00005B000000}"/>
    <cellStyle name="20% - アクセント 5 2 3 2" xfId="12623" xr:uid="{00000000-0005-0000-0000-00005C000000}"/>
    <cellStyle name="20% - アクセント 5 2 4" xfId="12624" xr:uid="{00000000-0005-0000-0000-00005D000000}"/>
    <cellStyle name="20% - アクセント 5 2 4 2" xfId="12625" xr:uid="{00000000-0005-0000-0000-00005E000000}"/>
    <cellStyle name="20% - アクセント 5 2 5" xfId="12626" xr:uid="{00000000-0005-0000-0000-00005F000000}"/>
    <cellStyle name="20% - アクセント 5 3" xfId="12627" xr:uid="{00000000-0005-0000-0000-000060000000}"/>
    <cellStyle name="20% - アクセント 5 4" xfId="12628" xr:uid="{00000000-0005-0000-0000-000061000000}"/>
    <cellStyle name="20% - アクセント 5 5" xfId="12629" xr:uid="{00000000-0005-0000-0000-000062000000}"/>
    <cellStyle name="20% - アクセント 6" xfId="12630" xr:uid="{00000000-0005-0000-0000-000063000000}"/>
    <cellStyle name="20% - アクセント 6 2" xfId="12631" xr:uid="{00000000-0005-0000-0000-000064000000}"/>
    <cellStyle name="20% - アクセント 6 2 2" xfId="12632" xr:uid="{00000000-0005-0000-0000-000065000000}"/>
    <cellStyle name="20% - アクセント 6 2 2 2" xfId="12633" xr:uid="{00000000-0005-0000-0000-000066000000}"/>
    <cellStyle name="20% - アクセント 6 2 3" xfId="12634" xr:uid="{00000000-0005-0000-0000-000067000000}"/>
    <cellStyle name="20% - アクセント 6 2 3 2" xfId="12635" xr:uid="{00000000-0005-0000-0000-000068000000}"/>
    <cellStyle name="20% - アクセント 6 2 4" xfId="12636" xr:uid="{00000000-0005-0000-0000-000069000000}"/>
    <cellStyle name="20% - アクセント 6 2 4 2" xfId="12637" xr:uid="{00000000-0005-0000-0000-00006A000000}"/>
    <cellStyle name="20% - アクセント 6 2 5" xfId="12638" xr:uid="{00000000-0005-0000-0000-00006B000000}"/>
    <cellStyle name="20% - アクセント 6 3" xfId="12639" xr:uid="{00000000-0005-0000-0000-00006C000000}"/>
    <cellStyle name="20% - アクセント 6 4" xfId="12640" xr:uid="{00000000-0005-0000-0000-00006D000000}"/>
    <cellStyle name="20% - アクセント 6 5" xfId="12641" xr:uid="{00000000-0005-0000-0000-00006E000000}"/>
    <cellStyle name="20% - 强调文字颜色 1" xfId="12642" xr:uid="{00000000-0005-0000-0000-00006F000000}"/>
    <cellStyle name="20% - 强调文字颜色 1 2" xfId="12643" xr:uid="{00000000-0005-0000-0000-000070000000}"/>
    <cellStyle name="20% - 强调文字颜色 1 2 2" xfId="12644" xr:uid="{00000000-0005-0000-0000-000071000000}"/>
    <cellStyle name="20% - 强调文字颜色 1 2 2 2" xfId="12645" xr:uid="{00000000-0005-0000-0000-000072000000}"/>
    <cellStyle name="20% - 强调文字颜色 1 2 2 3" xfId="12646" xr:uid="{00000000-0005-0000-0000-000073000000}"/>
    <cellStyle name="20% - 强调文字颜色 1 2 3" xfId="12647" xr:uid="{00000000-0005-0000-0000-000074000000}"/>
    <cellStyle name="20% - 强调文字颜色 1 2 4" xfId="12648" xr:uid="{00000000-0005-0000-0000-000075000000}"/>
    <cellStyle name="20% - 强调文字颜色 1 2 5" xfId="12649" xr:uid="{00000000-0005-0000-0000-000076000000}"/>
    <cellStyle name="20% - 强调文字颜色 1 3" xfId="12650" xr:uid="{00000000-0005-0000-0000-000077000000}"/>
    <cellStyle name="20% - 强调文字颜色 1 3 2" xfId="12651" xr:uid="{00000000-0005-0000-0000-000078000000}"/>
    <cellStyle name="20% - 强调文字颜色 1 3 2 2" xfId="12652" xr:uid="{00000000-0005-0000-0000-000079000000}"/>
    <cellStyle name="20% - 强调文字颜色 1 3 2 3" xfId="12653" xr:uid="{00000000-0005-0000-0000-00007A000000}"/>
    <cellStyle name="20% - 强调文字颜色 1 3 3" xfId="12654" xr:uid="{00000000-0005-0000-0000-00007B000000}"/>
    <cellStyle name="20% - 强调文字颜色 1 3 4" xfId="12655" xr:uid="{00000000-0005-0000-0000-00007C000000}"/>
    <cellStyle name="20% - 强调文字颜色 1 3 5" xfId="12656" xr:uid="{00000000-0005-0000-0000-00007D000000}"/>
    <cellStyle name="20% - 强调文字颜色 1 4" xfId="12657" xr:uid="{00000000-0005-0000-0000-00007E000000}"/>
    <cellStyle name="20% - 强调文字颜色 1 5" xfId="12658" xr:uid="{00000000-0005-0000-0000-00007F000000}"/>
    <cellStyle name="20% - 强调文字颜色 1 6" xfId="12659" xr:uid="{00000000-0005-0000-0000-000080000000}"/>
    <cellStyle name="20% - 强调文字颜色 2" xfId="12660" xr:uid="{00000000-0005-0000-0000-000081000000}"/>
    <cellStyle name="20% - 强调文字颜色 2 2" xfId="12661" xr:uid="{00000000-0005-0000-0000-000082000000}"/>
    <cellStyle name="20% - 强调文字颜色 2 2 2" xfId="12662" xr:uid="{00000000-0005-0000-0000-000083000000}"/>
    <cellStyle name="20% - 强调文字颜色 2 2 2 2" xfId="12663" xr:uid="{00000000-0005-0000-0000-000084000000}"/>
    <cellStyle name="20% - 强调文字颜色 2 2 2 3" xfId="12664" xr:uid="{00000000-0005-0000-0000-000085000000}"/>
    <cellStyle name="20% - 强调文字颜色 2 2 3" xfId="12665" xr:uid="{00000000-0005-0000-0000-000086000000}"/>
    <cellStyle name="20% - 强调文字颜色 2 2 4" xfId="12666" xr:uid="{00000000-0005-0000-0000-000087000000}"/>
    <cellStyle name="20% - 强调文字颜色 2 2 5" xfId="12667" xr:uid="{00000000-0005-0000-0000-000088000000}"/>
    <cellStyle name="20% - 强调文字颜色 2 3" xfId="12668" xr:uid="{00000000-0005-0000-0000-000089000000}"/>
    <cellStyle name="20% - 强调文字颜色 2 3 2" xfId="12669" xr:uid="{00000000-0005-0000-0000-00008A000000}"/>
    <cellStyle name="20% - 强调文字颜色 2 3 2 2" xfId="12670" xr:uid="{00000000-0005-0000-0000-00008B000000}"/>
    <cellStyle name="20% - 强调文字颜色 2 3 2 3" xfId="12671" xr:uid="{00000000-0005-0000-0000-00008C000000}"/>
    <cellStyle name="20% - 强调文字颜色 2 3 3" xfId="12672" xr:uid="{00000000-0005-0000-0000-00008D000000}"/>
    <cellStyle name="20% - 强调文字颜色 2 3 4" xfId="12673" xr:uid="{00000000-0005-0000-0000-00008E000000}"/>
    <cellStyle name="20% - 强调文字颜色 2 3 5" xfId="12674" xr:uid="{00000000-0005-0000-0000-00008F000000}"/>
    <cellStyle name="20% - 强调文字颜色 2 4" xfId="12675" xr:uid="{00000000-0005-0000-0000-000090000000}"/>
    <cellStyle name="20% - 强调文字颜色 2 5" xfId="12676" xr:uid="{00000000-0005-0000-0000-000091000000}"/>
    <cellStyle name="20% - 强调文字颜色 2 6" xfId="12677" xr:uid="{00000000-0005-0000-0000-000092000000}"/>
    <cellStyle name="20% - 强调文字颜色 3" xfId="12678" xr:uid="{00000000-0005-0000-0000-000093000000}"/>
    <cellStyle name="20% - 强调文字颜色 3 2" xfId="12679" xr:uid="{00000000-0005-0000-0000-000094000000}"/>
    <cellStyle name="20% - 强调文字颜色 3 2 2" xfId="12680" xr:uid="{00000000-0005-0000-0000-000095000000}"/>
    <cellStyle name="20% - 强调文字颜色 3 2 2 2" xfId="12681" xr:uid="{00000000-0005-0000-0000-000096000000}"/>
    <cellStyle name="20% - 强调文字颜色 3 2 2 3" xfId="12682" xr:uid="{00000000-0005-0000-0000-000097000000}"/>
    <cellStyle name="20% - 强调文字颜色 3 2 3" xfId="12683" xr:uid="{00000000-0005-0000-0000-000098000000}"/>
    <cellStyle name="20% - 强调文字颜色 3 2 4" xfId="12684" xr:uid="{00000000-0005-0000-0000-000099000000}"/>
    <cellStyle name="20% - 强调文字颜色 3 2 5" xfId="12685" xr:uid="{00000000-0005-0000-0000-00009A000000}"/>
    <cellStyle name="20% - 强调文字颜色 3 3" xfId="12686" xr:uid="{00000000-0005-0000-0000-00009B000000}"/>
    <cellStyle name="20% - 强调文字颜色 3 3 2" xfId="12687" xr:uid="{00000000-0005-0000-0000-00009C000000}"/>
    <cellStyle name="20% - 强调文字颜色 3 3 2 2" xfId="12688" xr:uid="{00000000-0005-0000-0000-00009D000000}"/>
    <cellStyle name="20% - 强调文字颜色 3 3 2 3" xfId="12689" xr:uid="{00000000-0005-0000-0000-00009E000000}"/>
    <cellStyle name="20% - 强调文字颜色 3 3 3" xfId="12690" xr:uid="{00000000-0005-0000-0000-00009F000000}"/>
    <cellStyle name="20% - 强调文字颜色 3 3 4" xfId="12691" xr:uid="{00000000-0005-0000-0000-0000A0000000}"/>
    <cellStyle name="20% - 强调文字颜色 3 3 5" xfId="12692" xr:uid="{00000000-0005-0000-0000-0000A1000000}"/>
    <cellStyle name="20% - 强调文字颜色 3 4" xfId="12693" xr:uid="{00000000-0005-0000-0000-0000A2000000}"/>
    <cellStyle name="20% - 强调文字颜色 3 5" xfId="12694" xr:uid="{00000000-0005-0000-0000-0000A3000000}"/>
    <cellStyle name="20% - 强调文字颜色 3 6" xfId="12695" xr:uid="{00000000-0005-0000-0000-0000A4000000}"/>
    <cellStyle name="20% - 强调文字颜色 4" xfId="12696" xr:uid="{00000000-0005-0000-0000-0000A5000000}"/>
    <cellStyle name="20% - 强调文字颜色 4 2" xfId="12697" xr:uid="{00000000-0005-0000-0000-0000A6000000}"/>
    <cellStyle name="20% - 强调文字颜色 4 2 2" xfId="12698" xr:uid="{00000000-0005-0000-0000-0000A7000000}"/>
    <cellStyle name="20% - 强调文字颜色 4 2 2 2" xfId="12699" xr:uid="{00000000-0005-0000-0000-0000A8000000}"/>
    <cellStyle name="20% - 强调文字颜色 4 2 2 3" xfId="12700" xr:uid="{00000000-0005-0000-0000-0000A9000000}"/>
    <cellStyle name="20% - 强调文字颜色 4 2 3" xfId="12701" xr:uid="{00000000-0005-0000-0000-0000AA000000}"/>
    <cellStyle name="20% - 强调文字颜色 4 2 4" xfId="12702" xr:uid="{00000000-0005-0000-0000-0000AB000000}"/>
    <cellStyle name="20% - 强调文字颜色 4 2 5" xfId="12703" xr:uid="{00000000-0005-0000-0000-0000AC000000}"/>
    <cellStyle name="20% - 强调文字颜色 4 3" xfId="12704" xr:uid="{00000000-0005-0000-0000-0000AD000000}"/>
    <cellStyle name="20% - 强调文字颜色 4 3 2" xfId="12705" xr:uid="{00000000-0005-0000-0000-0000AE000000}"/>
    <cellStyle name="20% - 强调文字颜色 4 3 2 2" xfId="12706" xr:uid="{00000000-0005-0000-0000-0000AF000000}"/>
    <cellStyle name="20% - 强调文字颜色 4 3 2 3" xfId="12707" xr:uid="{00000000-0005-0000-0000-0000B0000000}"/>
    <cellStyle name="20% - 强调文字颜色 4 3 3" xfId="12708" xr:uid="{00000000-0005-0000-0000-0000B1000000}"/>
    <cellStyle name="20% - 强调文字颜色 4 3 4" xfId="12709" xr:uid="{00000000-0005-0000-0000-0000B2000000}"/>
    <cellStyle name="20% - 强调文字颜色 4 3 5" xfId="12710" xr:uid="{00000000-0005-0000-0000-0000B3000000}"/>
    <cellStyle name="20% - 强调文字颜色 4 4" xfId="12711" xr:uid="{00000000-0005-0000-0000-0000B4000000}"/>
    <cellStyle name="20% - 强调文字颜色 4 5" xfId="12712" xr:uid="{00000000-0005-0000-0000-0000B5000000}"/>
    <cellStyle name="20% - 强调文字颜色 4 6" xfId="12713" xr:uid="{00000000-0005-0000-0000-0000B6000000}"/>
    <cellStyle name="20% - 强调文字颜色 5" xfId="12714" xr:uid="{00000000-0005-0000-0000-0000B7000000}"/>
    <cellStyle name="20% - 强调文字颜色 5 2" xfId="12715" xr:uid="{00000000-0005-0000-0000-0000B8000000}"/>
    <cellStyle name="20% - 强调文字颜色 5 2 2" xfId="12716" xr:uid="{00000000-0005-0000-0000-0000B9000000}"/>
    <cellStyle name="20% - 强调文字颜色 5 2 2 2" xfId="12717" xr:uid="{00000000-0005-0000-0000-0000BA000000}"/>
    <cellStyle name="20% - 强调文字颜色 5 2 2 3" xfId="12718" xr:uid="{00000000-0005-0000-0000-0000BB000000}"/>
    <cellStyle name="20% - 强调文字颜色 5 2 3" xfId="12719" xr:uid="{00000000-0005-0000-0000-0000BC000000}"/>
    <cellStyle name="20% - 强调文字颜色 5 2 4" xfId="12720" xr:uid="{00000000-0005-0000-0000-0000BD000000}"/>
    <cellStyle name="20% - 强调文字颜色 5 2 5" xfId="12721" xr:uid="{00000000-0005-0000-0000-0000BE000000}"/>
    <cellStyle name="20% - 强调文字颜色 5 3" xfId="12722" xr:uid="{00000000-0005-0000-0000-0000BF000000}"/>
    <cellStyle name="20% - 强调文字颜色 5 3 2" xfId="12723" xr:uid="{00000000-0005-0000-0000-0000C0000000}"/>
    <cellStyle name="20% - 强调文字颜色 5 3 2 2" xfId="12724" xr:uid="{00000000-0005-0000-0000-0000C1000000}"/>
    <cellStyle name="20% - 强调文字颜色 5 3 2 3" xfId="12725" xr:uid="{00000000-0005-0000-0000-0000C2000000}"/>
    <cellStyle name="20% - 强调文字颜色 5 3 3" xfId="12726" xr:uid="{00000000-0005-0000-0000-0000C3000000}"/>
    <cellStyle name="20% - 强调文字颜色 5 3 4" xfId="12727" xr:uid="{00000000-0005-0000-0000-0000C4000000}"/>
    <cellStyle name="20% - 强调文字颜色 5 3 5" xfId="12728" xr:uid="{00000000-0005-0000-0000-0000C5000000}"/>
    <cellStyle name="20% - 强调文字颜色 5 4" xfId="12729" xr:uid="{00000000-0005-0000-0000-0000C6000000}"/>
    <cellStyle name="20% - 强调文字颜色 5 5" xfId="12730" xr:uid="{00000000-0005-0000-0000-0000C7000000}"/>
    <cellStyle name="20% - 强调文字颜色 5 6" xfId="12731" xr:uid="{00000000-0005-0000-0000-0000C8000000}"/>
    <cellStyle name="20% - 强调文字颜色 6" xfId="12732" xr:uid="{00000000-0005-0000-0000-0000C9000000}"/>
    <cellStyle name="20% - 强调文字颜色 6 2" xfId="12733" xr:uid="{00000000-0005-0000-0000-0000CA000000}"/>
    <cellStyle name="20% - 强调文字颜色 6 2 2" xfId="12734" xr:uid="{00000000-0005-0000-0000-0000CB000000}"/>
    <cellStyle name="20% - 强调文字颜色 6 2 2 2" xfId="12735" xr:uid="{00000000-0005-0000-0000-0000CC000000}"/>
    <cellStyle name="20% - 强调文字颜色 6 2 2 3" xfId="12736" xr:uid="{00000000-0005-0000-0000-0000CD000000}"/>
    <cellStyle name="20% - 强调文字颜色 6 2 3" xfId="12737" xr:uid="{00000000-0005-0000-0000-0000CE000000}"/>
    <cellStyle name="20% - 强调文字颜色 6 2 4" xfId="12738" xr:uid="{00000000-0005-0000-0000-0000CF000000}"/>
    <cellStyle name="20% - 强调文字颜色 6 2 5" xfId="12739" xr:uid="{00000000-0005-0000-0000-0000D0000000}"/>
    <cellStyle name="20% - 强调文字颜色 6 3" xfId="12740" xr:uid="{00000000-0005-0000-0000-0000D1000000}"/>
    <cellStyle name="20% - 强调文字颜色 6 3 2" xfId="12741" xr:uid="{00000000-0005-0000-0000-0000D2000000}"/>
    <cellStyle name="20% - 强调文字颜色 6 3 2 2" xfId="12742" xr:uid="{00000000-0005-0000-0000-0000D3000000}"/>
    <cellStyle name="20% - 强调文字颜色 6 3 2 3" xfId="12743" xr:uid="{00000000-0005-0000-0000-0000D4000000}"/>
    <cellStyle name="20% - 强调文字颜色 6 3 3" xfId="12744" xr:uid="{00000000-0005-0000-0000-0000D5000000}"/>
    <cellStyle name="20% - 强调文字颜色 6 3 4" xfId="12745" xr:uid="{00000000-0005-0000-0000-0000D6000000}"/>
    <cellStyle name="20% - 强调文字颜色 6 3 5" xfId="12746" xr:uid="{00000000-0005-0000-0000-0000D7000000}"/>
    <cellStyle name="20% - 强调文字颜色 6 4" xfId="12747" xr:uid="{00000000-0005-0000-0000-0000D8000000}"/>
    <cellStyle name="20% - 强调文字颜色 6 5" xfId="12748" xr:uid="{00000000-0005-0000-0000-0000D9000000}"/>
    <cellStyle name="20% - 强调文字颜色 6 6" xfId="12749" xr:uid="{00000000-0005-0000-0000-0000DA000000}"/>
    <cellStyle name="40% - Accent1 2" xfId="12750" xr:uid="{00000000-0005-0000-0000-0000DB000000}"/>
    <cellStyle name="40% - Accent1 2 2" xfId="12751" xr:uid="{00000000-0005-0000-0000-0000DC000000}"/>
    <cellStyle name="40% - Accent1 2 3" xfId="12752" xr:uid="{00000000-0005-0000-0000-0000DD000000}"/>
    <cellStyle name="40% - Accent1 3" xfId="12753" xr:uid="{00000000-0005-0000-0000-0000DE000000}"/>
    <cellStyle name="40% - Accent1 3 2" xfId="12754" xr:uid="{00000000-0005-0000-0000-0000DF000000}"/>
    <cellStyle name="40% - Accent2 2" xfId="12755" xr:uid="{00000000-0005-0000-0000-0000E0000000}"/>
    <cellStyle name="40% - Accent2 2 2" xfId="12756" xr:uid="{00000000-0005-0000-0000-0000E1000000}"/>
    <cellStyle name="40% - Accent2 2 3" xfId="12757" xr:uid="{00000000-0005-0000-0000-0000E2000000}"/>
    <cellStyle name="40% - Accent2 3" xfId="12758" xr:uid="{00000000-0005-0000-0000-0000E3000000}"/>
    <cellStyle name="40% - Accent2 3 2" xfId="12759" xr:uid="{00000000-0005-0000-0000-0000E4000000}"/>
    <cellStyle name="40% - Accent3 2" xfId="12760" xr:uid="{00000000-0005-0000-0000-0000E5000000}"/>
    <cellStyle name="40% - Accent3 2 2" xfId="12761" xr:uid="{00000000-0005-0000-0000-0000E6000000}"/>
    <cellStyle name="40% - Accent3 2 3" xfId="12762" xr:uid="{00000000-0005-0000-0000-0000E7000000}"/>
    <cellStyle name="40% - Accent3 3" xfId="12763" xr:uid="{00000000-0005-0000-0000-0000E8000000}"/>
    <cellStyle name="40% - Accent3 3 2" xfId="12764" xr:uid="{00000000-0005-0000-0000-0000E9000000}"/>
    <cellStyle name="40% - Accent4 2" xfId="12765" xr:uid="{00000000-0005-0000-0000-0000EA000000}"/>
    <cellStyle name="40% - Accent4 2 2" xfId="12766" xr:uid="{00000000-0005-0000-0000-0000EB000000}"/>
    <cellStyle name="40% - Accent4 2 3" xfId="12767" xr:uid="{00000000-0005-0000-0000-0000EC000000}"/>
    <cellStyle name="40% - Accent4 3" xfId="12768" xr:uid="{00000000-0005-0000-0000-0000ED000000}"/>
    <cellStyle name="40% - Accent4 3 2" xfId="12769" xr:uid="{00000000-0005-0000-0000-0000EE000000}"/>
    <cellStyle name="40% - Accent5 2" xfId="12770" xr:uid="{00000000-0005-0000-0000-0000EF000000}"/>
    <cellStyle name="40% - Accent5 2 2" xfId="12771" xr:uid="{00000000-0005-0000-0000-0000F0000000}"/>
    <cellStyle name="40% - Accent5 2 3" xfId="12772" xr:uid="{00000000-0005-0000-0000-0000F1000000}"/>
    <cellStyle name="40% - Accent5 3" xfId="12773" xr:uid="{00000000-0005-0000-0000-0000F2000000}"/>
    <cellStyle name="40% - Accent5 3 2" xfId="12774" xr:uid="{00000000-0005-0000-0000-0000F3000000}"/>
    <cellStyle name="40% - Accent6 2" xfId="12775" xr:uid="{00000000-0005-0000-0000-0000F4000000}"/>
    <cellStyle name="40% - Accent6 2 2" xfId="12776" xr:uid="{00000000-0005-0000-0000-0000F5000000}"/>
    <cellStyle name="40% - Accent6 2 3" xfId="12777" xr:uid="{00000000-0005-0000-0000-0000F6000000}"/>
    <cellStyle name="40% - Accent6 3" xfId="12778" xr:uid="{00000000-0005-0000-0000-0000F7000000}"/>
    <cellStyle name="40% - Accent6 3 2" xfId="12779" xr:uid="{00000000-0005-0000-0000-0000F8000000}"/>
    <cellStyle name="40% - Akzent1" xfId="12780" xr:uid="{00000000-0005-0000-0000-0000F9000000}"/>
    <cellStyle name="40% - Akzent2" xfId="12781" xr:uid="{00000000-0005-0000-0000-0000FA000000}"/>
    <cellStyle name="40% - Akzent3" xfId="12782" xr:uid="{00000000-0005-0000-0000-0000FB000000}"/>
    <cellStyle name="40% - Akzent4" xfId="12783" xr:uid="{00000000-0005-0000-0000-0000FC000000}"/>
    <cellStyle name="40% - Akzent5" xfId="12784" xr:uid="{00000000-0005-0000-0000-0000FD000000}"/>
    <cellStyle name="40% - Akzent6" xfId="12785" xr:uid="{00000000-0005-0000-0000-0000FE000000}"/>
    <cellStyle name="40% - アクセント 1" xfId="12786" xr:uid="{00000000-0005-0000-0000-0000FF000000}"/>
    <cellStyle name="40% - アクセント 1 2" xfId="12787" xr:uid="{00000000-0005-0000-0000-000000010000}"/>
    <cellStyle name="40% - アクセント 1 2 2" xfId="12788" xr:uid="{00000000-0005-0000-0000-000001010000}"/>
    <cellStyle name="40% - アクセント 1 2 2 2" xfId="12789" xr:uid="{00000000-0005-0000-0000-000002010000}"/>
    <cellStyle name="40% - アクセント 1 2 3" xfId="12790" xr:uid="{00000000-0005-0000-0000-000003010000}"/>
    <cellStyle name="40% - アクセント 1 2 3 2" xfId="12791" xr:uid="{00000000-0005-0000-0000-000004010000}"/>
    <cellStyle name="40% - アクセント 1 2 4" xfId="12792" xr:uid="{00000000-0005-0000-0000-000005010000}"/>
    <cellStyle name="40% - アクセント 1 2 4 2" xfId="12793" xr:uid="{00000000-0005-0000-0000-000006010000}"/>
    <cellStyle name="40% - アクセント 1 2 5" xfId="12794" xr:uid="{00000000-0005-0000-0000-000007010000}"/>
    <cellStyle name="40% - アクセント 1 3" xfId="12795" xr:uid="{00000000-0005-0000-0000-000008010000}"/>
    <cellStyle name="40% - アクセント 1 4" xfId="12796" xr:uid="{00000000-0005-0000-0000-000009010000}"/>
    <cellStyle name="40% - アクセント 1 5" xfId="12797" xr:uid="{00000000-0005-0000-0000-00000A010000}"/>
    <cellStyle name="40% - アクセント 2" xfId="12798" xr:uid="{00000000-0005-0000-0000-00000B010000}"/>
    <cellStyle name="40% - アクセント 2 2" xfId="12799" xr:uid="{00000000-0005-0000-0000-00000C010000}"/>
    <cellStyle name="40% - アクセント 2 2 2" xfId="12800" xr:uid="{00000000-0005-0000-0000-00000D010000}"/>
    <cellStyle name="40% - アクセント 2 2 2 2" xfId="12801" xr:uid="{00000000-0005-0000-0000-00000E010000}"/>
    <cellStyle name="40% - アクセント 2 2 3" xfId="12802" xr:uid="{00000000-0005-0000-0000-00000F010000}"/>
    <cellStyle name="40% - アクセント 2 2 3 2" xfId="12803" xr:uid="{00000000-0005-0000-0000-000010010000}"/>
    <cellStyle name="40% - アクセント 2 2 4" xfId="12804" xr:uid="{00000000-0005-0000-0000-000011010000}"/>
    <cellStyle name="40% - アクセント 2 2 4 2" xfId="12805" xr:uid="{00000000-0005-0000-0000-000012010000}"/>
    <cellStyle name="40% - アクセント 2 2 5" xfId="12806" xr:uid="{00000000-0005-0000-0000-000013010000}"/>
    <cellStyle name="40% - アクセント 2 3" xfId="12807" xr:uid="{00000000-0005-0000-0000-000014010000}"/>
    <cellStyle name="40% - アクセント 2 4" xfId="12808" xr:uid="{00000000-0005-0000-0000-000015010000}"/>
    <cellStyle name="40% - アクセント 2 5" xfId="12809" xr:uid="{00000000-0005-0000-0000-000016010000}"/>
    <cellStyle name="40% - アクセント 3" xfId="12810" xr:uid="{00000000-0005-0000-0000-000017010000}"/>
    <cellStyle name="40% - アクセント 3 2" xfId="12811" xr:uid="{00000000-0005-0000-0000-000018010000}"/>
    <cellStyle name="40% - アクセント 3 2 2" xfId="12812" xr:uid="{00000000-0005-0000-0000-000019010000}"/>
    <cellStyle name="40% - アクセント 3 2 2 2" xfId="12813" xr:uid="{00000000-0005-0000-0000-00001A010000}"/>
    <cellStyle name="40% - アクセント 3 2 3" xfId="12814" xr:uid="{00000000-0005-0000-0000-00001B010000}"/>
    <cellStyle name="40% - アクセント 3 2 3 2" xfId="12815" xr:uid="{00000000-0005-0000-0000-00001C010000}"/>
    <cellStyle name="40% - アクセント 3 2 4" xfId="12816" xr:uid="{00000000-0005-0000-0000-00001D010000}"/>
    <cellStyle name="40% - アクセント 3 2 4 2" xfId="12817" xr:uid="{00000000-0005-0000-0000-00001E010000}"/>
    <cellStyle name="40% - アクセント 3 2 5" xfId="12818" xr:uid="{00000000-0005-0000-0000-00001F010000}"/>
    <cellStyle name="40% - アクセント 3 3" xfId="12819" xr:uid="{00000000-0005-0000-0000-000020010000}"/>
    <cellStyle name="40% - アクセント 3 4" xfId="12820" xr:uid="{00000000-0005-0000-0000-000021010000}"/>
    <cellStyle name="40% - アクセント 3 5" xfId="12821" xr:uid="{00000000-0005-0000-0000-000022010000}"/>
    <cellStyle name="40% - アクセント 4" xfId="12822" xr:uid="{00000000-0005-0000-0000-000023010000}"/>
    <cellStyle name="40% - アクセント 4 2" xfId="12823" xr:uid="{00000000-0005-0000-0000-000024010000}"/>
    <cellStyle name="40% - アクセント 4 2 2" xfId="12824" xr:uid="{00000000-0005-0000-0000-000025010000}"/>
    <cellStyle name="40% - アクセント 4 2 2 2" xfId="12825" xr:uid="{00000000-0005-0000-0000-000026010000}"/>
    <cellStyle name="40% - アクセント 4 2 3" xfId="12826" xr:uid="{00000000-0005-0000-0000-000027010000}"/>
    <cellStyle name="40% - アクセント 4 2 3 2" xfId="12827" xr:uid="{00000000-0005-0000-0000-000028010000}"/>
    <cellStyle name="40% - アクセント 4 2 4" xfId="12828" xr:uid="{00000000-0005-0000-0000-000029010000}"/>
    <cellStyle name="40% - アクセント 4 2 4 2" xfId="12829" xr:uid="{00000000-0005-0000-0000-00002A010000}"/>
    <cellStyle name="40% - アクセント 4 2 5" xfId="12830" xr:uid="{00000000-0005-0000-0000-00002B010000}"/>
    <cellStyle name="40% - アクセント 4 3" xfId="12831" xr:uid="{00000000-0005-0000-0000-00002C010000}"/>
    <cellStyle name="40% - アクセント 4 4" xfId="12832" xr:uid="{00000000-0005-0000-0000-00002D010000}"/>
    <cellStyle name="40% - アクセント 4 5" xfId="12833" xr:uid="{00000000-0005-0000-0000-00002E010000}"/>
    <cellStyle name="40% - アクセント 5" xfId="12834" xr:uid="{00000000-0005-0000-0000-00002F010000}"/>
    <cellStyle name="40% - アクセント 5 2" xfId="12835" xr:uid="{00000000-0005-0000-0000-000030010000}"/>
    <cellStyle name="40% - アクセント 5 2 2" xfId="12836" xr:uid="{00000000-0005-0000-0000-000031010000}"/>
    <cellStyle name="40% - アクセント 5 2 2 2" xfId="12837" xr:uid="{00000000-0005-0000-0000-000032010000}"/>
    <cellStyle name="40% - アクセント 5 2 3" xfId="12838" xr:uid="{00000000-0005-0000-0000-000033010000}"/>
    <cellStyle name="40% - アクセント 5 2 3 2" xfId="12839" xr:uid="{00000000-0005-0000-0000-000034010000}"/>
    <cellStyle name="40% - アクセント 5 2 4" xfId="12840" xr:uid="{00000000-0005-0000-0000-000035010000}"/>
    <cellStyle name="40% - アクセント 5 2 4 2" xfId="12841" xr:uid="{00000000-0005-0000-0000-000036010000}"/>
    <cellStyle name="40% - アクセント 5 2 5" xfId="12842" xr:uid="{00000000-0005-0000-0000-000037010000}"/>
    <cellStyle name="40% - アクセント 5 3" xfId="12843" xr:uid="{00000000-0005-0000-0000-000038010000}"/>
    <cellStyle name="40% - アクセント 5 4" xfId="12844" xr:uid="{00000000-0005-0000-0000-000039010000}"/>
    <cellStyle name="40% - アクセント 5 5" xfId="12845" xr:uid="{00000000-0005-0000-0000-00003A010000}"/>
    <cellStyle name="40% - アクセント 6" xfId="12846" xr:uid="{00000000-0005-0000-0000-00003B010000}"/>
    <cellStyle name="40% - アクセント 6 2" xfId="12847" xr:uid="{00000000-0005-0000-0000-00003C010000}"/>
    <cellStyle name="40% - アクセント 6 2 2" xfId="12848" xr:uid="{00000000-0005-0000-0000-00003D010000}"/>
    <cellStyle name="40% - アクセント 6 2 2 2" xfId="12849" xr:uid="{00000000-0005-0000-0000-00003E010000}"/>
    <cellStyle name="40% - アクセント 6 2 3" xfId="12850" xr:uid="{00000000-0005-0000-0000-00003F010000}"/>
    <cellStyle name="40% - アクセント 6 2 3 2" xfId="12851" xr:uid="{00000000-0005-0000-0000-000040010000}"/>
    <cellStyle name="40% - アクセント 6 2 4" xfId="12852" xr:uid="{00000000-0005-0000-0000-000041010000}"/>
    <cellStyle name="40% - アクセント 6 2 4 2" xfId="12853" xr:uid="{00000000-0005-0000-0000-000042010000}"/>
    <cellStyle name="40% - アクセント 6 2 5" xfId="12854" xr:uid="{00000000-0005-0000-0000-000043010000}"/>
    <cellStyle name="40% - アクセント 6 3" xfId="12855" xr:uid="{00000000-0005-0000-0000-000044010000}"/>
    <cellStyle name="40% - アクセント 6 4" xfId="12856" xr:uid="{00000000-0005-0000-0000-000045010000}"/>
    <cellStyle name="40% - アクセント 6 5" xfId="12857" xr:uid="{00000000-0005-0000-0000-000046010000}"/>
    <cellStyle name="40% - 强调文字颜色 1" xfId="12858" xr:uid="{00000000-0005-0000-0000-000047010000}"/>
    <cellStyle name="40% - 强调文字颜色 1 2" xfId="12859" xr:uid="{00000000-0005-0000-0000-000048010000}"/>
    <cellStyle name="40% - 强调文字颜色 1 2 2" xfId="12860" xr:uid="{00000000-0005-0000-0000-000049010000}"/>
    <cellStyle name="40% - 强调文字颜色 1 2 2 2" xfId="12861" xr:uid="{00000000-0005-0000-0000-00004A010000}"/>
    <cellStyle name="40% - 强调文字颜色 1 2 2 3" xfId="12862" xr:uid="{00000000-0005-0000-0000-00004B010000}"/>
    <cellStyle name="40% - 强调文字颜色 1 2 3" xfId="12863" xr:uid="{00000000-0005-0000-0000-00004C010000}"/>
    <cellStyle name="40% - 强调文字颜色 1 2 4" xfId="12864" xr:uid="{00000000-0005-0000-0000-00004D010000}"/>
    <cellStyle name="40% - 强调文字颜色 1 2 5" xfId="12865" xr:uid="{00000000-0005-0000-0000-00004E010000}"/>
    <cellStyle name="40% - 强调文字颜色 1 3" xfId="12866" xr:uid="{00000000-0005-0000-0000-00004F010000}"/>
    <cellStyle name="40% - 强调文字颜色 1 3 2" xfId="12867" xr:uid="{00000000-0005-0000-0000-000050010000}"/>
    <cellStyle name="40% - 强调文字颜色 1 3 2 2" xfId="12868" xr:uid="{00000000-0005-0000-0000-000051010000}"/>
    <cellStyle name="40% - 强调文字颜色 1 3 2 3" xfId="12869" xr:uid="{00000000-0005-0000-0000-000052010000}"/>
    <cellStyle name="40% - 强调文字颜色 1 3 3" xfId="12870" xr:uid="{00000000-0005-0000-0000-000053010000}"/>
    <cellStyle name="40% - 强调文字颜色 1 3 4" xfId="12871" xr:uid="{00000000-0005-0000-0000-000054010000}"/>
    <cellStyle name="40% - 强调文字颜色 1 3 5" xfId="12872" xr:uid="{00000000-0005-0000-0000-000055010000}"/>
    <cellStyle name="40% - 强调文字颜色 1 4" xfId="12873" xr:uid="{00000000-0005-0000-0000-000056010000}"/>
    <cellStyle name="40% - 强调文字颜色 1 5" xfId="12874" xr:uid="{00000000-0005-0000-0000-000057010000}"/>
    <cellStyle name="40% - 强调文字颜色 1 6" xfId="12875" xr:uid="{00000000-0005-0000-0000-000058010000}"/>
    <cellStyle name="40% - 强调文字颜色 2" xfId="12876" xr:uid="{00000000-0005-0000-0000-000059010000}"/>
    <cellStyle name="40% - 强调文字颜色 2 2" xfId="12877" xr:uid="{00000000-0005-0000-0000-00005A010000}"/>
    <cellStyle name="40% - 强调文字颜色 2 2 2" xfId="12878" xr:uid="{00000000-0005-0000-0000-00005B010000}"/>
    <cellStyle name="40% - 强调文字颜色 2 2 2 2" xfId="12879" xr:uid="{00000000-0005-0000-0000-00005C010000}"/>
    <cellStyle name="40% - 强调文字颜色 2 2 2 3" xfId="12880" xr:uid="{00000000-0005-0000-0000-00005D010000}"/>
    <cellStyle name="40% - 强调文字颜色 2 2 3" xfId="12881" xr:uid="{00000000-0005-0000-0000-00005E010000}"/>
    <cellStyle name="40% - 强调文字颜色 2 2 4" xfId="12882" xr:uid="{00000000-0005-0000-0000-00005F010000}"/>
    <cellStyle name="40% - 强调文字颜色 2 2 5" xfId="12883" xr:uid="{00000000-0005-0000-0000-000060010000}"/>
    <cellStyle name="40% - 强调文字颜色 2 3" xfId="12884" xr:uid="{00000000-0005-0000-0000-000061010000}"/>
    <cellStyle name="40% - 强调文字颜色 2 3 2" xfId="12885" xr:uid="{00000000-0005-0000-0000-000062010000}"/>
    <cellStyle name="40% - 强调文字颜色 2 3 2 2" xfId="12886" xr:uid="{00000000-0005-0000-0000-000063010000}"/>
    <cellStyle name="40% - 强调文字颜色 2 3 2 3" xfId="12887" xr:uid="{00000000-0005-0000-0000-000064010000}"/>
    <cellStyle name="40% - 强调文字颜色 2 3 3" xfId="12888" xr:uid="{00000000-0005-0000-0000-000065010000}"/>
    <cellStyle name="40% - 强调文字颜色 2 3 4" xfId="12889" xr:uid="{00000000-0005-0000-0000-000066010000}"/>
    <cellStyle name="40% - 强调文字颜色 2 3 5" xfId="12890" xr:uid="{00000000-0005-0000-0000-000067010000}"/>
    <cellStyle name="40% - 强调文字颜色 2 4" xfId="12891" xr:uid="{00000000-0005-0000-0000-000068010000}"/>
    <cellStyle name="40% - 强调文字颜色 2 5" xfId="12892" xr:uid="{00000000-0005-0000-0000-000069010000}"/>
    <cellStyle name="40% - 强调文字颜色 2 6" xfId="12893" xr:uid="{00000000-0005-0000-0000-00006A010000}"/>
    <cellStyle name="40% - 强调文字颜色 3" xfId="12894" xr:uid="{00000000-0005-0000-0000-00006B010000}"/>
    <cellStyle name="40% - 强调文字颜色 3 2" xfId="12895" xr:uid="{00000000-0005-0000-0000-00006C010000}"/>
    <cellStyle name="40% - 强调文字颜色 3 2 2" xfId="12896" xr:uid="{00000000-0005-0000-0000-00006D010000}"/>
    <cellStyle name="40% - 强调文字颜色 3 2 2 2" xfId="12897" xr:uid="{00000000-0005-0000-0000-00006E010000}"/>
    <cellStyle name="40% - 强调文字颜色 3 2 2 3" xfId="12898" xr:uid="{00000000-0005-0000-0000-00006F010000}"/>
    <cellStyle name="40% - 强调文字颜色 3 2 3" xfId="12899" xr:uid="{00000000-0005-0000-0000-000070010000}"/>
    <cellStyle name="40% - 强调文字颜色 3 2 4" xfId="12900" xr:uid="{00000000-0005-0000-0000-000071010000}"/>
    <cellStyle name="40% - 强调文字颜色 3 2 5" xfId="12901" xr:uid="{00000000-0005-0000-0000-000072010000}"/>
    <cellStyle name="40% - 强调文字颜色 3 3" xfId="12902" xr:uid="{00000000-0005-0000-0000-000073010000}"/>
    <cellStyle name="40% - 强调文字颜色 3 3 2" xfId="12903" xr:uid="{00000000-0005-0000-0000-000074010000}"/>
    <cellStyle name="40% - 强调文字颜色 3 3 2 2" xfId="12904" xr:uid="{00000000-0005-0000-0000-000075010000}"/>
    <cellStyle name="40% - 强调文字颜色 3 3 2 3" xfId="12905" xr:uid="{00000000-0005-0000-0000-000076010000}"/>
    <cellStyle name="40% - 强调文字颜色 3 3 3" xfId="12906" xr:uid="{00000000-0005-0000-0000-000077010000}"/>
    <cellStyle name="40% - 强调文字颜色 3 3 4" xfId="12907" xr:uid="{00000000-0005-0000-0000-000078010000}"/>
    <cellStyle name="40% - 强调文字颜色 3 3 5" xfId="12908" xr:uid="{00000000-0005-0000-0000-000079010000}"/>
    <cellStyle name="40% - 强调文字颜色 3 4" xfId="12909" xr:uid="{00000000-0005-0000-0000-00007A010000}"/>
    <cellStyle name="40% - 强调文字颜色 3 5" xfId="12910" xr:uid="{00000000-0005-0000-0000-00007B010000}"/>
    <cellStyle name="40% - 强调文字颜色 3 6" xfId="12911" xr:uid="{00000000-0005-0000-0000-00007C010000}"/>
    <cellStyle name="40% - 强调文字颜色 4" xfId="12912" xr:uid="{00000000-0005-0000-0000-00007D010000}"/>
    <cellStyle name="40% - 强调文字颜色 4 2" xfId="12913" xr:uid="{00000000-0005-0000-0000-00007E010000}"/>
    <cellStyle name="40% - 强调文字颜色 4 2 2" xfId="12914" xr:uid="{00000000-0005-0000-0000-00007F010000}"/>
    <cellStyle name="40% - 强调文字颜色 4 2 2 2" xfId="12915" xr:uid="{00000000-0005-0000-0000-000080010000}"/>
    <cellStyle name="40% - 强调文字颜色 4 2 2 3" xfId="12916" xr:uid="{00000000-0005-0000-0000-000081010000}"/>
    <cellStyle name="40% - 强调文字颜色 4 2 3" xfId="12917" xr:uid="{00000000-0005-0000-0000-000082010000}"/>
    <cellStyle name="40% - 强调文字颜色 4 2 4" xfId="12918" xr:uid="{00000000-0005-0000-0000-000083010000}"/>
    <cellStyle name="40% - 强调文字颜色 4 2 5" xfId="12919" xr:uid="{00000000-0005-0000-0000-000084010000}"/>
    <cellStyle name="40% - 强调文字颜色 4 3" xfId="12920" xr:uid="{00000000-0005-0000-0000-000085010000}"/>
    <cellStyle name="40% - 强调文字颜色 4 3 2" xfId="12921" xr:uid="{00000000-0005-0000-0000-000086010000}"/>
    <cellStyle name="40% - 强调文字颜色 4 3 2 2" xfId="12922" xr:uid="{00000000-0005-0000-0000-000087010000}"/>
    <cellStyle name="40% - 强调文字颜色 4 3 2 3" xfId="12923" xr:uid="{00000000-0005-0000-0000-000088010000}"/>
    <cellStyle name="40% - 强调文字颜色 4 3 3" xfId="12924" xr:uid="{00000000-0005-0000-0000-000089010000}"/>
    <cellStyle name="40% - 强调文字颜色 4 3 4" xfId="12925" xr:uid="{00000000-0005-0000-0000-00008A010000}"/>
    <cellStyle name="40% - 强调文字颜色 4 3 5" xfId="12926" xr:uid="{00000000-0005-0000-0000-00008B010000}"/>
    <cellStyle name="40% - 强调文字颜色 4 4" xfId="12927" xr:uid="{00000000-0005-0000-0000-00008C010000}"/>
    <cellStyle name="40% - 强调文字颜色 4 5" xfId="12928" xr:uid="{00000000-0005-0000-0000-00008D010000}"/>
    <cellStyle name="40% - 强调文字颜色 4 6" xfId="12929" xr:uid="{00000000-0005-0000-0000-00008E010000}"/>
    <cellStyle name="40% - 强调文字颜色 5" xfId="12930" xr:uid="{00000000-0005-0000-0000-00008F010000}"/>
    <cellStyle name="40% - 强调文字颜色 5 2" xfId="12931" xr:uid="{00000000-0005-0000-0000-000090010000}"/>
    <cellStyle name="40% - 强调文字颜色 5 2 2" xfId="12932" xr:uid="{00000000-0005-0000-0000-000091010000}"/>
    <cellStyle name="40% - 强调文字颜色 5 2 2 2" xfId="12933" xr:uid="{00000000-0005-0000-0000-000092010000}"/>
    <cellStyle name="40% - 强调文字颜色 5 2 2 3" xfId="12934" xr:uid="{00000000-0005-0000-0000-000093010000}"/>
    <cellStyle name="40% - 强调文字颜色 5 2 3" xfId="12935" xr:uid="{00000000-0005-0000-0000-000094010000}"/>
    <cellStyle name="40% - 强调文字颜色 5 2 4" xfId="12936" xr:uid="{00000000-0005-0000-0000-000095010000}"/>
    <cellStyle name="40% - 强调文字颜色 5 2 5" xfId="12937" xr:uid="{00000000-0005-0000-0000-000096010000}"/>
    <cellStyle name="40% - 强调文字颜色 5 3" xfId="12938" xr:uid="{00000000-0005-0000-0000-000097010000}"/>
    <cellStyle name="40% - 强调文字颜色 5 3 2" xfId="12939" xr:uid="{00000000-0005-0000-0000-000098010000}"/>
    <cellStyle name="40% - 强调文字颜色 5 3 2 2" xfId="12940" xr:uid="{00000000-0005-0000-0000-000099010000}"/>
    <cellStyle name="40% - 强调文字颜色 5 3 2 3" xfId="12941" xr:uid="{00000000-0005-0000-0000-00009A010000}"/>
    <cellStyle name="40% - 强调文字颜色 5 3 3" xfId="12942" xr:uid="{00000000-0005-0000-0000-00009B010000}"/>
    <cellStyle name="40% - 强调文字颜色 5 3 4" xfId="12943" xr:uid="{00000000-0005-0000-0000-00009C010000}"/>
    <cellStyle name="40% - 强调文字颜色 5 3 5" xfId="12944" xr:uid="{00000000-0005-0000-0000-00009D010000}"/>
    <cellStyle name="40% - 强调文字颜色 5 4" xfId="12945" xr:uid="{00000000-0005-0000-0000-00009E010000}"/>
    <cellStyle name="40% - 强调文字颜色 5 5" xfId="12946" xr:uid="{00000000-0005-0000-0000-00009F010000}"/>
    <cellStyle name="40% - 强调文字颜色 5 6" xfId="12947" xr:uid="{00000000-0005-0000-0000-0000A0010000}"/>
    <cellStyle name="40% - 强调文字颜色 6" xfId="12948" xr:uid="{00000000-0005-0000-0000-0000A1010000}"/>
    <cellStyle name="40% - 强调文字颜色 6 2" xfId="12949" xr:uid="{00000000-0005-0000-0000-0000A2010000}"/>
    <cellStyle name="40% - 强调文字颜色 6 2 2" xfId="12950" xr:uid="{00000000-0005-0000-0000-0000A3010000}"/>
    <cellStyle name="40% - 强调文字颜色 6 2 2 2" xfId="12951" xr:uid="{00000000-0005-0000-0000-0000A4010000}"/>
    <cellStyle name="40% - 强调文字颜色 6 2 2 3" xfId="12952" xr:uid="{00000000-0005-0000-0000-0000A5010000}"/>
    <cellStyle name="40% - 强调文字颜色 6 2 3" xfId="12953" xr:uid="{00000000-0005-0000-0000-0000A6010000}"/>
    <cellStyle name="40% - 强调文字颜色 6 2 4" xfId="12954" xr:uid="{00000000-0005-0000-0000-0000A7010000}"/>
    <cellStyle name="40% - 强调文字颜色 6 2 5" xfId="12955" xr:uid="{00000000-0005-0000-0000-0000A8010000}"/>
    <cellStyle name="40% - 强调文字颜色 6 3" xfId="12956" xr:uid="{00000000-0005-0000-0000-0000A9010000}"/>
    <cellStyle name="40% - 强调文字颜色 6 3 2" xfId="12957" xr:uid="{00000000-0005-0000-0000-0000AA010000}"/>
    <cellStyle name="40% - 强调文字颜色 6 3 2 2" xfId="12958" xr:uid="{00000000-0005-0000-0000-0000AB010000}"/>
    <cellStyle name="40% - 强调文字颜色 6 3 2 3" xfId="12959" xr:uid="{00000000-0005-0000-0000-0000AC010000}"/>
    <cellStyle name="40% - 强调文字颜色 6 3 3" xfId="12960" xr:uid="{00000000-0005-0000-0000-0000AD010000}"/>
    <cellStyle name="40% - 强调文字颜色 6 3 4" xfId="12961" xr:uid="{00000000-0005-0000-0000-0000AE010000}"/>
    <cellStyle name="40% - 强调文字颜色 6 3 5" xfId="12962" xr:uid="{00000000-0005-0000-0000-0000AF010000}"/>
    <cellStyle name="40% - 强调文字颜色 6 4" xfId="12963" xr:uid="{00000000-0005-0000-0000-0000B0010000}"/>
    <cellStyle name="40% - 强调文字颜色 6 5" xfId="12964" xr:uid="{00000000-0005-0000-0000-0000B1010000}"/>
    <cellStyle name="40% - 强调文字颜色 6 6" xfId="12965" xr:uid="{00000000-0005-0000-0000-0000B2010000}"/>
    <cellStyle name="60% - Accent1 2" xfId="12966" xr:uid="{00000000-0005-0000-0000-0000B3010000}"/>
    <cellStyle name="60% - Accent1 2 2" xfId="12967" xr:uid="{00000000-0005-0000-0000-0000B4010000}"/>
    <cellStyle name="60% - Accent1 2 3" xfId="12968" xr:uid="{00000000-0005-0000-0000-0000B5010000}"/>
    <cellStyle name="60% - Accent1 3" xfId="12969" xr:uid="{00000000-0005-0000-0000-0000B6010000}"/>
    <cellStyle name="60% - Accent1 3 2" xfId="12970" xr:uid="{00000000-0005-0000-0000-0000B7010000}"/>
    <cellStyle name="60% - Accent2 2" xfId="12971" xr:uid="{00000000-0005-0000-0000-0000B8010000}"/>
    <cellStyle name="60% - Accent2 2 2" xfId="12972" xr:uid="{00000000-0005-0000-0000-0000B9010000}"/>
    <cellStyle name="60% - Accent2 2 3" xfId="12973" xr:uid="{00000000-0005-0000-0000-0000BA010000}"/>
    <cellStyle name="60% - Accent2 3" xfId="12974" xr:uid="{00000000-0005-0000-0000-0000BB010000}"/>
    <cellStyle name="60% - Accent2 3 2" xfId="12975" xr:uid="{00000000-0005-0000-0000-0000BC010000}"/>
    <cellStyle name="60% - Accent3 2" xfId="12976" xr:uid="{00000000-0005-0000-0000-0000BD010000}"/>
    <cellStyle name="60% - Accent3 2 2" xfId="12977" xr:uid="{00000000-0005-0000-0000-0000BE010000}"/>
    <cellStyle name="60% - Accent3 2 3" xfId="12978" xr:uid="{00000000-0005-0000-0000-0000BF010000}"/>
    <cellStyle name="60% - Accent3 3" xfId="12979" xr:uid="{00000000-0005-0000-0000-0000C0010000}"/>
    <cellStyle name="60% - Accent3 3 2" xfId="12980" xr:uid="{00000000-0005-0000-0000-0000C1010000}"/>
    <cellStyle name="60% - Accent4 2" xfId="12981" xr:uid="{00000000-0005-0000-0000-0000C2010000}"/>
    <cellStyle name="60% - Accent4 2 2" xfId="12982" xr:uid="{00000000-0005-0000-0000-0000C3010000}"/>
    <cellStyle name="60% - Accent4 2 3" xfId="12983" xr:uid="{00000000-0005-0000-0000-0000C4010000}"/>
    <cellStyle name="60% - Accent4 3" xfId="12984" xr:uid="{00000000-0005-0000-0000-0000C5010000}"/>
    <cellStyle name="60% - Accent4 3 2" xfId="12985" xr:uid="{00000000-0005-0000-0000-0000C6010000}"/>
    <cellStyle name="60% - Accent5 2" xfId="12986" xr:uid="{00000000-0005-0000-0000-0000C7010000}"/>
    <cellStyle name="60% - Accent5 2 2" xfId="12987" xr:uid="{00000000-0005-0000-0000-0000C8010000}"/>
    <cellStyle name="60% - Accent5 2 3" xfId="12988" xr:uid="{00000000-0005-0000-0000-0000C9010000}"/>
    <cellStyle name="60% - Accent5 3" xfId="12989" xr:uid="{00000000-0005-0000-0000-0000CA010000}"/>
    <cellStyle name="60% - Accent5 3 2" xfId="12990" xr:uid="{00000000-0005-0000-0000-0000CB010000}"/>
    <cellStyle name="60% - Accent6 2" xfId="12991" xr:uid="{00000000-0005-0000-0000-0000CC010000}"/>
    <cellStyle name="60% - Accent6 2 2" xfId="12992" xr:uid="{00000000-0005-0000-0000-0000CD010000}"/>
    <cellStyle name="60% - Accent6 2 3" xfId="12993" xr:uid="{00000000-0005-0000-0000-0000CE010000}"/>
    <cellStyle name="60% - Accent6 3" xfId="12994" xr:uid="{00000000-0005-0000-0000-0000CF010000}"/>
    <cellStyle name="60% - Accent6 3 2" xfId="12995" xr:uid="{00000000-0005-0000-0000-0000D0010000}"/>
    <cellStyle name="60% - Akzent1" xfId="12996" xr:uid="{00000000-0005-0000-0000-0000D1010000}"/>
    <cellStyle name="60% - Akzent2" xfId="12997" xr:uid="{00000000-0005-0000-0000-0000D2010000}"/>
    <cellStyle name="60% - Akzent3" xfId="12998" xr:uid="{00000000-0005-0000-0000-0000D3010000}"/>
    <cellStyle name="60% - Akzent4" xfId="12999" xr:uid="{00000000-0005-0000-0000-0000D4010000}"/>
    <cellStyle name="60% - Akzent5" xfId="13000" xr:uid="{00000000-0005-0000-0000-0000D5010000}"/>
    <cellStyle name="60% - Akzent6" xfId="13001" xr:uid="{00000000-0005-0000-0000-0000D6010000}"/>
    <cellStyle name="60% - アクセント 1" xfId="13002" xr:uid="{00000000-0005-0000-0000-0000D7010000}"/>
    <cellStyle name="60% - アクセント 1 2" xfId="13003" xr:uid="{00000000-0005-0000-0000-0000D8010000}"/>
    <cellStyle name="60% - アクセント 1 3" xfId="13004" xr:uid="{00000000-0005-0000-0000-0000D9010000}"/>
    <cellStyle name="60% - アクセント 1 4" xfId="13005" xr:uid="{00000000-0005-0000-0000-0000DA010000}"/>
    <cellStyle name="60% - アクセント 1 5" xfId="13006" xr:uid="{00000000-0005-0000-0000-0000DB010000}"/>
    <cellStyle name="60% - アクセント 2" xfId="13007" xr:uid="{00000000-0005-0000-0000-0000DC010000}"/>
    <cellStyle name="60% - アクセント 2 2" xfId="13008" xr:uid="{00000000-0005-0000-0000-0000DD010000}"/>
    <cellStyle name="60% - アクセント 2 3" xfId="13009" xr:uid="{00000000-0005-0000-0000-0000DE010000}"/>
    <cellStyle name="60% - アクセント 2 4" xfId="13010" xr:uid="{00000000-0005-0000-0000-0000DF010000}"/>
    <cellStyle name="60% - アクセント 2 5" xfId="13011" xr:uid="{00000000-0005-0000-0000-0000E0010000}"/>
    <cellStyle name="60% - アクセント 3" xfId="13012" xr:uid="{00000000-0005-0000-0000-0000E1010000}"/>
    <cellStyle name="60% - アクセント 3 2" xfId="13013" xr:uid="{00000000-0005-0000-0000-0000E2010000}"/>
    <cellStyle name="60% - アクセント 3 3" xfId="13014" xr:uid="{00000000-0005-0000-0000-0000E3010000}"/>
    <cellStyle name="60% - アクセント 3 4" xfId="13015" xr:uid="{00000000-0005-0000-0000-0000E4010000}"/>
    <cellStyle name="60% - アクセント 3 5" xfId="13016" xr:uid="{00000000-0005-0000-0000-0000E5010000}"/>
    <cellStyle name="60% - アクセント 4" xfId="13017" xr:uid="{00000000-0005-0000-0000-0000E6010000}"/>
    <cellStyle name="60% - アクセント 4 2" xfId="13018" xr:uid="{00000000-0005-0000-0000-0000E7010000}"/>
    <cellStyle name="60% - アクセント 4 3" xfId="13019" xr:uid="{00000000-0005-0000-0000-0000E8010000}"/>
    <cellStyle name="60% - アクセント 4 4" xfId="13020" xr:uid="{00000000-0005-0000-0000-0000E9010000}"/>
    <cellStyle name="60% - アクセント 4 5" xfId="13021" xr:uid="{00000000-0005-0000-0000-0000EA010000}"/>
    <cellStyle name="60% - アクセント 5" xfId="13022" xr:uid="{00000000-0005-0000-0000-0000EB010000}"/>
    <cellStyle name="60% - アクセント 5 2" xfId="13023" xr:uid="{00000000-0005-0000-0000-0000EC010000}"/>
    <cellStyle name="60% - アクセント 5 3" xfId="13024" xr:uid="{00000000-0005-0000-0000-0000ED010000}"/>
    <cellStyle name="60% - アクセント 5 4" xfId="13025" xr:uid="{00000000-0005-0000-0000-0000EE010000}"/>
    <cellStyle name="60% - アクセント 5 5" xfId="13026" xr:uid="{00000000-0005-0000-0000-0000EF010000}"/>
    <cellStyle name="60% - アクセント 6" xfId="13027" xr:uid="{00000000-0005-0000-0000-0000F0010000}"/>
    <cellStyle name="60% - アクセント 6 2" xfId="13028" xr:uid="{00000000-0005-0000-0000-0000F1010000}"/>
    <cellStyle name="60% - アクセント 6 3" xfId="13029" xr:uid="{00000000-0005-0000-0000-0000F2010000}"/>
    <cellStyle name="60% - アクセント 6 4" xfId="13030" xr:uid="{00000000-0005-0000-0000-0000F3010000}"/>
    <cellStyle name="60% - アクセント 6 5" xfId="13031" xr:uid="{00000000-0005-0000-0000-0000F4010000}"/>
    <cellStyle name="60% - 强调文字颜色 1" xfId="13032" xr:uid="{00000000-0005-0000-0000-0000F5010000}"/>
    <cellStyle name="60% - 强调文字颜色 1 2" xfId="13033" xr:uid="{00000000-0005-0000-0000-0000F6010000}"/>
    <cellStyle name="60% - 强调文字颜色 2" xfId="13034" xr:uid="{00000000-0005-0000-0000-0000F7010000}"/>
    <cellStyle name="60% - 强调文字颜色 2 2" xfId="13035" xr:uid="{00000000-0005-0000-0000-0000F8010000}"/>
    <cellStyle name="60% - 强调文字颜色 3" xfId="13036" xr:uid="{00000000-0005-0000-0000-0000F9010000}"/>
    <cellStyle name="60% - 强调文字颜色 3 2" xfId="13037" xr:uid="{00000000-0005-0000-0000-0000FA010000}"/>
    <cellStyle name="60% - 强调文字颜色 4" xfId="13038" xr:uid="{00000000-0005-0000-0000-0000FB010000}"/>
    <cellStyle name="60% - 强调文字颜色 4 2" xfId="13039" xr:uid="{00000000-0005-0000-0000-0000FC010000}"/>
    <cellStyle name="60% - 强调文字颜色 5" xfId="13040" xr:uid="{00000000-0005-0000-0000-0000FD010000}"/>
    <cellStyle name="60% - 强调文字颜色 5 2" xfId="13041" xr:uid="{00000000-0005-0000-0000-0000FE010000}"/>
    <cellStyle name="60% - 强调文字颜色 6" xfId="13042" xr:uid="{00000000-0005-0000-0000-0000FF010000}"/>
    <cellStyle name="60% - 强调文字颜色 6 2" xfId="13043" xr:uid="{00000000-0005-0000-0000-000000020000}"/>
    <cellStyle name="Accent1 2" xfId="13044" xr:uid="{00000000-0005-0000-0000-000001020000}"/>
    <cellStyle name="Accent1 2 2" xfId="13045" xr:uid="{00000000-0005-0000-0000-000002020000}"/>
    <cellStyle name="Accent1 2 3" xfId="13046" xr:uid="{00000000-0005-0000-0000-000003020000}"/>
    <cellStyle name="Accent1 3" xfId="13047" xr:uid="{00000000-0005-0000-0000-000004020000}"/>
    <cellStyle name="Accent1 3 2" xfId="13048" xr:uid="{00000000-0005-0000-0000-000005020000}"/>
    <cellStyle name="Accent2 2" xfId="13049" xr:uid="{00000000-0005-0000-0000-000006020000}"/>
    <cellStyle name="Accent2 2 2" xfId="13050" xr:uid="{00000000-0005-0000-0000-000007020000}"/>
    <cellStyle name="Accent2 2 3" xfId="13051" xr:uid="{00000000-0005-0000-0000-000008020000}"/>
    <cellStyle name="Accent2 3" xfId="13052" xr:uid="{00000000-0005-0000-0000-000009020000}"/>
    <cellStyle name="Accent2 3 2" xfId="13053" xr:uid="{00000000-0005-0000-0000-00000A020000}"/>
    <cellStyle name="Accent3 2" xfId="13054" xr:uid="{00000000-0005-0000-0000-00000B020000}"/>
    <cellStyle name="Accent3 2 2" xfId="13055" xr:uid="{00000000-0005-0000-0000-00000C020000}"/>
    <cellStyle name="Accent3 2 3" xfId="13056" xr:uid="{00000000-0005-0000-0000-00000D020000}"/>
    <cellStyle name="Accent3 3" xfId="13057" xr:uid="{00000000-0005-0000-0000-00000E020000}"/>
    <cellStyle name="Accent3 3 2" xfId="13058" xr:uid="{00000000-0005-0000-0000-00000F020000}"/>
    <cellStyle name="Accent4 2" xfId="13059" xr:uid="{00000000-0005-0000-0000-000010020000}"/>
    <cellStyle name="Accent4 2 2" xfId="13060" xr:uid="{00000000-0005-0000-0000-000011020000}"/>
    <cellStyle name="Accent4 2 3" xfId="13061" xr:uid="{00000000-0005-0000-0000-000012020000}"/>
    <cellStyle name="Accent4 3" xfId="13062" xr:uid="{00000000-0005-0000-0000-000013020000}"/>
    <cellStyle name="Accent4 3 2" xfId="13063" xr:uid="{00000000-0005-0000-0000-000014020000}"/>
    <cellStyle name="Accent5 2" xfId="13064" xr:uid="{00000000-0005-0000-0000-000015020000}"/>
    <cellStyle name="Accent5 2 2" xfId="13065" xr:uid="{00000000-0005-0000-0000-000016020000}"/>
    <cellStyle name="Accent5 2 3" xfId="13066" xr:uid="{00000000-0005-0000-0000-000017020000}"/>
    <cellStyle name="Accent5 3" xfId="13067" xr:uid="{00000000-0005-0000-0000-000018020000}"/>
    <cellStyle name="Accent5 3 2" xfId="13068" xr:uid="{00000000-0005-0000-0000-000019020000}"/>
    <cellStyle name="Accent6 2" xfId="13069" xr:uid="{00000000-0005-0000-0000-00001A020000}"/>
    <cellStyle name="Accent6 2 2" xfId="13070" xr:uid="{00000000-0005-0000-0000-00001B020000}"/>
    <cellStyle name="Accent6 2 3" xfId="13071" xr:uid="{00000000-0005-0000-0000-00001C020000}"/>
    <cellStyle name="Accent6 3" xfId="13072" xr:uid="{00000000-0005-0000-0000-00001D020000}"/>
    <cellStyle name="Accent6 3 2" xfId="13073" xr:uid="{00000000-0005-0000-0000-00001E020000}"/>
    <cellStyle name="Akzent1" xfId="13074" xr:uid="{00000000-0005-0000-0000-00001F020000}"/>
    <cellStyle name="Akzent2" xfId="13075" xr:uid="{00000000-0005-0000-0000-000020020000}"/>
    <cellStyle name="Akzent3" xfId="13076" xr:uid="{00000000-0005-0000-0000-000021020000}"/>
    <cellStyle name="Akzent4" xfId="13077" xr:uid="{00000000-0005-0000-0000-000022020000}"/>
    <cellStyle name="Akzent5" xfId="13078" xr:uid="{00000000-0005-0000-0000-000023020000}"/>
    <cellStyle name="Akzent6" xfId="13079" xr:uid="{00000000-0005-0000-0000-000024020000}"/>
    <cellStyle name="Ausgabe" xfId="13080" xr:uid="{00000000-0005-0000-0000-000025020000}"/>
    <cellStyle name="Background" xfId="13081" xr:uid="{00000000-0005-0000-0000-000026020000}"/>
    <cellStyle name="Bad 2" xfId="13082" xr:uid="{00000000-0005-0000-0000-000027020000}"/>
    <cellStyle name="Bad 2 2" xfId="13083" xr:uid="{00000000-0005-0000-0000-000028020000}"/>
    <cellStyle name="Bad 2 3" xfId="13084" xr:uid="{00000000-0005-0000-0000-000029020000}"/>
    <cellStyle name="Bad 2 4" xfId="13085" xr:uid="{00000000-0005-0000-0000-00002A020000}"/>
    <cellStyle name="Bad 3" xfId="13086" xr:uid="{00000000-0005-0000-0000-00002B020000}"/>
    <cellStyle name="Bad 3 2" xfId="13087" xr:uid="{00000000-0005-0000-0000-00002C020000}"/>
    <cellStyle name="Bad 4" xfId="13088" xr:uid="{00000000-0005-0000-0000-00002D020000}"/>
    <cellStyle name="Berechnung" xfId="13089" xr:uid="{00000000-0005-0000-0000-00002E020000}"/>
    <cellStyle name="Besuchter Hyperlink" xfId="13090" xr:uid="{00000000-0005-0000-0000-00002F020000}"/>
    <cellStyle name="Calc Currency (0)" xfId="13091" xr:uid="{00000000-0005-0000-0000-000030020000}"/>
    <cellStyle name="Calculation 2" xfId="13092" xr:uid="{00000000-0005-0000-0000-000031020000}"/>
    <cellStyle name="Calculation 2 2" xfId="13093" xr:uid="{00000000-0005-0000-0000-000032020000}"/>
    <cellStyle name="Calculation 2 3" xfId="13094" xr:uid="{00000000-0005-0000-0000-000033020000}"/>
    <cellStyle name="Calculation 3" xfId="13095" xr:uid="{00000000-0005-0000-0000-000034020000}"/>
    <cellStyle name="Calculation 3 2" xfId="13096" xr:uid="{00000000-0005-0000-0000-000035020000}"/>
    <cellStyle name="category" xfId="13097" xr:uid="{00000000-0005-0000-0000-000036020000}"/>
    <cellStyle name="Check Cell 2" xfId="13098" xr:uid="{00000000-0005-0000-0000-000037020000}"/>
    <cellStyle name="Check Cell 2 2" xfId="13099" xr:uid="{00000000-0005-0000-0000-000038020000}"/>
    <cellStyle name="Check Cell 2 3" xfId="13100" xr:uid="{00000000-0005-0000-0000-000039020000}"/>
    <cellStyle name="Check Cell 3" xfId="13101" xr:uid="{00000000-0005-0000-0000-00003A020000}"/>
    <cellStyle name="Check Cell 3 2" xfId="13102" xr:uid="{00000000-0005-0000-0000-00003B020000}"/>
    <cellStyle name="Code" xfId="13103" xr:uid="{00000000-0005-0000-0000-00003C020000}"/>
    <cellStyle name="Comma [0] 2" xfId="12466" xr:uid="{00000000-0005-0000-0000-00003D020000}"/>
    <cellStyle name="Comma [0] 2 2" xfId="13104" xr:uid="{00000000-0005-0000-0000-00003E020000}"/>
    <cellStyle name="Comma [0] 2 2 2" xfId="13105" xr:uid="{00000000-0005-0000-0000-00003F020000}"/>
    <cellStyle name="Comma [0] 2 3" xfId="13106" xr:uid="{00000000-0005-0000-0000-000040020000}"/>
    <cellStyle name="Comma [0] 2 3 2" xfId="13107" xr:uid="{00000000-0005-0000-0000-000041020000}"/>
    <cellStyle name="Comma [0] 2 4" xfId="13108" xr:uid="{00000000-0005-0000-0000-000042020000}"/>
    <cellStyle name="Comma [0] 2 5" xfId="13109" xr:uid="{00000000-0005-0000-0000-000043020000}"/>
    <cellStyle name="Comma [0] 2 6" xfId="13110" xr:uid="{00000000-0005-0000-0000-000044020000}"/>
    <cellStyle name="Comma [0] 2 7" xfId="13111" xr:uid="{00000000-0005-0000-0000-000045020000}"/>
    <cellStyle name="Comma [0] 2 8" xfId="13112" xr:uid="{00000000-0005-0000-0000-000046020000}"/>
    <cellStyle name="Comma [0] 3" xfId="12389" xr:uid="{00000000-0005-0000-0000-000047020000}"/>
    <cellStyle name="Comma [0] 3 2" xfId="13113" xr:uid="{00000000-0005-0000-0000-000048020000}"/>
    <cellStyle name="Comma 2" xfId="12530" xr:uid="{00000000-0005-0000-0000-000049020000}"/>
    <cellStyle name="Comma 2 2" xfId="13114" xr:uid="{00000000-0005-0000-0000-00004A020000}"/>
    <cellStyle name="Comma 2 3" xfId="13115" xr:uid="{00000000-0005-0000-0000-00004B020000}"/>
    <cellStyle name="Comma 2 4" xfId="13116" xr:uid="{00000000-0005-0000-0000-00004C020000}"/>
    <cellStyle name="Comma 2 5" xfId="13117" xr:uid="{00000000-0005-0000-0000-00004D020000}"/>
    <cellStyle name="Comma 2 6" xfId="13118" xr:uid="{00000000-0005-0000-0000-00004E020000}"/>
    <cellStyle name="Comma 2 7" xfId="13119" xr:uid="{00000000-0005-0000-0000-00004F020000}"/>
    <cellStyle name="Comma 2_arctic assault開発申請 (2)" xfId="13120" xr:uid="{00000000-0005-0000-0000-000050020000}"/>
    <cellStyle name="Comma 3" xfId="13121" xr:uid="{00000000-0005-0000-0000-000051020000}"/>
    <cellStyle name="Comma 3 2" xfId="13122" xr:uid="{00000000-0005-0000-0000-000052020000}"/>
    <cellStyle name="Comma 3 2 2" xfId="13123" xr:uid="{00000000-0005-0000-0000-000053020000}"/>
    <cellStyle name="Comma 3 2 3" xfId="13124" xr:uid="{00000000-0005-0000-0000-000054020000}"/>
    <cellStyle name="Comma 4" xfId="13125" xr:uid="{00000000-0005-0000-0000-000055020000}"/>
    <cellStyle name="Comma 4 2" xfId="13126" xr:uid="{00000000-0005-0000-0000-000056020000}"/>
    <cellStyle name="Comma 4 2 2" xfId="13127" xr:uid="{00000000-0005-0000-0000-000057020000}"/>
    <cellStyle name="Comma 4 2 3" xfId="13128" xr:uid="{00000000-0005-0000-0000-000058020000}"/>
    <cellStyle name="Comma 4 3" xfId="13129" xr:uid="{00000000-0005-0000-0000-000059020000}"/>
    <cellStyle name="Comma 4 3 2" xfId="13130" xr:uid="{00000000-0005-0000-0000-00005A020000}"/>
    <cellStyle name="Comma 4 4" xfId="13131" xr:uid="{00000000-0005-0000-0000-00005B020000}"/>
    <cellStyle name="Comma 4 5" xfId="13132" xr:uid="{00000000-0005-0000-0000-00005C020000}"/>
    <cellStyle name="Comma 5" xfId="13133" xr:uid="{00000000-0005-0000-0000-00005D020000}"/>
    <cellStyle name="Comma 5 2" xfId="13134" xr:uid="{00000000-0005-0000-0000-00005E020000}"/>
    <cellStyle name="Comma 5 3" xfId="13135" xr:uid="{00000000-0005-0000-0000-00005F020000}"/>
    <cellStyle name="Comma 5 3 2" xfId="13136" xr:uid="{00000000-0005-0000-0000-000060020000}"/>
    <cellStyle name="Comma 5 4" xfId="13137" xr:uid="{00000000-0005-0000-0000-000061020000}"/>
    <cellStyle name="Comma 5 5" xfId="13138" xr:uid="{00000000-0005-0000-0000-000062020000}"/>
    <cellStyle name="Comma 6" xfId="13139" xr:uid="{00000000-0005-0000-0000-000063020000}"/>
    <cellStyle name="Comma0" xfId="13140" xr:uid="{00000000-0005-0000-0000-000064020000}"/>
    <cellStyle name="Currency" xfId="1" builtinId="4"/>
    <cellStyle name="Currency $" xfId="13141" xr:uid="{00000000-0005-0000-0000-000066020000}"/>
    <cellStyle name="Currency [0] 2" xfId="13142" xr:uid="{00000000-0005-0000-0000-000067020000}"/>
    <cellStyle name="Currency 10" xfId="13143" xr:uid="{00000000-0005-0000-0000-000068020000}"/>
    <cellStyle name="Currency 10 2" xfId="13144" xr:uid="{00000000-0005-0000-0000-000069020000}"/>
    <cellStyle name="Currency 11" xfId="13145" xr:uid="{00000000-0005-0000-0000-00006A020000}"/>
    <cellStyle name="Currency 11 2" xfId="13146" xr:uid="{00000000-0005-0000-0000-00006B020000}"/>
    <cellStyle name="Currency 12" xfId="13147" xr:uid="{00000000-0005-0000-0000-00006C020000}"/>
    <cellStyle name="Currency 12 2" xfId="13148" xr:uid="{00000000-0005-0000-0000-00006D020000}"/>
    <cellStyle name="Currency 13" xfId="13149" xr:uid="{00000000-0005-0000-0000-00006E020000}"/>
    <cellStyle name="Currency 13 2" xfId="13150" xr:uid="{00000000-0005-0000-0000-00006F020000}"/>
    <cellStyle name="Currency 14" xfId="13151" xr:uid="{00000000-0005-0000-0000-000070020000}"/>
    <cellStyle name="Currency 14 2" xfId="13152" xr:uid="{00000000-0005-0000-0000-000071020000}"/>
    <cellStyle name="Currency 15" xfId="13153" xr:uid="{00000000-0005-0000-0000-000072020000}"/>
    <cellStyle name="Currency 15 2" xfId="13154" xr:uid="{00000000-0005-0000-0000-000073020000}"/>
    <cellStyle name="Currency 16" xfId="13155" xr:uid="{00000000-0005-0000-0000-000074020000}"/>
    <cellStyle name="Currency 16 2" xfId="13156" xr:uid="{00000000-0005-0000-0000-000075020000}"/>
    <cellStyle name="Currency 17" xfId="13157" xr:uid="{00000000-0005-0000-0000-000076020000}"/>
    <cellStyle name="Currency 17 2" xfId="13158" xr:uid="{00000000-0005-0000-0000-000077020000}"/>
    <cellStyle name="Currency 18" xfId="13159" xr:uid="{00000000-0005-0000-0000-000078020000}"/>
    <cellStyle name="Currency 18 2" xfId="12479" xr:uid="{00000000-0005-0000-0000-000079020000}"/>
    <cellStyle name="Currency 18 2 2" xfId="13160" xr:uid="{00000000-0005-0000-0000-00007A020000}"/>
    <cellStyle name="Currency 18 2 3" xfId="13161" xr:uid="{00000000-0005-0000-0000-00007B020000}"/>
    <cellStyle name="Currency 18 2 4" xfId="13162" xr:uid="{00000000-0005-0000-0000-00007C020000}"/>
    <cellStyle name="Currency 18 2 5" xfId="13163" xr:uid="{00000000-0005-0000-0000-00007D020000}"/>
    <cellStyle name="Currency 19" xfId="13164" xr:uid="{00000000-0005-0000-0000-00007E020000}"/>
    <cellStyle name="Currency 19 2" xfId="13165" xr:uid="{00000000-0005-0000-0000-00007F020000}"/>
    <cellStyle name="Currency 2" xfId="13166" xr:uid="{00000000-0005-0000-0000-000080020000}"/>
    <cellStyle name="Currency 2 2" xfId="13167" xr:uid="{00000000-0005-0000-0000-000081020000}"/>
    <cellStyle name="Currency 2 2 2" xfId="13168" xr:uid="{00000000-0005-0000-0000-000082020000}"/>
    <cellStyle name="Currency 2 3" xfId="13169" xr:uid="{00000000-0005-0000-0000-000083020000}"/>
    <cellStyle name="Currency 2 3 2" xfId="13170" xr:uid="{00000000-0005-0000-0000-000084020000}"/>
    <cellStyle name="Currency 2 3 2 2" xfId="13171" xr:uid="{00000000-0005-0000-0000-000085020000}"/>
    <cellStyle name="Currency 2 3 3" xfId="13172" xr:uid="{00000000-0005-0000-0000-000086020000}"/>
    <cellStyle name="Currency 2 4" xfId="13173" xr:uid="{00000000-0005-0000-0000-000087020000}"/>
    <cellStyle name="Currency 2 5" xfId="13174" xr:uid="{00000000-0005-0000-0000-000088020000}"/>
    <cellStyle name="Currency 20" xfId="13175" xr:uid="{00000000-0005-0000-0000-000089020000}"/>
    <cellStyle name="Currency 20 2" xfId="13176" xr:uid="{00000000-0005-0000-0000-00008A020000}"/>
    <cellStyle name="Currency 21" xfId="13177" xr:uid="{00000000-0005-0000-0000-00008B020000}"/>
    <cellStyle name="Currency 21 2" xfId="13178" xr:uid="{00000000-0005-0000-0000-00008C020000}"/>
    <cellStyle name="Currency 22" xfId="13179" xr:uid="{00000000-0005-0000-0000-00008D020000}"/>
    <cellStyle name="Currency 22 2" xfId="13180" xr:uid="{00000000-0005-0000-0000-00008E020000}"/>
    <cellStyle name="Currency 23" xfId="13181" xr:uid="{00000000-0005-0000-0000-00008F020000}"/>
    <cellStyle name="Currency 23 2" xfId="13182" xr:uid="{00000000-0005-0000-0000-000090020000}"/>
    <cellStyle name="Currency 24" xfId="13183" xr:uid="{00000000-0005-0000-0000-000091020000}"/>
    <cellStyle name="Currency 24 2" xfId="13184" xr:uid="{00000000-0005-0000-0000-000092020000}"/>
    <cellStyle name="Currency 25" xfId="13185" xr:uid="{00000000-0005-0000-0000-000093020000}"/>
    <cellStyle name="Currency 25 2" xfId="13186" xr:uid="{00000000-0005-0000-0000-000094020000}"/>
    <cellStyle name="Currency 26" xfId="13187" xr:uid="{00000000-0005-0000-0000-000095020000}"/>
    <cellStyle name="Currency 26 2" xfId="13188" xr:uid="{00000000-0005-0000-0000-000096020000}"/>
    <cellStyle name="Currency 27" xfId="13189" xr:uid="{00000000-0005-0000-0000-000097020000}"/>
    <cellStyle name="Currency 28" xfId="13190" xr:uid="{00000000-0005-0000-0000-000098020000}"/>
    <cellStyle name="Currency 28 2" xfId="13191" xr:uid="{00000000-0005-0000-0000-000099020000}"/>
    <cellStyle name="Currency 29" xfId="13192" xr:uid="{00000000-0005-0000-0000-00009A020000}"/>
    <cellStyle name="Currency 29 2" xfId="13193" xr:uid="{00000000-0005-0000-0000-00009B020000}"/>
    <cellStyle name="Currency 3" xfId="13194" xr:uid="{00000000-0005-0000-0000-00009C020000}"/>
    <cellStyle name="Currency 3 2" xfId="13195" xr:uid="{00000000-0005-0000-0000-00009D020000}"/>
    <cellStyle name="Currency 3 2 2" xfId="13196" xr:uid="{00000000-0005-0000-0000-00009E020000}"/>
    <cellStyle name="Currency 3 3" xfId="13197" xr:uid="{00000000-0005-0000-0000-00009F020000}"/>
    <cellStyle name="Currency 3 4" xfId="13198" xr:uid="{00000000-0005-0000-0000-0000A0020000}"/>
    <cellStyle name="Currency 30" xfId="13199" xr:uid="{00000000-0005-0000-0000-0000A1020000}"/>
    <cellStyle name="Currency 30 2" xfId="13200" xr:uid="{00000000-0005-0000-0000-0000A2020000}"/>
    <cellStyle name="Currency 31" xfId="13201" xr:uid="{00000000-0005-0000-0000-0000A3020000}"/>
    <cellStyle name="Currency 31 2" xfId="13202" xr:uid="{00000000-0005-0000-0000-0000A4020000}"/>
    <cellStyle name="Currency 32" xfId="13203" xr:uid="{00000000-0005-0000-0000-0000A5020000}"/>
    <cellStyle name="Currency 32 2" xfId="13204" xr:uid="{00000000-0005-0000-0000-0000A6020000}"/>
    <cellStyle name="Currency 33" xfId="13205" xr:uid="{00000000-0005-0000-0000-0000A7020000}"/>
    <cellStyle name="Currency 33 2" xfId="13206" xr:uid="{00000000-0005-0000-0000-0000A8020000}"/>
    <cellStyle name="Currency 34" xfId="13207" xr:uid="{00000000-0005-0000-0000-0000A9020000}"/>
    <cellStyle name="Currency 34 2" xfId="13208" xr:uid="{00000000-0005-0000-0000-0000AA020000}"/>
    <cellStyle name="Currency 35" xfId="13209" xr:uid="{00000000-0005-0000-0000-0000AB020000}"/>
    <cellStyle name="Currency 35 2" xfId="13210" xr:uid="{00000000-0005-0000-0000-0000AC020000}"/>
    <cellStyle name="Currency 36" xfId="13211" xr:uid="{00000000-0005-0000-0000-0000AD020000}"/>
    <cellStyle name="Currency 36 2" xfId="13212" xr:uid="{00000000-0005-0000-0000-0000AE020000}"/>
    <cellStyle name="Currency 37" xfId="13213" xr:uid="{00000000-0005-0000-0000-0000AF020000}"/>
    <cellStyle name="Currency 37 2" xfId="13214" xr:uid="{00000000-0005-0000-0000-0000B0020000}"/>
    <cellStyle name="Currency 38" xfId="13215" xr:uid="{00000000-0005-0000-0000-0000B1020000}"/>
    <cellStyle name="Currency 38 2" xfId="13216" xr:uid="{00000000-0005-0000-0000-0000B2020000}"/>
    <cellStyle name="Currency 39" xfId="13217" xr:uid="{00000000-0005-0000-0000-0000B3020000}"/>
    <cellStyle name="Currency 39 2" xfId="13218" xr:uid="{00000000-0005-0000-0000-0000B4020000}"/>
    <cellStyle name="Currency 398" xfId="13219" xr:uid="{00000000-0005-0000-0000-0000B5020000}"/>
    <cellStyle name="Currency 4" xfId="13220" xr:uid="{00000000-0005-0000-0000-0000B6020000}"/>
    <cellStyle name="Currency 4 2" xfId="13221" xr:uid="{00000000-0005-0000-0000-0000B7020000}"/>
    <cellStyle name="Currency 4 3" xfId="13222" xr:uid="{00000000-0005-0000-0000-0000B8020000}"/>
    <cellStyle name="Currency 4 4" xfId="13223" xr:uid="{00000000-0005-0000-0000-0000B9020000}"/>
    <cellStyle name="Currency 40" xfId="13224" xr:uid="{00000000-0005-0000-0000-0000BA020000}"/>
    <cellStyle name="Currency 40 2" xfId="13225" xr:uid="{00000000-0005-0000-0000-0000BB020000}"/>
    <cellStyle name="Currency 41" xfId="13226" xr:uid="{00000000-0005-0000-0000-0000BC020000}"/>
    <cellStyle name="Currency 42" xfId="13227" xr:uid="{00000000-0005-0000-0000-0000BD020000}"/>
    <cellStyle name="Currency 42 2" xfId="13228" xr:uid="{00000000-0005-0000-0000-0000BE020000}"/>
    <cellStyle name="Currency 422" xfId="13229" xr:uid="{00000000-0005-0000-0000-0000BF020000}"/>
    <cellStyle name="Currency 426" xfId="13230" xr:uid="{00000000-0005-0000-0000-0000C0020000}"/>
    <cellStyle name="Currency 43" xfId="13231" xr:uid="{00000000-0005-0000-0000-0000C1020000}"/>
    <cellStyle name="Currency 43 2" xfId="13232" xr:uid="{00000000-0005-0000-0000-0000C2020000}"/>
    <cellStyle name="Currency 44" xfId="13233" xr:uid="{00000000-0005-0000-0000-0000C3020000}"/>
    <cellStyle name="Currency 44 2" xfId="13234" xr:uid="{00000000-0005-0000-0000-0000C4020000}"/>
    <cellStyle name="Currency 444" xfId="13235" xr:uid="{00000000-0005-0000-0000-0000C5020000}"/>
    <cellStyle name="Currency 449" xfId="13236" xr:uid="{00000000-0005-0000-0000-0000C6020000}"/>
    <cellStyle name="Currency 45" xfId="13237" xr:uid="{00000000-0005-0000-0000-0000C7020000}"/>
    <cellStyle name="Currency 45 2" xfId="13238" xr:uid="{00000000-0005-0000-0000-0000C8020000}"/>
    <cellStyle name="Currency 46" xfId="13239" xr:uid="{00000000-0005-0000-0000-0000C9020000}"/>
    <cellStyle name="Currency 46 2" xfId="13240" xr:uid="{00000000-0005-0000-0000-0000CA020000}"/>
    <cellStyle name="Currency 47" xfId="13241" xr:uid="{00000000-0005-0000-0000-0000CB020000}"/>
    <cellStyle name="Currency 47 2" xfId="13242" xr:uid="{00000000-0005-0000-0000-0000CC020000}"/>
    <cellStyle name="Currency 48" xfId="13243" xr:uid="{00000000-0005-0000-0000-0000CD020000}"/>
    <cellStyle name="Currency 48 2" xfId="13244" xr:uid="{00000000-0005-0000-0000-0000CE020000}"/>
    <cellStyle name="Currency 49" xfId="13245" xr:uid="{00000000-0005-0000-0000-0000CF020000}"/>
    <cellStyle name="Currency 49 2" xfId="13246" xr:uid="{00000000-0005-0000-0000-0000D0020000}"/>
    <cellStyle name="Currency 5" xfId="13247" xr:uid="{00000000-0005-0000-0000-0000D1020000}"/>
    <cellStyle name="Currency 5 2" xfId="13248" xr:uid="{00000000-0005-0000-0000-0000D2020000}"/>
    <cellStyle name="Currency 5 2 2" xfId="13249" xr:uid="{00000000-0005-0000-0000-0000D3020000}"/>
    <cellStyle name="Currency 5 3" xfId="13250" xr:uid="{00000000-0005-0000-0000-0000D4020000}"/>
    <cellStyle name="Currency 5 3 2" xfId="13251" xr:uid="{00000000-0005-0000-0000-0000D5020000}"/>
    <cellStyle name="Currency 5 4" xfId="13252" xr:uid="{00000000-0005-0000-0000-0000D6020000}"/>
    <cellStyle name="Currency 5 5" xfId="13253" xr:uid="{00000000-0005-0000-0000-0000D7020000}"/>
    <cellStyle name="Currency 5 6" xfId="13254" xr:uid="{00000000-0005-0000-0000-0000D8020000}"/>
    <cellStyle name="Currency 50" xfId="13255" xr:uid="{00000000-0005-0000-0000-0000D9020000}"/>
    <cellStyle name="Currency 50 2" xfId="13256" xr:uid="{00000000-0005-0000-0000-0000DA020000}"/>
    <cellStyle name="Currency 51" xfId="13257" xr:uid="{00000000-0005-0000-0000-0000DB020000}"/>
    <cellStyle name="Currency 51 2" xfId="13258" xr:uid="{00000000-0005-0000-0000-0000DC020000}"/>
    <cellStyle name="Currency 52" xfId="13259" xr:uid="{00000000-0005-0000-0000-0000DD020000}"/>
    <cellStyle name="Currency 53" xfId="13260" xr:uid="{00000000-0005-0000-0000-0000DE020000}"/>
    <cellStyle name="Currency 53 2" xfId="13261" xr:uid="{00000000-0005-0000-0000-0000DF020000}"/>
    <cellStyle name="Currency 54" xfId="13262" xr:uid="{00000000-0005-0000-0000-0000E0020000}"/>
    <cellStyle name="Currency 54 2" xfId="13263" xr:uid="{00000000-0005-0000-0000-0000E1020000}"/>
    <cellStyle name="Currency 55" xfId="13264" xr:uid="{00000000-0005-0000-0000-0000E2020000}"/>
    <cellStyle name="Currency 55 2" xfId="13265" xr:uid="{00000000-0005-0000-0000-0000E3020000}"/>
    <cellStyle name="Currency 56" xfId="13266" xr:uid="{00000000-0005-0000-0000-0000E4020000}"/>
    <cellStyle name="Currency 56 2" xfId="13267" xr:uid="{00000000-0005-0000-0000-0000E5020000}"/>
    <cellStyle name="Currency 57" xfId="13268" xr:uid="{00000000-0005-0000-0000-0000E6020000}"/>
    <cellStyle name="Currency 57 2" xfId="13269" xr:uid="{00000000-0005-0000-0000-0000E7020000}"/>
    <cellStyle name="Currency 58" xfId="13270" xr:uid="{00000000-0005-0000-0000-0000E8020000}"/>
    <cellStyle name="Currency 58 2" xfId="13271" xr:uid="{00000000-0005-0000-0000-0000E9020000}"/>
    <cellStyle name="Currency 59" xfId="13272" xr:uid="{00000000-0005-0000-0000-0000EA020000}"/>
    <cellStyle name="Currency 59 2" xfId="13273" xr:uid="{00000000-0005-0000-0000-0000EB020000}"/>
    <cellStyle name="Currency 6" xfId="46" xr:uid="{00000000-0005-0000-0000-0000EC020000}"/>
    <cellStyle name="Currency 6 2" xfId="13274" xr:uid="{00000000-0005-0000-0000-0000ED020000}"/>
    <cellStyle name="Currency 6 3" xfId="13275" xr:uid="{00000000-0005-0000-0000-0000EE020000}"/>
    <cellStyle name="Currency 6 4" xfId="13276" xr:uid="{00000000-0005-0000-0000-0000EF020000}"/>
    <cellStyle name="Currency 6 5" xfId="13277" xr:uid="{00000000-0005-0000-0000-0000F0020000}"/>
    <cellStyle name="Currency 6 6" xfId="13278" xr:uid="{00000000-0005-0000-0000-0000F1020000}"/>
    <cellStyle name="Currency 60" xfId="13279" xr:uid="{00000000-0005-0000-0000-0000F2020000}"/>
    <cellStyle name="Currency 60 2" xfId="13280" xr:uid="{00000000-0005-0000-0000-0000F3020000}"/>
    <cellStyle name="Currency 61" xfId="13281" xr:uid="{00000000-0005-0000-0000-0000F4020000}"/>
    <cellStyle name="Currency 61 2" xfId="13282" xr:uid="{00000000-0005-0000-0000-0000F5020000}"/>
    <cellStyle name="Currency 62" xfId="13283" xr:uid="{00000000-0005-0000-0000-0000F6020000}"/>
    <cellStyle name="Currency 62 2" xfId="13284" xr:uid="{00000000-0005-0000-0000-0000F7020000}"/>
    <cellStyle name="Currency 63" xfId="13285" xr:uid="{00000000-0005-0000-0000-0000F8020000}"/>
    <cellStyle name="Currency 63 2" xfId="13286" xr:uid="{00000000-0005-0000-0000-0000F9020000}"/>
    <cellStyle name="Currency 64" xfId="13287" xr:uid="{00000000-0005-0000-0000-0000FA020000}"/>
    <cellStyle name="Currency 64 2" xfId="13288" xr:uid="{00000000-0005-0000-0000-0000FB020000}"/>
    <cellStyle name="Currency 65" xfId="13289" xr:uid="{00000000-0005-0000-0000-0000FC020000}"/>
    <cellStyle name="Currency 66" xfId="13290" xr:uid="{00000000-0005-0000-0000-0000FD020000}"/>
    <cellStyle name="Currency 67" xfId="13291" xr:uid="{00000000-0005-0000-0000-0000FE020000}"/>
    <cellStyle name="Currency 68" xfId="14849" xr:uid="{FB8D764D-C01A-435A-8A9F-A31E8E05C924}"/>
    <cellStyle name="Currency 7" xfId="47" xr:uid="{00000000-0005-0000-0000-0000FF020000}"/>
    <cellStyle name="Currency 7 2" xfId="13292" xr:uid="{00000000-0005-0000-0000-000000030000}"/>
    <cellStyle name="Currency 7 3" xfId="13293" xr:uid="{00000000-0005-0000-0000-000001030000}"/>
    <cellStyle name="Currency 7 4" xfId="13294" xr:uid="{00000000-0005-0000-0000-000002030000}"/>
    <cellStyle name="Currency 7 5" xfId="13295" xr:uid="{00000000-0005-0000-0000-000003030000}"/>
    <cellStyle name="Currency 75" xfId="13296" xr:uid="{00000000-0005-0000-0000-000004030000}"/>
    <cellStyle name="Currency 8" xfId="13297" xr:uid="{00000000-0005-0000-0000-000005030000}"/>
    <cellStyle name="Currency 8 2" xfId="13298" xr:uid="{00000000-0005-0000-0000-000006030000}"/>
    <cellStyle name="Currency 9" xfId="13299" xr:uid="{00000000-0005-0000-0000-000007030000}"/>
    <cellStyle name="Currency 9 2" xfId="13300" xr:uid="{00000000-0005-0000-0000-000008030000}"/>
    <cellStyle name="Currency0" xfId="13301" xr:uid="{00000000-0005-0000-0000-000009030000}"/>
    <cellStyle name="Currency0 2" xfId="13302" xr:uid="{00000000-0005-0000-0000-00000A030000}"/>
    <cellStyle name="date" xfId="13303" xr:uid="{00000000-0005-0000-0000-00000B030000}"/>
    <cellStyle name="Date 10" xfId="13304" xr:uid="{00000000-0005-0000-0000-00000C030000}"/>
    <cellStyle name="date 2" xfId="13305" xr:uid="{00000000-0005-0000-0000-00000D030000}"/>
    <cellStyle name="Date 3" xfId="13306" xr:uid="{00000000-0005-0000-0000-00000E030000}"/>
    <cellStyle name="Date 4" xfId="13307" xr:uid="{00000000-0005-0000-0000-00000F030000}"/>
    <cellStyle name="Date 5" xfId="13308" xr:uid="{00000000-0005-0000-0000-000010030000}"/>
    <cellStyle name="Date 6" xfId="13309" xr:uid="{00000000-0005-0000-0000-000011030000}"/>
    <cellStyle name="Date 7" xfId="13310" xr:uid="{00000000-0005-0000-0000-000012030000}"/>
    <cellStyle name="Date 8" xfId="13311" xr:uid="{00000000-0005-0000-0000-000013030000}"/>
    <cellStyle name="Date 9" xfId="13312" xr:uid="{00000000-0005-0000-0000-000014030000}"/>
    <cellStyle name="Dezimal [0]_Tabelle1" xfId="13313" xr:uid="{00000000-0005-0000-0000-000015030000}"/>
    <cellStyle name="Dezimal_Tabelle1" xfId="13314" xr:uid="{00000000-0005-0000-0000-000016030000}"/>
    <cellStyle name="Eingabe" xfId="13315" xr:uid="{00000000-0005-0000-0000-000017030000}"/>
    <cellStyle name="entry" xfId="13316" xr:uid="{00000000-0005-0000-0000-000018030000}"/>
    <cellStyle name="Ergebnis" xfId="13317" xr:uid="{00000000-0005-0000-0000-000019030000}"/>
    <cellStyle name="Erklärender Text" xfId="13318" xr:uid="{00000000-0005-0000-0000-00001A030000}"/>
    <cellStyle name="Euro" xfId="13319" xr:uid="{00000000-0005-0000-0000-00001B030000}"/>
    <cellStyle name="Explanatory Text 2" xfId="13320" xr:uid="{00000000-0005-0000-0000-00001C030000}"/>
    <cellStyle name="Explanatory Text 2 2" xfId="13321" xr:uid="{00000000-0005-0000-0000-00001D030000}"/>
    <cellStyle name="Explanatory Text 2 3" xfId="13322" xr:uid="{00000000-0005-0000-0000-00001E030000}"/>
    <cellStyle name="Explanatory Text 3" xfId="13323" xr:uid="{00000000-0005-0000-0000-00001F030000}"/>
    <cellStyle name="Explanatory Text 3 2" xfId="13324" xr:uid="{00000000-0005-0000-0000-000020030000}"/>
    <cellStyle name="Fixed" xfId="13325" xr:uid="{00000000-0005-0000-0000-000021030000}"/>
    <cellStyle name="Good 2" xfId="13326" xr:uid="{00000000-0005-0000-0000-000022030000}"/>
    <cellStyle name="Good 2 2" xfId="13327" xr:uid="{00000000-0005-0000-0000-000023030000}"/>
    <cellStyle name="Good 2 2 2" xfId="13328" xr:uid="{00000000-0005-0000-0000-000024030000}"/>
    <cellStyle name="Good 2 3" xfId="13329" xr:uid="{00000000-0005-0000-0000-000025030000}"/>
    <cellStyle name="Good 3" xfId="13330" xr:uid="{00000000-0005-0000-0000-000026030000}"/>
    <cellStyle name="Good 3 2" xfId="13331" xr:uid="{00000000-0005-0000-0000-000027030000}"/>
    <cellStyle name="Good 3 2 2" xfId="13332" xr:uid="{00000000-0005-0000-0000-000028030000}"/>
    <cellStyle name="Good 3 3" xfId="13333" xr:uid="{00000000-0005-0000-0000-000029030000}"/>
    <cellStyle name="Good 4" xfId="13334" xr:uid="{00000000-0005-0000-0000-00002A030000}"/>
    <cellStyle name="Good 4 2" xfId="13335" xr:uid="{00000000-0005-0000-0000-00002B030000}"/>
    <cellStyle name="Grey" xfId="13336" xr:uid="{00000000-0005-0000-0000-00002C030000}"/>
    <cellStyle name="Gut" xfId="13337" xr:uid="{00000000-0005-0000-0000-00002D030000}"/>
    <cellStyle name="HEADER" xfId="13338" xr:uid="{00000000-0005-0000-0000-00002E030000}"/>
    <cellStyle name="Header1" xfId="13339" xr:uid="{00000000-0005-0000-0000-00002F030000}"/>
    <cellStyle name="Header2" xfId="13340" xr:uid="{00000000-0005-0000-0000-000030030000}"/>
    <cellStyle name="Heading 1 2" xfId="13341" xr:uid="{00000000-0005-0000-0000-000031030000}"/>
    <cellStyle name="Heading 1 2 2" xfId="13342" xr:uid="{00000000-0005-0000-0000-000032030000}"/>
    <cellStyle name="Heading 1 2 3" xfId="13343" xr:uid="{00000000-0005-0000-0000-000033030000}"/>
    <cellStyle name="Heading 1 3" xfId="13344" xr:uid="{00000000-0005-0000-0000-000034030000}"/>
    <cellStyle name="Heading 1 3 2" xfId="13345" xr:uid="{00000000-0005-0000-0000-000035030000}"/>
    <cellStyle name="Heading 2 2" xfId="13346" xr:uid="{00000000-0005-0000-0000-000036030000}"/>
    <cellStyle name="Heading 2 2 2" xfId="13347" xr:uid="{00000000-0005-0000-0000-000037030000}"/>
    <cellStyle name="Heading 2 2 3" xfId="13348" xr:uid="{00000000-0005-0000-0000-000038030000}"/>
    <cellStyle name="Heading 2 3" xfId="13349" xr:uid="{00000000-0005-0000-0000-000039030000}"/>
    <cellStyle name="Heading 2 3 2" xfId="13350" xr:uid="{00000000-0005-0000-0000-00003A030000}"/>
    <cellStyle name="Heading 3 2" xfId="13351" xr:uid="{00000000-0005-0000-0000-00003B030000}"/>
    <cellStyle name="Heading 3 2 2" xfId="13352" xr:uid="{00000000-0005-0000-0000-00003C030000}"/>
    <cellStyle name="Heading 3 2 3" xfId="13353" xr:uid="{00000000-0005-0000-0000-00003D030000}"/>
    <cellStyle name="Heading 3 3" xfId="13354" xr:uid="{00000000-0005-0000-0000-00003E030000}"/>
    <cellStyle name="Heading 3 3 2" xfId="13355" xr:uid="{00000000-0005-0000-0000-00003F030000}"/>
    <cellStyle name="Heading 4 2" xfId="13356" xr:uid="{00000000-0005-0000-0000-000040030000}"/>
    <cellStyle name="Heading 4 2 2" xfId="13357" xr:uid="{00000000-0005-0000-0000-000041030000}"/>
    <cellStyle name="Heading 4 2 3" xfId="13358" xr:uid="{00000000-0005-0000-0000-000042030000}"/>
    <cellStyle name="Heading 4 3" xfId="13359" xr:uid="{00000000-0005-0000-0000-000043030000}"/>
    <cellStyle name="Heading 4 3 2" xfId="13360" xr:uid="{00000000-0005-0000-0000-000044030000}"/>
    <cellStyle name="Input [yellow]" xfId="13361" xr:uid="{00000000-0005-0000-0000-000045030000}"/>
    <cellStyle name="Input 2" xfId="13362" xr:uid="{00000000-0005-0000-0000-000046030000}"/>
    <cellStyle name="Input 2 2" xfId="13363" xr:uid="{00000000-0005-0000-0000-000047030000}"/>
    <cellStyle name="Input 2 3" xfId="13364" xr:uid="{00000000-0005-0000-0000-000048030000}"/>
    <cellStyle name="Input 3" xfId="13365" xr:uid="{00000000-0005-0000-0000-000049030000}"/>
    <cellStyle name="Input 3 2" xfId="13366" xr:uid="{00000000-0005-0000-0000-00004A030000}"/>
    <cellStyle name="keisen" xfId="13367" xr:uid="{00000000-0005-0000-0000-00004B030000}"/>
    <cellStyle name="Linked Cell 2" xfId="13368" xr:uid="{00000000-0005-0000-0000-00004C030000}"/>
    <cellStyle name="Linked Cell 2 2" xfId="13369" xr:uid="{00000000-0005-0000-0000-00004D030000}"/>
    <cellStyle name="Linked Cell 2 3" xfId="13370" xr:uid="{00000000-0005-0000-0000-00004E030000}"/>
    <cellStyle name="Linked Cell 3" xfId="13371" xr:uid="{00000000-0005-0000-0000-00004F030000}"/>
    <cellStyle name="Linked Cell 3 2" xfId="13372" xr:uid="{00000000-0005-0000-0000-000050030000}"/>
    <cellStyle name="Millares [0]_PERSONAL" xfId="13373" xr:uid="{00000000-0005-0000-0000-000051030000}"/>
    <cellStyle name="Millares_PERSONAL" xfId="13374" xr:uid="{00000000-0005-0000-0000-000052030000}"/>
    <cellStyle name="Milliers [0]_AR1194" xfId="13375" xr:uid="{00000000-0005-0000-0000-000053030000}"/>
    <cellStyle name="Milliers_AR1194" xfId="13376" xr:uid="{00000000-0005-0000-0000-000054030000}"/>
    <cellStyle name="Model" xfId="13377" xr:uid="{00000000-0005-0000-0000-000055030000}"/>
    <cellStyle name="Moneda [0]_PERSONAL" xfId="13378" xr:uid="{00000000-0005-0000-0000-000056030000}"/>
    <cellStyle name="Moneda_PERSONAL" xfId="13379" xr:uid="{00000000-0005-0000-0000-000057030000}"/>
    <cellStyle name="Mon騁aire [0]_AR1194" xfId="13380" xr:uid="{00000000-0005-0000-0000-000058030000}"/>
    <cellStyle name="Mon騁aire_AR1194" xfId="13381" xr:uid="{00000000-0005-0000-0000-000059030000}"/>
    <cellStyle name="Neutral 2" xfId="13382" xr:uid="{00000000-0005-0000-0000-00005A030000}"/>
    <cellStyle name="Neutral 2 2" xfId="13383" xr:uid="{00000000-0005-0000-0000-00005B030000}"/>
    <cellStyle name="Neutral 2 3" xfId="13384" xr:uid="{00000000-0005-0000-0000-00005C030000}"/>
    <cellStyle name="Neutral 3" xfId="13385" xr:uid="{00000000-0005-0000-0000-00005D030000}"/>
    <cellStyle name="Neutral 3 2" xfId="13386" xr:uid="{00000000-0005-0000-0000-00005E030000}"/>
    <cellStyle name="Neutral 3 3" xfId="13387" xr:uid="{00000000-0005-0000-0000-00005F030000}"/>
    <cellStyle name="Neutral 4" xfId="13388" xr:uid="{00000000-0005-0000-0000-000060030000}"/>
    <cellStyle name="Normal" xfId="0" builtinId="0"/>
    <cellStyle name="Normal - Style1" xfId="13389" xr:uid="{00000000-0005-0000-0000-000062030000}"/>
    <cellStyle name="Normal 10" xfId="7" xr:uid="{00000000-0005-0000-0000-000063030000}"/>
    <cellStyle name="Normal 10 10" xfId="12476" xr:uid="{00000000-0005-0000-0000-000064030000}"/>
    <cellStyle name="Normal 10 13" xfId="12386" xr:uid="{00000000-0005-0000-0000-000065030000}"/>
    <cellStyle name="Normal 10 14 2" xfId="13390" xr:uid="{00000000-0005-0000-0000-000066030000}"/>
    <cellStyle name="Normal 10 2" xfId="12388" xr:uid="{00000000-0005-0000-0000-000067030000}"/>
    <cellStyle name="Normal 10 2 2" xfId="12478" xr:uid="{00000000-0005-0000-0000-000068030000}"/>
    <cellStyle name="Normal 10 2 2 2" xfId="13391" xr:uid="{00000000-0005-0000-0000-000069030000}"/>
    <cellStyle name="Normal 10 2 2 3" xfId="13392" xr:uid="{00000000-0005-0000-0000-00006A030000}"/>
    <cellStyle name="Normal 10 2 3" xfId="13393" xr:uid="{00000000-0005-0000-0000-00006B030000}"/>
    <cellStyle name="Normal 10 2 4" xfId="13394" xr:uid="{00000000-0005-0000-0000-00006C030000}"/>
    <cellStyle name="Normal 10 3" xfId="13395" xr:uid="{00000000-0005-0000-0000-00006D030000}"/>
    <cellStyle name="Normal 10 3 2" xfId="13396" xr:uid="{00000000-0005-0000-0000-00006E030000}"/>
    <cellStyle name="Normal 10 3 3" xfId="13397" xr:uid="{00000000-0005-0000-0000-00006F030000}"/>
    <cellStyle name="Normal 10 4" xfId="13398" xr:uid="{00000000-0005-0000-0000-000070030000}"/>
    <cellStyle name="Normal 10 5" xfId="13399" xr:uid="{00000000-0005-0000-0000-000071030000}"/>
    <cellStyle name="Normal 10 6" xfId="13400" xr:uid="{00000000-0005-0000-0000-000072030000}"/>
    <cellStyle name="Normal 100" xfId="12400" xr:uid="{00000000-0005-0000-0000-000073030000}"/>
    <cellStyle name="Normal 101" xfId="12426" xr:uid="{00000000-0005-0000-0000-000074030000}"/>
    <cellStyle name="Normal 102" xfId="12427" xr:uid="{00000000-0005-0000-0000-000075030000}"/>
    <cellStyle name="Normal 103" xfId="12430" xr:uid="{00000000-0005-0000-0000-000076030000}"/>
    <cellStyle name="Normal 104" xfId="12431" xr:uid="{00000000-0005-0000-0000-000077030000}"/>
    <cellStyle name="Normal 105" xfId="12437" xr:uid="{00000000-0005-0000-0000-000078030000}"/>
    <cellStyle name="Normal 106" xfId="12439" xr:uid="{00000000-0005-0000-0000-000079030000}"/>
    <cellStyle name="Normal 107" xfId="12443" xr:uid="{00000000-0005-0000-0000-00007A030000}"/>
    <cellStyle name="Normal 108" xfId="35" xr:uid="{00000000-0005-0000-0000-00007B030000}"/>
    <cellStyle name="Normal 108 2" xfId="12447" xr:uid="{00000000-0005-0000-0000-00007C030000}"/>
    <cellStyle name="Normal 108 2 2" xfId="13401" xr:uid="{00000000-0005-0000-0000-00007D030000}"/>
    <cellStyle name="Normal 108 3" xfId="13402" xr:uid="{00000000-0005-0000-0000-00007E030000}"/>
    <cellStyle name="Normal 108 4" xfId="13403" xr:uid="{00000000-0005-0000-0000-00007F030000}"/>
    <cellStyle name="Normal 108 5" xfId="13404" xr:uid="{00000000-0005-0000-0000-000080030000}"/>
    <cellStyle name="Normal 109" xfId="36" xr:uid="{00000000-0005-0000-0000-000081030000}"/>
    <cellStyle name="Normal 109 2" xfId="12451" xr:uid="{00000000-0005-0000-0000-000082030000}"/>
    <cellStyle name="Normal 109 2 2" xfId="13405" xr:uid="{00000000-0005-0000-0000-000083030000}"/>
    <cellStyle name="Normal 109 3" xfId="13406" xr:uid="{00000000-0005-0000-0000-000084030000}"/>
    <cellStyle name="Normal 109 4" xfId="13407" xr:uid="{00000000-0005-0000-0000-000085030000}"/>
    <cellStyle name="Normal 109 5" xfId="13408" xr:uid="{00000000-0005-0000-0000-000086030000}"/>
    <cellStyle name="Normal 11" xfId="12463" xr:uid="{00000000-0005-0000-0000-000087030000}"/>
    <cellStyle name="Normal 11 2" xfId="13409" xr:uid="{00000000-0005-0000-0000-000088030000}"/>
    <cellStyle name="Normal 110" xfId="37" xr:uid="{00000000-0005-0000-0000-000089030000}"/>
    <cellStyle name="Normal 110 2" xfId="12453" xr:uid="{00000000-0005-0000-0000-00008A030000}"/>
    <cellStyle name="Normal 110 2 2" xfId="13410" xr:uid="{00000000-0005-0000-0000-00008B030000}"/>
    <cellStyle name="Normal 110 3" xfId="13411" xr:uid="{00000000-0005-0000-0000-00008C030000}"/>
    <cellStyle name="Normal 110 4" xfId="13412" xr:uid="{00000000-0005-0000-0000-00008D030000}"/>
    <cellStyle name="Normal 110 5" xfId="13413" xr:uid="{00000000-0005-0000-0000-00008E030000}"/>
    <cellStyle name="Normal 111" xfId="38" xr:uid="{00000000-0005-0000-0000-00008F030000}"/>
    <cellStyle name="Normal 111 2" xfId="13414" xr:uid="{00000000-0005-0000-0000-000090030000}"/>
    <cellStyle name="Normal 111 2 2" xfId="13415" xr:uid="{00000000-0005-0000-0000-000091030000}"/>
    <cellStyle name="Normal 111 2 3" xfId="13416" xr:uid="{00000000-0005-0000-0000-000092030000}"/>
    <cellStyle name="Normal 111 3" xfId="13417" xr:uid="{00000000-0005-0000-0000-000093030000}"/>
    <cellStyle name="Normal 111 4" xfId="13418" xr:uid="{00000000-0005-0000-0000-000094030000}"/>
    <cellStyle name="Normal 112" xfId="39" xr:uid="{00000000-0005-0000-0000-000095030000}"/>
    <cellStyle name="Normal 112 2" xfId="13419" xr:uid="{00000000-0005-0000-0000-000096030000}"/>
    <cellStyle name="Normal 112 2 2" xfId="13420" xr:uid="{00000000-0005-0000-0000-000097030000}"/>
    <cellStyle name="Normal 112 2 2 2" xfId="13421" xr:uid="{00000000-0005-0000-0000-000098030000}"/>
    <cellStyle name="Normal 112 2 2 3" xfId="13422" xr:uid="{00000000-0005-0000-0000-000099030000}"/>
    <cellStyle name="Normal 112 2 3" xfId="13423" xr:uid="{00000000-0005-0000-0000-00009A030000}"/>
    <cellStyle name="Normal 112 3" xfId="13424" xr:uid="{00000000-0005-0000-0000-00009B030000}"/>
    <cellStyle name="Normal 112 4" xfId="13425" xr:uid="{00000000-0005-0000-0000-00009C030000}"/>
    <cellStyle name="Normal 113" xfId="12401" xr:uid="{00000000-0005-0000-0000-00009D030000}"/>
    <cellStyle name="Normal 114" xfId="12402" xr:uid="{00000000-0005-0000-0000-00009E030000}"/>
    <cellStyle name="Normal 115" xfId="12403" xr:uid="{00000000-0005-0000-0000-00009F030000}"/>
    <cellStyle name="Normal 115 2" xfId="13426" xr:uid="{00000000-0005-0000-0000-0000A0030000}"/>
    <cellStyle name="Normal 116" xfId="40" xr:uid="{00000000-0005-0000-0000-0000A1030000}"/>
    <cellStyle name="Normal 116 2" xfId="13427" xr:uid="{00000000-0005-0000-0000-0000A2030000}"/>
    <cellStyle name="Normal 117" xfId="12404" xr:uid="{00000000-0005-0000-0000-0000A3030000}"/>
    <cellStyle name="Normal 118" xfId="41" xr:uid="{00000000-0005-0000-0000-0000A4030000}"/>
    <cellStyle name="Normal 119" xfId="12406" xr:uid="{00000000-0005-0000-0000-0000A5030000}"/>
    <cellStyle name="Normal 12" xfId="12420" xr:uid="{00000000-0005-0000-0000-0000A6030000}"/>
    <cellStyle name="Normal 12 2" xfId="13428" xr:uid="{00000000-0005-0000-0000-0000A7030000}"/>
    <cellStyle name="Normal 12 2 2" xfId="13429" xr:uid="{00000000-0005-0000-0000-0000A8030000}"/>
    <cellStyle name="Normal 12 3" xfId="13430" xr:uid="{00000000-0005-0000-0000-0000A9030000}"/>
    <cellStyle name="Normal 12 4" xfId="13431" xr:uid="{00000000-0005-0000-0000-0000AA030000}"/>
    <cellStyle name="Normal 12 5" xfId="13432" xr:uid="{00000000-0005-0000-0000-0000AB030000}"/>
    <cellStyle name="Normal 120" xfId="42" xr:uid="{00000000-0005-0000-0000-0000AC030000}"/>
    <cellStyle name="Normal 121" xfId="12407" xr:uid="{00000000-0005-0000-0000-0000AD030000}"/>
    <cellStyle name="Normal 122" xfId="12408" xr:uid="{00000000-0005-0000-0000-0000AE030000}"/>
    <cellStyle name="Normal 123" xfId="12409" xr:uid="{00000000-0005-0000-0000-0000AF030000}"/>
    <cellStyle name="Normal 124" xfId="43" xr:uid="{00000000-0005-0000-0000-0000B0030000}"/>
    <cellStyle name="Normal 125" xfId="44" xr:uid="{00000000-0005-0000-0000-0000B1030000}"/>
    <cellStyle name="Normal 126" xfId="45" xr:uid="{00000000-0005-0000-0000-0000B2030000}"/>
    <cellStyle name="Normal 127" xfId="12410" xr:uid="{00000000-0005-0000-0000-0000B3030000}"/>
    <cellStyle name="Normal 128" xfId="48" xr:uid="{00000000-0005-0000-0000-0000B4030000}"/>
    <cellStyle name="Normal 129" xfId="49" xr:uid="{00000000-0005-0000-0000-0000B5030000}"/>
    <cellStyle name="Normal 13" xfId="12421" xr:uid="{00000000-0005-0000-0000-0000B6030000}"/>
    <cellStyle name="Normal 130" xfId="12411" xr:uid="{00000000-0005-0000-0000-0000B7030000}"/>
    <cellStyle name="Normal 131" xfId="12412" xr:uid="{00000000-0005-0000-0000-0000B8030000}"/>
    <cellStyle name="Normal 132" xfId="12413" xr:uid="{00000000-0005-0000-0000-0000B9030000}"/>
    <cellStyle name="Normal 133" xfId="12414" xr:uid="{00000000-0005-0000-0000-0000BA030000}"/>
    <cellStyle name="Normal 134" xfId="12415" xr:uid="{00000000-0005-0000-0000-0000BB030000}"/>
    <cellStyle name="Normal 135" xfId="12416" xr:uid="{00000000-0005-0000-0000-0000BC030000}"/>
    <cellStyle name="Normal 136" xfId="12418" xr:uid="{00000000-0005-0000-0000-0000BD030000}"/>
    <cellStyle name="Normal 137" xfId="50" xr:uid="{00000000-0005-0000-0000-0000BE030000}"/>
    <cellStyle name="Normal 138" xfId="12521" xr:uid="{00000000-0005-0000-0000-0000BF030000}"/>
    <cellStyle name="Normal 139" xfId="13433" xr:uid="{00000000-0005-0000-0000-0000C0030000}"/>
    <cellStyle name="Normal 14" xfId="12422" xr:uid="{00000000-0005-0000-0000-0000C1030000}"/>
    <cellStyle name="Normal 140" xfId="53" xr:uid="{00000000-0005-0000-0000-0000C2030000}"/>
    <cellStyle name="Normal 141" xfId="13434" xr:uid="{00000000-0005-0000-0000-0000C3030000}"/>
    <cellStyle name="Normal 141 2" xfId="13435" xr:uid="{00000000-0005-0000-0000-0000C4030000}"/>
    <cellStyle name="Normal 142" xfId="54" xr:uid="{00000000-0005-0000-0000-0000C5030000}"/>
    <cellStyle name="Normal 143" xfId="13436" xr:uid="{00000000-0005-0000-0000-0000C6030000}"/>
    <cellStyle name="Normal 144" xfId="13437" xr:uid="{00000000-0005-0000-0000-0000C7030000}"/>
    <cellStyle name="Normal 145" xfId="55" xr:uid="{00000000-0005-0000-0000-0000C8030000}"/>
    <cellStyle name="Normal 146" xfId="56" xr:uid="{00000000-0005-0000-0000-0000C9030000}"/>
    <cellStyle name="Normal 147" xfId="13438" xr:uid="{00000000-0005-0000-0000-0000CA030000}"/>
    <cellStyle name="Normal 148" xfId="13439" xr:uid="{00000000-0005-0000-0000-0000CB030000}"/>
    <cellStyle name="Normal 149" xfId="13440" xr:uid="{00000000-0005-0000-0000-0000CC030000}"/>
    <cellStyle name="Normal 15" xfId="12423" xr:uid="{00000000-0005-0000-0000-0000CD030000}"/>
    <cellStyle name="Normal 15 2" xfId="13441" xr:uid="{00000000-0005-0000-0000-0000CE030000}"/>
    <cellStyle name="Normal 150" xfId="13442" xr:uid="{00000000-0005-0000-0000-0000CF030000}"/>
    <cellStyle name="Normal 151" xfId="51" xr:uid="{00000000-0005-0000-0000-0000D0030000}"/>
    <cellStyle name="Normal 152" xfId="52" xr:uid="{00000000-0005-0000-0000-0000D1030000}"/>
    <cellStyle name="Normal 153" xfId="13443" xr:uid="{00000000-0005-0000-0000-0000D2030000}"/>
    <cellStyle name="Normal 154" xfId="13444" xr:uid="{00000000-0005-0000-0000-0000D3030000}"/>
    <cellStyle name="Normal 155" xfId="13445" xr:uid="{00000000-0005-0000-0000-0000D4030000}"/>
    <cellStyle name="Normal 156" xfId="13446" xr:uid="{00000000-0005-0000-0000-0000D5030000}"/>
    <cellStyle name="Normal 157" xfId="13447" xr:uid="{00000000-0005-0000-0000-0000D6030000}"/>
    <cellStyle name="Normal 158" xfId="13448" xr:uid="{00000000-0005-0000-0000-0000D7030000}"/>
    <cellStyle name="Normal 159" xfId="13449" xr:uid="{00000000-0005-0000-0000-0000D8030000}"/>
    <cellStyle name="Normal 16" xfId="12480" xr:uid="{00000000-0005-0000-0000-0000D9030000}"/>
    <cellStyle name="Normal 16 2" xfId="13450" xr:uid="{00000000-0005-0000-0000-0000DA030000}"/>
    <cellStyle name="Normal 16 3" xfId="13451" xr:uid="{00000000-0005-0000-0000-0000DB030000}"/>
    <cellStyle name="Normal 16 4" xfId="13452" xr:uid="{00000000-0005-0000-0000-0000DC030000}"/>
    <cellStyle name="Normal 160" xfId="13453" xr:uid="{00000000-0005-0000-0000-0000DD030000}"/>
    <cellStyle name="Normal 160 2" xfId="13454" xr:uid="{00000000-0005-0000-0000-0000DE030000}"/>
    <cellStyle name="Normal 160 2 2" xfId="13455" xr:uid="{00000000-0005-0000-0000-0000DF030000}"/>
    <cellStyle name="Normal 160 3" xfId="13456" xr:uid="{00000000-0005-0000-0000-0000E0030000}"/>
    <cellStyle name="Normal 160 3 2" xfId="13457" xr:uid="{00000000-0005-0000-0000-0000E1030000}"/>
    <cellStyle name="Normal 160 4" xfId="13458" xr:uid="{00000000-0005-0000-0000-0000E2030000}"/>
    <cellStyle name="Normal 160 5" xfId="14850" xr:uid="{15E5873F-CD9B-480A-AC24-F790A30B5124}"/>
    <cellStyle name="Normal 161" xfId="13459" xr:uid="{00000000-0005-0000-0000-0000E3030000}"/>
    <cellStyle name="Normal 162" xfId="13460" xr:uid="{00000000-0005-0000-0000-0000E4030000}"/>
    <cellStyle name="Normal 163" xfId="13461" xr:uid="{00000000-0005-0000-0000-0000E5030000}"/>
    <cellStyle name="Normal 164" xfId="12474" xr:uid="{00000000-0005-0000-0000-0000E6030000}"/>
    <cellStyle name="Normal 164 2" xfId="13462" xr:uid="{00000000-0005-0000-0000-0000E7030000}"/>
    <cellStyle name="Normal 164 3" xfId="13463" xr:uid="{00000000-0005-0000-0000-0000E8030000}"/>
    <cellStyle name="Normal 165" xfId="13464" xr:uid="{00000000-0005-0000-0000-0000E9030000}"/>
    <cellStyle name="Normal 165 2" xfId="13465" xr:uid="{00000000-0005-0000-0000-0000EA030000}"/>
    <cellStyle name="Normal 166" xfId="13466" xr:uid="{00000000-0005-0000-0000-0000EB030000}"/>
    <cellStyle name="Normal 167" xfId="13467" xr:uid="{00000000-0005-0000-0000-0000EC030000}"/>
    <cellStyle name="Normal 168" xfId="13468" xr:uid="{00000000-0005-0000-0000-0000ED030000}"/>
    <cellStyle name="Normal 169" xfId="13469" xr:uid="{00000000-0005-0000-0000-0000EE030000}"/>
    <cellStyle name="Normal 17" xfId="13470" xr:uid="{00000000-0005-0000-0000-0000EF030000}"/>
    <cellStyle name="Normal 17 2" xfId="13471" xr:uid="{00000000-0005-0000-0000-0000F0030000}"/>
    <cellStyle name="Normal 170" xfId="13472" xr:uid="{00000000-0005-0000-0000-0000F1030000}"/>
    <cellStyle name="Normal 171" xfId="13473" xr:uid="{00000000-0005-0000-0000-0000F2030000}"/>
    <cellStyle name="Normal 172" xfId="13474" xr:uid="{00000000-0005-0000-0000-0000F3030000}"/>
    <cellStyle name="Normal 173" xfId="13475" xr:uid="{00000000-0005-0000-0000-0000F4030000}"/>
    <cellStyle name="Normal 174" xfId="13476" xr:uid="{00000000-0005-0000-0000-0000F5030000}"/>
    <cellStyle name="Normal 175" xfId="13477" xr:uid="{00000000-0005-0000-0000-0000F6030000}"/>
    <cellStyle name="Normal 176" xfId="13478" xr:uid="{00000000-0005-0000-0000-0000F7030000}"/>
    <cellStyle name="Normal 177" xfId="13479" xr:uid="{00000000-0005-0000-0000-0000F8030000}"/>
    <cellStyle name="Normal 178" xfId="13480" xr:uid="{00000000-0005-0000-0000-0000F9030000}"/>
    <cellStyle name="Normal 179" xfId="13481" xr:uid="{00000000-0005-0000-0000-0000FA030000}"/>
    <cellStyle name="Normal 18" xfId="12432" xr:uid="{00000000-0005-0000-0000-0000FB030000}"/>
    <cellStyle name="Normal 180" xfId="13482" xr:uid="{00000000-0005-0000-0000-0000FC030000}"/>
    <cellStyle name="Normal 181" xfId="13483" xr:uid="{00000000-0005-0000-0000-0000FD030000}"/>
    <cellStyle name="Normal 182" xfId="13484" xr:uid="{00000000-0005-0000-0000-0000FE030000}"/>
    <cellStyle name="Normal 183" xfId="13485" xr:uid="{00000000-0005-0000-0000-0000FF030000}"/>
    <cellStyle name="Normal 184" xfId="13486" xr:uid="{00000000-0005-0000-0000-000000040000}"/>
    <cellStyle name="Normal 185" xfId="13487" xr:uid="{00000000-0005-0000-0000-000001040000}"/>
    <cellStyle name="Normal 186" xfId="13488" xr:uid="{00000000-0005-0000-0000-000002040000}"/>
    <cellStyle name="Normal 187" xfId="13489" xr:uid="{00000000-0005-0000-0000-000003040000}"/>
    <cellStyle name="Normal 188" xfId="13490" xr:uid="{00000000-0005-0000-0000-000004040000}"/>
    <cellStyle name="Normal 189" xfId="13491" xr:uid="{00000000-0005-0000-0000-000005040000}"/>
    <cellStyle name="Normal 19" xfId="12433" xr:uid="{00000000-0005-0000-0000-000006040000}"/>
    <cellStyle name="Normal 190" xfId="13492" xr:uid="{00000000-0005-0000-0000-000007040000}"/>
    <cellStyle name="Normal 191" xfId="13493" xr:uid="{00000000-0005-0000-0000-000008040000}"/>
    <cellStyle name="Normal 192" xfId="13494" xr:uid="{00000000-0005-0000-0000-000009040000}"/>
    <cellStyle name="Normal 193" xfId="13495" xr:uid="{00000000-0005-0000-0000-00000A040000}"/>
    <cellStyle name="Normal 194" xfId="13496" xr:uid="{00000000-0005-0000-0000-00000B040000}"/>
    <cellStyle name="Normal 195" xfId="13497" xr:uid="{00000000-0005-0000-0000-00000C040000}"/>
    <cellStyle name="Normal 196" xfId="13498" xr:uid="{00000000-0005-0000-0000-00000D040000}"/>
    <cellStyle name="Normal 196 2" xfId="14833" xr:uid="{00000000-0005-0000-0000-00000E040000}"/>
    <cellStyle name="Normal 197" xfId="13499" xr:uid="{00000000-0005-0000-0000-00000F040000}"/>
    <cellStyle name="Normal 198" xfId="12485" xr:uid="{00000000-0005-0000-0000-000010040000}"/>
    <cellStyle name="Normal 199" xfId="12486" xr:uid="{00000000-0005-0000-0000-000011040000}"/>
    <cellStyle name="Normal 2" xfId="2" xr:uid="{00000000-0005-0000-0000-000012040000}"/>
    <cellStyle name="Normal 2 10" xfId="12391" xr:uid="{00000000-0005-0000-0000-000013040000}"/>
    <cellStyle name="Normal 2 10 2" xfId="13500" xr:uid="{00000000-0005-0000-0000-000014040000}"/>
    <cellStyle name="Normal 2 11" xfId="13501" xr:uid="{00000000-0005-0000-0000-000015040000}"/>
    <cellStyle name="Normal 2 12" xfId="13502" xr:uid="{00000000-0005-0000-0000-000016040000}"/>
    <cellStyle name="Normal 2 13" xfId="13503" xr:uid="{00000000-0005-0000-0000-000017040000}"/>
    <cellStyle name="Normal 2 141" xfId="12390" xr:uid="{00000000-0005-0000-0000-000018040000}"/>
    <cellStyle name="Normal 2 2" xfId="12393" xr:uid="{00000000-0005-0000-0000-000019040000}"/>
    <cellStyle name="Normal 2 2 2" xfId="13504" xr:uid="{00000000-0005-0000-0000-00001A040000}"/>
    <cellStyle name="Normal 2 2 2 2" xfId="13505" xr:uid="{00000000-0005-0000-0000-00001B040000}"/>
    <cellStyle name="Normal 2 2 2 3" xfId="13506" xr:uid="{00000000-0005-0000-0000-00001C040000}"/>
    <cellStyle name="Normal 2 2 2 4" xfId="13507" xr:uid="{00000000-0005-0000-0000-00001D040000}"/>
    <cellStyle name="Normal 2 2 3" xfId="13508" xr:uid="{00000000-0005-0000-0000-00001E040000}"/>
    <cellStyle name="Normal 2 2 4" xfId="13509" xr:uid="{00000000-0005-0000-0000-00001F040000}"/>
    <cellStyle name="Normal 2 2 4 2" xfId="13510" xr:uid="{00000000-0005-0000-0000-000020040000}"/>
    <cellStyle name="Normal 2 2 5" xfId="13511" xr:uid="{00000000-0005-0000-0000-000021040000}"/>
    <cellStyle name="Normal 2 2 6" xfId="13512" xr:uid="{00000000-0005-0000-0000-000022040000}"/>
    <cellStyle name="Normal 2 2 7" xfId="13513" xr:uid="{00000000-0005-0000-0000-000023040000}"/>
    <cellStyle name="Normal 2 2 8" xfId="13514" xr:uid="{00000000-0005-0000-0000-000024040000}"/>
    <cellStyle name="Normal 2 2_arctic assault開発申請 (2)" xfId="13515" xr:uid="{00000000-0005-0000-0000-000025040000}"/>
    <cellStyle name="Normal 2 3" xfId="13516" xr:uid="{00000000-0005-0000-0000-000026040000}"/>
    <cellStyle name="Normal 2 3 2" xfId="13517" xr:uid="{00000000-0005-0000-0000-000027040000}"/>
    <cellStyle name="Normal 2 3 3" xfId="13518" xr:uid="{00000000-0005-0000-0000-000028040000}"/>
    <cellStyle name="Normal 2 4" xfId="13519" xr:uid="{00000000-0005-0000-0000-000029040000}"/>
    <cellStyle name="Normal 2 4 2" xfId="13520" xr:uid="{00000000-0005-0000-0000-00002A040000}"/>
    <cellStyle name="Normal 2 5" xfId="13521" xr:uid="{00000000-0005-0000-0000-00002B040000}"/>
    <cellStyle name="Normal 2 5 2" xfId="13522" xr:uid="{00000000-0005-0000-0000-00002C040000}"/>
    <cellStyle name="Normal 2 5 3" xfId="13523" xr:uid="{00000000-0005-0000-0000-00002D040000}"/>
    <cellStyle name="Normal 2 6" xfId="13524" xr:uid="{00000000-0005-0000-0000-00002E040000}"/>
    <cellStyle name="Normal 2 7" xfId="13525" xr:uid="{00000000-0005-0000-0000-00002F040000}"/>
    <cellStyle name="Normal 2 8" xfId="13526" xr:uid="{00000000-0005-0000-0000-000030040000}"/>
    <cellStyle name="Normal 2 9" xfId="12395" xr:uid="{00000000-0005-0000-0000-000031040000}"/>
    <cellStyle name="Normal 2 9 2" xfId="13527" xr:uid="{00000000-0005-0000-0000-000032040000}"/>
    <cellStyle name="Normal 2_NTGAT2 Size Priority 2011 1111" xfId="13528" xr:uid="{00000000-0005-0000-0000-000033040000}"/>
    <cellStyle name="Normal 20" xfId="12434" xr:uid="{00000000-0005-0000-0000-000034040000}"/>
    <cellStyle name="Normal 20 2" xfId="13529" xr:uid="{00000000-0005-0000-0000-000035040000}"/>
    <cellStyle name="Normal 20 2 2" xfId="13530" xr:uid="{00000000-0005-0000-0000-000036040000}"/>
    <cellStyle name="Normal 20 3" xfId="13531" xr:uid="{00000000-0005-0000-0000-000037040000}"/>
    <cellStyle name="Normal 200" xfId="12487" xr:uid="{00000000-0005-0000-0000-000038040000}"/>
    <cellStyle name="Normal 201" xfId="12488" xr:uid="{00000000-0005-0000-0000-000039040000}"/>
    <cellStyle name="Normal 202" xfId="12489" xr:uid="{00000000-0005-0000-0000-00003A040000}"/>
    <cellStyle name="Normal 203" xfId="12490" xr:uid="{00000000-0005-0000-0000-00003B040000}"/>
    <cellStyle name="Normal 204" xfId="12491" xr:uid="{00000000-0005-0000-0000-00003C040000}"/>
    <cellStyle name="Normal 205" xfId="12492" xr:uid="{00000000-0005-0000-0000-00003D040000}"/>
    <cellStyle name="Normal 206" xfId="12493" xr:uid="{00000000-0005-0000-0000-00003E040000}"/>
    <cellStyle name="Normal 207" xfId="12494" xr:uid="{00000000-0005-0000-0000-00003F040000}"/>
    <cellStyle name="Normal 208" xfId="12495" xr:uid="{00000000-0005-0000-0000-000040040000}"/>
    <cellStyle name="Normal 209" xfId="13532" xr:uid="{00000000-0005-0000-0000-000041040000}"/>
    <cellStyle name="Normal 21" xfId="12435" xr:uid="{00000000-0005-0000-0000-000042040000}"/>
    <cellStyle name="Normal 210" xfId="12496" xr:uid="{00000000-0005-0000-0000-000043040000}"/>
    <cellStyle name="Normal 211" xfId="12497" xr:uid="{00000000-0005-0000-0000-000044040000}"/>
    <cellStyle name="Normal 212" xfId="12498" xr:uid="{00000000-0005-0000-0000-000045040000}"/>
    <cellStyle name="Normal 213" xfId="12499" xr:uid="{00000000-0005-0000-0000-000046040000}"/>
    <cellStyle name="Normal 214" xfId="12500" xr:uid="{00000000-0005-0000-0000-000047040000}"/>
    <cellStyle name="Normal 215" xfId="12501" xr:uid="{00000000-0005-0000-0000-000048040000}"/>
    <cellStyle name="Normal 216" xfId="12502" xr:uid="{00000000-0005-0000-0000-000049040000}"/>
    <cellStyle name="Normal 217" xfId="12503" xr:uid="{00000000-0005-0000-0000-00004A040000}"/>
    <cellStyle name="Normal 218" xfId="12504" xr:uid="{00000000-0005-0000-0000-00004B040000}"/>
    <cellStyle name="Normal 219" xfId="12505" xr:uid="{00000000-0005-0000-0000-00004C040000}"/>
    <cellStyle name="Normal 22" xfId="12398" xr:uid="{00000000-0005-0000-0000-00004D040000}"/>
    <cellStyle name="Normal 22 10" xfId="13533" xr:uid="{00000000-0005-0000-0000-00004E040000}"/>
    <cellStyle name="Normal 22 10 2" xfId="13534" xr:uid="{00000000-0005-0000-0000-00004F040000}"/>
    <cellStyle name="Normal 22 10 2 2" xfId="13535" xr:uid="{00000000-0005-0000-0000-000050040000}"/>
    <cellStyle name="Normal 22 10 3" xfId="13536" xr:uid="{00000000-0005-0000-0000-000051040000}"/>
    <cellStyle name="Normal 22 10 3 2" xfId="13537" xr:uid="{00000000-0005-0000-0000-000052040000}"/>
    <cellStyle name="Normal 22 10 4" xfId="13538" xr:uid="{00000000-0005-0000-0000-000053040000}"/>
    <cellStyle name="Normal 22 11" xfId="13539" xr:uid="{00000000-0005-0000-0000-000054040000}"/>
    <cellStyle name="Normal 22 11 2" xfId="13540" xr:uid="{00000000-0005-0000-0000-000055040000}"/>
    <cellStyle name="Normal 22 11 2 2" xfId="13541" xr:uid="{00000000-0005-0000-0000-000056040000}"/>
    <cellStyle name="Normal 22 11 3" xfId="13542" xr:uid="{00000000-0005-0000-0000-000057040000}"/>
    <cellStyle name="Normal 22 12" xfId="13543" xr:uid="{00000000-0005-0000-0000-000058040000}"/>
    <cellStyle name="Normal 22 12 2" xfId="13544" xr:uid="{00000000-0005-0000-0000-000059040000}"/>
    <cellStyle name="Normal 22 13" xfId="13545" xr:uid="{00000000-0005-0000-0000-00005A040000}"/>
    <cellStyle name="Normal 22 13 2" xfId="13546" xr:uid="{00000000-0005-0000-0000-00005B040000}"/>
    <cellStyle name="Normal 22 14" xfId="13547" xr:uid="{00000000-0005-0000-0000-00005C040000}"/>
    <cellStyle name="Normal 22 15" xfId="13548" xr:uid="{00000000-0005-0000-0000-00005D040000}"/>
    <cellStyle name="Normal 22 16" xfId="14851" xr:uid="{F25418CC-6E5A-46B6-87D5-99B18CE4DCA5}"/>
    <cellStyle name="Normal 22 2" xfId="13549" xr:uid="{00000000-0005-0000-0000-00005E040000}"/>
    <cellStyle name="Normal 22 2 10" xfId="13550" xr:uid="{00000000-0005-0000-0000-00005F040000}"/>
    <cellStyle name="Normal 22 2 10 2" xfId="13551" xr:uid="{00000000-0005-0000-0000-000060040000}"/>
    <cellStyle name="Normal 22 2 11" xfId="13552" xr:uid="{00000000-0005-0000-0000-000061040000}"/>
    <cellStyle name="Normal 22 2 2" xfId="13553" xr:uid="{00000000-0005-0000-0000-000062040000}"/>
    <cellStyle name="Normal 22 2 2 2" xfId="13554" xr:uid="{00000000-0005-0000-0000-000063040000}"/>
    <cellStyle name="Normal 22 2 2 2 2" xfId="13555" xr:uid="{00000000-0005-0000-0000-000064040000}"/>
    <cellStyle name="Normal 22 2 2 2 2 2" xfId="13556" xr:uid="{00000000-0005-0000-0000-000065040000}"/>
    <cellStyle name="Normal 22 2 2 2 2 2 2" xfId="13557" xr:uid="{00000000-0005-0000-0000-000066040000}"/>
    <cellStyle name="Normal 22 2 2 2 2 3" xfId="13558" xr:uid="{00000000-0005-0000-0000-000067040000}"/>
    <cellStyle name="Normal 22 2 2 2 3" xfId="13559" xr:uid="{00000000-0005-0000-0000-000068040000}"/>
    <cellStyle name="Normal 22 2 2 2 3 2" xfId="13560" xr:uid="{00000000-0005-0000-0000-000069040000}"/>
    <cellStyle name="Normal 22 2 2 2 4" xfId="13561" xr:uid="{00000000-0005-0000-0000-00006A040000}"/>
    <cellStyle name="Normal 22 2 2 2 4 2" xfId="13562" xr:uid="{00000000-0005-0000-0000-00006B040000}"/>
    <cellStyle name="Normal 22 2 2 2 5" xfId="13563" xr:uid="{00000000-0005-0000-0000-00006C040000}"/>
    <cellStyle name="Normal 22 2 2 3" xfId="13564" xr:uid="{00000000-0005-0000-0000-00006D040000}"/>
    <cellStyle name="Normal 22 2 2 3 2" xfId="13565" xr:uid="{00000000-0005-0000-0000-00006E040000}"/>
    <cellStyle name="Normal 22 2 2 3 2 2" xfId="13566" xr:uid="{00000000-0005-0000-0000-00006F040000}"/>
    <cellStyle name="Normal 22 2 2 3 3" xfId="13567" xr:uid="{00000000-0005-0000-0000-000070040000}"/>
    <cellStyle name="Normal 22 2 2 3 3 2" xfId="13568" xr:uid="{00000000-0005-0000-0000-000071040000}"/>
    <cellStyle name="Normal 22 2 2 3 4" xfId="13569" xr:uid="{00000000-0005-0000-0000-000072040000}"/>
    <cellStyle name="Normal 22 2 2 4" xfId="13570" xr:uid="{00000000-0005-0000-0000-000073040000}"/>
    <cellStyle name="Normal 22 2 2 4 2" xfId="13571" xr:uid="{00000000-0005-0000-0000-000074040000}"/>
    <cellStyle name="Normal 22 2 2 4 2 2" xfId="13572" xr:uid="{00000000-0005-0000-0000-000075040000}"/>
    <cellStyle name="Normal 22 2 2 4 3" xfId="13573" xr:uid="{00000000-0005-0000-0000-000076040000}"/>
    <cellStyle name="Normal 22 2 2 4 3 2" xfId="13574" xr:uid="{00000000-0005-0000-0000-000077040000}"/>
    <cellStyle name="Normal 22 2 2 4 4" xfId="13575" xr:uid="{00000000-0005-0000-0000-000078040000}"/>
    <cellStyle name="Normal 22 2 2 5" xfId="13576" xr:uid="{00000000-0005-0000-0000-000079040000}"/>
    <cellStyle name="Normal 22 2 2 5 2" xfId="13577" xr:uid="{00000000-0005-0000-0000-00007A040000}"/>
    <cellStyle name="Normal 22 2 2 5 2 2" xfId="13578" xr:uid="{00000000-0005-0000-0000-00007B040000}"/>
    <cellStyle name="Normal 22 2 2 5 3" xfId="13579" xr:uid="{00000000-0005-0000-0000-00007C040000}"/>
    <cellStyle name="Normal 22 2 2 6" xfId="13580" xr:uid="{00000000-0005-0000-0000-00007D040000}"/>
    <cellStyle name="Normal 22 2 2 6 2" xfId="13581" xr:uid="{00000000-0005-0000-0000-00007E040000}"/>
    <cellStyle name="Normal 22 2 2 7" xfId="13582" xr:uid="{00000000-0005-0000-0000-00007F040000}"/>
    <cellStyle name="Normal 22 2 2 7 2" xfId="13583" xr:uid="{00000000-0005-0000-0000-000080040000}"/>
    <cellStyle name="Normal 22 2 2 8" xfId="13584" xr:uid="{00000000-0005-0000-0000-000081040000}"/>
    <cellStyle name="Normal 22 2 3" xfId="13585" xr:uid="{00000000-0005-0000-0000-000082040000}"/>
    <cellStyle name="Normal 22 2 3 2" xfId="13586" xr:uid="{00000000-0005-0000-0000-000083040000}"/>
    <cellStyle name="Normal 22 2 3 2 2" xfId="13587" xr:uid="{00000000-0005-0000-0000-000084040000}"/>
    <cellStyle name="Normal 22 2 3 2 2 2" xfId="13588" xr:uid="{00000000-0005-0000-0000-000085040000}"/>
    <cellStyle name="Normal 22 2 3 2 3" xfId="13589" xr:uid="{00000000-0005-0000-0000-000086040000}"/>
    <cellStyle name="Normal 22 2 3 3" xfId="13590" xr:uid="{00000000-0005-0000-0000-000087040000}"/>
    <cellStyle name="Normal 22 2 3 3 2" xfId="13591" xr:uid="{00000000-0005-0000-0000-000088040000}"/>
    <cellStyle name="Normal 22 2 3 4" xfId="13592" xr:uid="{00000000-0005-0000-0000-000089040000}"/>
    <cellStyle name="Normal 22 2 3 4 2" xfId="13593" xr:uid="{00000000-0005-0000-0000-00008A040000}"/>
    <cellStyle name="Normal 22 2 3 5" xfId="13594" xr:uid="{00000000-0005-0000-0000-00008B040000}"/>
    <cellStyle name="Normal 22 2 4" xfId="13595" xr:uid="{00000000-0005-0000-0000-00008C040000}"/>
    <cellStyle name="Normal 22 2 4 2" xfId="13596" xr:uid="{00000000-0005-0000-0000-00008D040000}"/>
    <cellStyle name="Normal 22 2 4 2 2" xfId="13597" xr:uid="{00000000-0005-0000-0000-00008E040000}"/>
    <cellStyle name="Normal 22 2 4 2 2 2" xfId="13598" xr:uid="{00000000-0005-0000-0000-00008F040000}"/>
    <cellStyle name="Normal 22 2 4 2 3" xfId="13599" xr:uid="{00000000-0005-0000-0000-000090040000}"/>
    <cellStyle name="Normal 22 2 4 3" xfId="13600" xr:uid="{00000000-0005-0000-0000-000091040000}"/>
    <cellStyle name="Normal 22 2 4 3 2" xfId="13601" xr:uid="{00000000-0005-0000-0000-000092040000}"/>
    <cellStyle name="Normal 22 2 4 4" xfId="13602" xr:uid="{00000000-0005-0000-0000-000093040000}"/>
    <cellStyle name="Normal 22 2 4 4 2" xfId="13603" xr:uid="{00000000-0005-0000-0000-000094040000}"/>
    <cellStyle name="Normal 22 2 4 5" xfId="13604" xr:uid="{00000000-0005-0000-0000-000095040000}"/>
    <cellStyle name="Normal 22 2 5" xfId="13605" xr:uid="{00000000-0005-0000-0000-000096040000}"/>
    <cellStyle name="Normal 22 2 5 2" xfId="13606" xr:uid="{00000000-0005-0000-0000-000097040000}"/>
    <cellStyle name="Normal 22 2 5 2 2" xfId="13607" xr:uid="{00000000-0005-0000-0000-000098040000}"/>
    <cellStyle name="Normal 22 2 5 3" xfId="13608" xr:uid="{00000000-0005-0000-0000-000099040000}"/>
    <cellStyle name="Normal 22 2 5 3 2" xfId="13609" xr:uid="{00000000-0005-0000-0000-00009A040000}"/>
    <cellStyle name="Normal 22 2 5 4" xfId="13610" xr:uid="{00000000-0005-0000-0000-00009B040000}"/>
    <cellStyle name="Normal 22 2 6" xfId="13611" xr:uid="{00000000-0005-0000-0000-00009C040000}"/>
    <cellStyle name="Normal 22 2 6 2" xfId="13612" xr:uid="{00000000-0005-0000-0000-00009D040000}"/>
    <cellStyle name="Normal 22 2 6 2 2" xfId="13613" xr:uid="{00000000-0005-0000-0000-00009E040000}"/>
    <cellStyle name="Normal 22 2 6 3" xfId="13614" xr:uid="{00000000-0005-0000-0000-00009F040000}"/>
    <cellStyle name="Normal 22 2 6 3 2" xfId="13615" xr:uid="{00000000-0005-0000-0000-0000A0040000}"/>
    <cellStyle name="Normal 22 2 6 4" xfId="13616" xr:uid="{00000000-0005-0000-0000-0000A1040000}"/>
    <cellStyle name="Normal 22 2 7" xfId="13617" xr:uid="{00000000-0005-0000-0000-0000A2040000}"/>
    <cellStyle name="Normal 22 2 7 2" xfId="13618" xr:uid="{00000000-0005-0000-0000-0000A3040000}"/>
    <cellStyle name="Normal 22 2 7 2 2" xfId="13619" xr:uid="{00000000-0005-0000-0000-0000A4040000}"/>
    <cellStyle name="Normal 22 2 7 3" xfId="13620" xr:uid="{00000000-0005-0000-0000-0000A5040000}"/>
    <cellStyle name="Normal 22 2 7 3 2" xfId="13621" xr:uid="{00000000-0005-0000-0000-0000A6040000}"/>
    <cellStyle name="Normal 22 2 7 4" xfId="13622" xr:uid="{00000000-0005-0000-0000-0000A7040000}"/>
    <cellStyle name="Normal 22 2 8" xfId="13623" xr:uid="{00000000-0005-0000-0000-0000A8040000}"/>
    <cellStyle name="Normal 22 2 8 2" xfId="13624" xr:uid="{00000000-0005-0000-0000-0000A9040000}"/>
    <cellStyle name="Normal 22 2 8 2 2" xfId="13625" xr:uid="{00000000-0005-0000-0000-0000AA040000}"/>
    <cellStyle name="Normal 22 2 8 3" xfId="13626" xr:uid="{00000000-0005-0000-0000-0000AB040000}"/>
    <cellStyle name="Normal 22 2 9" xfId="13627" xr:uid="{00000000-0005-0000-0000-0000AC040000}"/>
    <cellStyle name="Normal 22 2 9 2" xfId="13628" xr:uid="{00000000-0005-0000-0000-0000AD040000}"/>
    <cellStyle name="Normal 22 3" xfId="13629" xr:uid="{00000000-0005-0000-0000-0000AE040000}"/>
    <cellStyle name="Normal 22 3 10" xfId="13630" xr:uid="{00000000-0005-0000-0000-0000AF040000}"/>
    <cellStyle name="Normal 22 3 2" xfId="13631" xr:uid="{00000000-0005-0000-0000-0000B0040000}"/>
    <cellStyle name="Normal 22 3 2 2" xfId="13632" xr:uid="{00000000-0005-0000-0000-0000B1040000}"/>
    <cellStyle name="Normal 22 3 2 2 2" xfId="13633" xr:uid="{00000000-0005-0000-0000-0000B2040000}"/>
    <cellStyle name="Normal 22 3 2 2 2 2" xfId="13634" xr:uid="{00000000-0005-0000-0000-0000B3040000}"/>
    <cellStyle name="Normal 22 3 2 2 2 2 2" xfId="13635" xr:uid="{00000000-0005-0000-0000-0000B4040000}"/>
    <cellStyle name="Normal 22 3 2 2 2 3" xfId="13636" xr:uid="{00000000-0005-0000-0000-0000B5040000}"/>
    <cellStyle name="Normal 22 3 2 2 3" xfId="13637" xr:uid="{00000000-0005-0000-0000-0000B6040000}"/>
    <cellStyle name="Normal 22 3 2 2 3 2" xfId="13638" xr:uid="{00000000-0005-0000-0000-0000B7040000}"/>
    <cellStyle name="Normal 22 3 2 2 4" xfId="13639" xr:uid="{00000000-0005-0000-0000-0000B8040000}"/>
    <cellStyle name="Normal 22 3 2 2 4 2" xfId="13640" xr:uid="{00000000-0005-0000-0000-0000B9040000}"/>
    <cellStyle name="Normal 22 3 2 2 5" xfId="13641" xr:uid="{00000000-0005-0000-0000-0000BA040000}"/>
    <cellStyle name="Normal 22 3 2 3" xfId="13642" xr:uid="{00000000-0005-0000-0000-0000BB040000}"/>
    <cellStyle name="Normal 22 3 2 3 2" xfId="13643" xr:uid="{00000000-0005-0000-0000-0000BC040000}"/>
    <cellStyle name="Normal 22 3 2 3 2 2" xfId="13644" xr:uid="{00000000-0005-0000-0000-0000BD040000}"/>
    <cellStyle name="Normal 22 3 2 3 3" xfId="13645" xr:uid="{00000000-0005-0000-0000-0000BE040000}"/>
    <cellStyle name="Normal 22 3 2 4" xfId="13646" xr:uid="{00000000-0005-0000-0000-0000BF040000}"/>
    <cellStyle name="Normal 22 3 2 4 2" xfId="13647" xr:uid="{00000000-0005-0000-0000-0000C0040000}"/>
    <cellStyle name="Normal 22 3 2 5" xfId="13648" xr:uid="{00000000-0005-0000-0000-0000C1040000}"/>
    <cellStyle name="Normal 22 3 2 5 2" xfId="13649" xr:uid="{00000000-0005-0000-0000-0000C2040000}"/>
    <cellStyle name="Normal 22 3 2 6" xfId="13650" xr:uid="{00000000-0005-0000-0000-0000C3040000}"/>
    <cellStyle name="Normal 22 3 3" xfId="13651" xr:uid="{00000000-0005-0000-0000-0000C4040000}"/>
    <cellStyle name="Normal 22 3 3 2" xfId="13652" xr:uid="{00000000-0005-0000-0000-0000C5040000}"/>
    <cellStyle name="Normal 22 3 3 2 2" xfId="13653" xr:uid="{00000000-0005-0000-0000-0000C6040000}"/>
    <cellStyle name="Normal 22 3 3 2 2 2" xfId="13654" xr:uid="{00000000-0005-0000-0000-0000C7040000}"/>
    <cellStyle name="Normal 22 3 3 2 3" xfId="13655" xr:uid="{00000000-0005-0000-0000-0000C8040000}"/>
    <cellStyle name="Normal 22 3 3 3" xfId="13656" xr:uid="{00000000-0005-0000-0000-0000C9040000}"/>
    <cellStyle name="Normal 22 3 3 3 2" xfId="13657" xr:uid="{00000000-0005-0000-0000-0000CA040000}"/>
    <cellStyle name="Normal 22 3 3 4" xfId="13658" xr:uid="{00000000-0005-0000-0000-0000CB040000}"/>
    <cellStyle name="Normal 22 3 3 4 2" xfId="13659" xr:uid="{00000000-0005-0000-0000-0000CC040000}"/>
    <cellStyle name="Normal 22 3 3 5" xfId="13660" xr:uid="{00000000-0005-0000-0000-0000CD040000}"/>
    <cellStyle name="Normal 22 3 4" xfId="13661" xr:uid="{00000000-0005-0000-0000-0000CE040000}"/>
    <cellStyle name="Normal 22 3 4 2" xfId="13662" xr:uid="{00000000-0005-0000-0000-0000CF040000}"/>
    <cellStyle name="Normal 22 3 4 2 2" xfId="13663" xr:uid="{00000000-0005-0000-0000-0000D0040000}"/>
    <cellStyle name="Normal 22 3 4 2 2 2" xfId="13664" xr:uid="{00000000-0005-0000-0000-0000D1040000}"/>
    <cellStyle name="Normal 22 3 4 2 3" xfId="13665" xr:uid="{00000000-0005-0000-0000-0000D2040000}"/>
    <cellStyle name="Normal 22 3 4 3" xfId="13666" xr:uid="{00000000-0005-0000-0000-0000D3040000}"/>
    <cellStyle name="Normal 22 3 4 3 2" xfId="13667" xr:uid="{00000000-0005-0000-0000-0000D4040000}"/>
    <cellStyle name="Normal 22 3 4 4" xfId="13668" xr:uid="{00000000-0005-0000-0000-0000D5040000}"/>
    <cellStyle name="Normal 22 3 4 4 2" xfId="13669" xr:uid="{00000000-0005-0000-0000-0000D6040000}"/>
    <cellStyle name="Normal 22 3 4 5" xfId="13670" xr:uid="{00000000-0005-0000-0000-0000D7040000}"/>
    <cellStyle name="Normal 22 3 5" xfId="13671" xr:uid="{00000000-0005-0000-0000-0000D8040000}"/>
    <cellStyle name="Normal 22 3 5 2" xfId="13672" xr:uid="{00000000-0005-0000-0000-0000D9040000}"/>
    <cellStyle name="Normal 22 3 5 2 2" xfId="13673" xr:uid="{00000000-0005-0000-0000-0000DA040000}"/>
    <cellStyle name="Normal 22 3 5 3" xfId="13674" xr:uid="{00000000-0005-0000-0000-0000DB040000}"/>
    <cellStyle name="Normal 22 3 5 3 2" xfId="13675" xr:uid="{00000000-0005-0000-0000-0000DC040000}"/>
    <cellStyle name="Normal 22 3 5 4" xfId="13676" xr:uid="{00000000-0005-0000-0000-0000DD040000}"/>
    <cellStyle name="Normal 22 3 6" xfId="13677" xr:uid="{00000000-0005-0000-0000-0000DE040000}"/>
    <cellStyle name="Normal 22 3 6 2" xfId="13678" xr:uid="{00000000-0005-0000-0000-0000DF040000}"/>
    <cellStyle name="Normal 22 3 6 2 2" xfId="13679" xr:uid="{00000000-0005-0000-0000-0000E0040000}"/>
    <cellStyle name="Normal 22 3 6 3" xfId="13680" xr:uid="{00000000-0005-0000-0000-0000E1040000}"/>
    <cellStyle name="Normal 22 3 6 3 2" xfId="13681" xr:uid="{00000000-0005-0000-0000-0000E2040000}"/>
    <cellStyle name="Normal 22 3 6 4" xfId="13682" xr:uid="{00000000-0005-0000-0000-0000E3040000}"/>
    <cellStyle name="Normal 22 3 7" xfId="13683" xr:uid="{00000000-0005-0000-0000-0000E4040000}"/>
    <cellStyle name="Normal 22 3 7 2" xfId="13684" xr:uid="{00000000-0005-0000-0000-0000E5040000}"/>
    <cellStyle name="Normal 22 3 7 2 2" xfId="13685" xr:uid="{00000000-0005-0000-0000-0000E6040000}"/>
    <cellStyle name="Normal 22 3 7 3" xfId="13686" xr:uid="{00000000-0005-0000-0000-0000E7040000}"/>
    <cellStyle name="Normal 22 3 8" xfId="13687" xr:uid="{00000000-0005-0000-0000-0000E8040000}"/>
    <cellStyle name="Normal 22 3 8 2" xfId="13688" xr:uid="{00000000-0005-0000-0000-0000E9040000}"/>
    <cellStyle name="Normal 22 3 9" xfId="13689" xr:uid="{00000000-0005-0000-0000-0000EA040000}"/>
    <cellStyle name="Normal 22 3 9 2" xfId="13690" xr:uid="{00000000-0005-0000-0000-0000EB040000}"/>
    <cellStyle name="Normal 22 4" xfId="13691" xr:uid="{00000000-0005-0000-0000-0000EC040000}"/>
    <cellStyle name="Normal 22 4 2" xfId="13692" xr:uid="{00000000-0005-0000-0000-0000ED040000}"/>
    <cellStyle name="Normal 22 4 2 2" xfId="13693" xr:uid="{00000000-0005-0000-0000-0000EE040000}"/>
    <cellStyle name="Normal 22 4 2 2 2" xfId="13694" xr:uid="{00000000-0005-0000-0000-0000EF040000}"/>
    <cellStyle name="Normal 22 4 2 2 2 2" xfId="13695" xr:uid="{00000000-0005-0000-0000-0000F0040000}"/>
    <cellStyle name="Normal 22 4 2 2 3" xfId="13696" xr:uid="{00000000-0005-0000-0000-0000F1040000}"/>
    <cellStyle name="Normal 22 4 2 3" xfId="13697" xr:uid="{00000000-0005-0000-0000-0000F2040000}"/>
    <cellStyle name="Normal 22 4 2 3 2" xfId="13698" xr:uid="{00000000-0005-0000-0000-0000F3040000}"/>
    <cellStyle name="Normal 22 4 2 4" xfId="13699" xr:uid="{00000000-0005-0000-0000-0000F4040000}"/>
    <cellStyle name="Normal 22 4 2 4 2" xfId="13700" xr:uid="{00000000-0005-0000-0000-0000F5040000}"/>
    <cellStyle name="Normal 22 4 2 5" xfId="13701" xr:uid="{00000000-0005-0000-0000-0000F6040000}"/>
    <cellStyle name="Normal 22 4 3" xfId="13702" xr:uid="{00000000-0005-0000-0000-0000F7040000}"/>
    <cellStyle name="Normal 22 4 3 2" xfId="13703" xr:uid="{00000000-0005-0000-0000-0000F8040000}"/>
    <cellStyle name="Normal 22 4 3 2 2" xfId="13704" xr:uid="{00000000-0005-0000-0000-0000F9040000}"/>
    <cellStyle name="Normal 22 4 3 3" xfId="13705" xr:uid="{00000000-0005-0000-0000-0000FA040000}"/>
    <cellStyle name="Normal 22 4 3 3 2" xfId="13706" xr:uid="{00000000-0005-0000-0000-0000FB040000}"/>
    <cellStyle name="Normal 22 4 3 4" xfId="13707" xr:uid="{00000000-0005-0000-0000-0000FC040000}"/>
    <cellStyle name="Normal 22 4 4" xfId="13708" xr:uid="{00000000-0005-0000-0000-0000FD040000}"/>
    <cellStyle name="Normal 22 4 4 2" xfId="13709" xr:uid="{00000000-0005-0000-0000-0000FE040000}"/>
    <cellStyle name="Normal 22 4 4 2 2" xfId="13710" xr:uid="{00000000-0005-0000-0000-0000FF040000}"/>
    <cellStyle name="Normal 22 4 4 3" xfId="13711" xr:uid="{00000000-0005-0000-0000-000000050000}"/>
    <cellStyle name="Normal 22 4 4 3 2" xfId="13712" xr:uid="{00000000-0005-0000-0000-000001050000}"/>
    <cellStyle name="Normal 22 4 4 4" xfId="13713" xr:uid="{00000000-0005-0000-0000-000002050000}"/>
    <cellStyle name="Normal 22 4 5" xfId="13714" xr:uid="{00000000-0005-0000-0000-000003050000}"/>
    <cellStyle name="Normal 22 4 5 2" xfId="13715" xr:uid="{00000000-0005-0000-0000-000004050000}"/>
    <cellStyle name="Normal 22 4 5 2 2" xfId="13716" xr:uid="{00000000-0005-0000-0000-000005050000}"/>
    <cellStyle name="Normal 22 4 5 3" xfId="13717" xr:uid="{00000000-0005-0000-0000-000006050000}"/>
    <cellStyle name="Normal 22 4 6" xfId="13718" xr:uid="{00000000-0005-0000-0000-000007050000}"/>
    <cellStyle name="Normal 22 4 6 2" xfId="13719" xr:uid="{00000000-0005-0000-0000-000008050000}"/>
    <cellStyle name="Normal 22 4 7" xfId="13720" xr:uid="{00000000-0005-0000-0000-000009050000}"/>
    <cellStyle name="Normal 22 4 7 2" xfId="13721" xr:uid="{00000000-0005-0000-0000-00000A050000}"/>
    <cellStyle name="Normal 22 4 8" xfId="13722" xr:uid="{00000000-0005-0000-0000-00000B050000}"/>
    <cellStyle name="Normal 22 5" xfId="13723" xr:uid="{00000000-0005-0000-0000-00000C050000}"/>
    <cellStyle name="Normal 22 5 2" xfId="13724" xr:uid="{00000000-0005-0000-0000-00000D050000}"/>
    <cellStyle name="Normal 22 5 2 2" xfId="13725" xr:uid="{00000000-0005-0000-0000-00000E050000}"/>
    <cellStyle name="Normal 22 5 2 2 2" xfId="13726" xr:uid="{00000000-0005-0000-0000-00000F050000}"/>
    <cellStyle name="Normal 22 5 2 2 2 2" xfId="13727" xr:uid="{00000000-0005-0000-0000-000010050000}"/>
    <cellStyle name="Normal 22 5 2 2 3" xfId="13728" xr:uid="{00000000-0005-0000-0000-000011050000}"/>
    <cellStyle name="Normal 22 5 2 3" xfId="13729" xr:uid="{00000000-0005-0000-0000-000012050000}"/>
    <cellStyle name="Normal 22 5 2 3 2" xfId="13730" xr:uid="{00000000-0005-0000-0000-000013050000}"/>
    <cellStyle name="Normal 22 5 2 4" xfId="13731" xr:uid="{00000000-0005-0000-0000-000014050000}"/>
    <cellStyle name="Normal 22 5 2 4 2" xfId="13732" xr:uid="{00000000-0005-0000-0000-000015050000}"/>
    <cellStyle name="Normal 22 5 2 5" xfId="13733" xr:uid="{00000000-0005-0000-0000-000016050000}"/>
    <cellStyle name="Normal 22 5 3" xfId="13734" xr:uid="{00000000-0005-0000-0000-000017050000}"/>
    <cellStyle name="Normal 22 5 3 2" xfId="13735" xr:uid="{00000000-0005-0000-0000-000018050000}"/>
    <cellStyle name="Normal 22 5 3 2 2" xfId="13736" xr:uid="{00000000-0005-0000-0000-000019050000}"/>
    <cellStyle name="Normal 22 5 3 3" xfId="13737" xr:uid="{00000000-0005-0000-0000-00001A050000}"/>
    <cellStyle name="Normal 22 5 4" xfId="13738" xr:uid="{00000000-0005-0000-0000-00001B050000}"/>
    <cellStyle name="Normal 22 5 4 2" xfId="13739" xr:uid="{00000000-0005-0000-0000-00001C050000}"/>
    <cellStyle name="Normal 22 5 5" xfId="13740" xr:uid="{00000000-0005-0000-0000-00001D050000}"/>
    <cellStyle name="Normal 22 5 5 2" xfId="13741" xr:uid="{00000000-0005-0000-0000-00001E050000}"/>
    <cellStyle name="Normal 22 5 6" xfId="13742" xr:uid="{00000000-0005-0000-0000-00001F050000}"/>
    <cellStyle name="Normal 22 6" xfId="13743" xr:uid="{00000000-0005-0000-0000-000020050000}"/>
    <cellStyle name="Normal 22 6 2" xfId="13744" xr:uid="{00000000-0005-0000-0000-000021050000}"/>
    <cellStyle name="Normal 22 6 2 2" xfId="13745" xr:uid="{00000000-0005-0000-0000-000022050000}"/>
    <cellStyle name="Normal 22 6 2 2 2" xfId="13746" xr:uid="{00000000-0005-0000-0000-000023050000}"/>
    <cellStyle name="Normal 22 6 2 3" xfId="13747" xr:uid="{00000000-0005-0000-0000-000024050000}"/>
    <cellStyle name="Normal 22 6 3" xfId="13748" xr:uid="{00000000-0005-0000-0000-000025050000}"/>
    <cellStyle name="Normal 22 6 3 2" xfId="13749" xr:uid="{00000000-0005-0000-0000-000026050000}"/>
    <cellStyle name="Normal 22 6 4" xfId="13750" xr:uid="{00000000-0005-0000-0000-000027050000}"/>
    <cellStyle name="Normal 22 6 4 2" xfId="13751" xr:uid="{00000000-0005-0000-0000-000028050000}"/>
    <cellStyle name="Normal 22 6 5" xfId="13752" xr:uid="{00000000-0005-0000-0000-000029050000}"/>
    <cellStyle name="Normal 22 7" xfId="13753" xr:uid="{00000000-0005-0000-0000-00002A050000}"/>
    <cellStyle name="Normal 22 7 2" xfId="13754" xr:uid="{00000000-0005-0000-0000-00002B050000}"/>
    <cellStyle name="Normal 22 7 2 2" xfId="13755" xr:uid="{00000000-0005-0000-0000-00002C050000}"/>
    <cellStyle name="Normal 22 7 2 2 2" xfId="13756" xr:uid="{00000000-0005-0000-0000-00002D050000}"/>
    <cellStyle name="Normal 22 7 2 3" xfId="13757" xr:uid="{00000000-0005-0000-0000-00002E050000}"/>
    <cellStyle name="Normal 22 7 3" xfId="13758" xr:uid="{00000000-0005-0000-0000-00002F050000}"/>
    <cellStyle name="Normal 22 7 3 2" xfId="13759" xr:uid="{00000000-0005-0000-0000-000030050000}"/>
    <cellStyle name="Normal 22 7 4" xfId="13760" xr:uid="{00000000-0005-0000-0000-000031050000}"/>
    <cellStyle name="Normal 22 7 4 2" xfId="13761" xr:uid="{00000000-0005-0000-0000-000032050000}"/>
    <cellStyle name="Normal 22 7 5" xfId="13762" xr:uid="{00000000-0005-0000-0000-000033050000}"/>
    <cellStyle name="Normal 22 8" xfId="13763" xr:uid="{00000000-0005-0000-0000-000034050000}"/>
    <cellStyle name="Normal 22 8 2" xfId="13764" xr:uid="{00000000-0005-0000-0000-000035050000}"/>
    <cellStyle name="Normal 22 8 2 2" xfId="13765" xr:uid="{00000000-0005-0000-0000-000036050000}"/>
    <cellStyle name="Normal 22 8 3" xfId="13766" xr:uid="{00000000-0005-0000-0000-000037050000}"/>
    <cellStyle name="Normal 22 8 3 2" xfId="13767" xr:uid="{00000000-0005-0000-0000-000038050000}"/>
    <cellStyle name="Normal 22 8 4" xfId="13768" xr:uid="{00000000-0005-0000-0000-000039050000}"/>
    <cellStyle name="Normal 22 9" xfId="13769" xr:uid="{00000000-0005-0000-0000-00003A050000}"/>
    <cellStyle name="Normal 22 9 2" xfId="13770" xr:uid="{00000000-0005-0000-0000-00003B050000}"/>
    <cellStyle name="Normal 22 9 2 2" xfId="13771" xr:uid="{00000000-0005-0000-0000-00003C050000}"/>
    <cellStyle name="Normal 22 9 3" xfId="13772" xr:uid="{00000000-0005-0000-0000-00003D050000}"/>
    <cellStyle name="Normal 22 9 3 2" xfId="13773" xr:uid="{00000000-0005-0000-0000-00003E050000}"/>
    <cellStyle name="Normal 22 9 4" xfId="13774" xr:uid="{00000000-0005-0000-0000-00003F050000}"/>
    <cellStyle name="Normal 220" xfId="12506" xr:uid="{00000000-0005-0000-0000-000040050000}"/>
    <cellStyle name="Normal 221" xfId="12507" xr:uid="{00000000-0005-0000-0000-000041050000}"/>
    <cellStyle name="Normal 222" xfId="13775" xr:uid="{00000000-0005-0000-0000-000042050000}"/>
    <cellStyle name="Normal 223" xfId="13776" xr:uid="{00000000-0005-0000-0000-000043050000}"/>
    <cellStyle name="Normal 224" xfId="13777" xr:uid="{00000000-0005-0000-0000-000044050000}"/>
    <cellStyle name="Normal 225" xfId="13778" xr:uid="{00000000-0005-0000-0000-000045050000}"/>
    <cellStyle name="Normal 226" xfId="14819" xr:uid="{00000000-0005-0000-0000-000046050000}"/>
    <cellStyle name="Normal 227" xfId="14831" xr:uid="{00000000-0005-0000-0000-000047050000}"/>
    <cellStyle name="Normal 228" xfId="14834" xr:uid="{00000000-0005-0000-0000-000048050000}"/>
    <cellStyle name="Normal 229" xfId="14836" xr:uid="{00000000-0005-0000-0000-000049050000}"/>
    <cellStyle name="Normal 23" xfId="13779" xr:uid="{00000000-0005-0000-0000-00004A050000}"/>
    <cellStyle name="Normal 23 2" xfId="13780" xr:uid="{00000000-0005-0000-0000-00004B050000}"/>
    <cellStyle name="Normal 230" xfId="14832" xr:uid="{00000000-0005-0000-0000-00004C050000}"/>
    <cellStyle name="Normal 231" xfId="14837" xr:uid="{00000000-0005-0000-0000-00004D050000}"/>
    <cellStyle name="Normal 232" xfId="14838" xr:uid="{00000000-0005-0000-0000-00004E050000}"/>
    <cellStyle name="Normal 233" xfId="14839" xr:uid="{00000000-0005-0000-0000-00004F050000}"/>
    <cellStyle name="Normal 234" xfId="14842" xr:uid="{00000000-0005-0000-0000-000050050000}"/>
    <cellStyle name="Normal 235" xfId="14841" xr:uid="{00000000-0005-0000-0000-000051050000}"/>
    <cellStyle name="Normal 236" xfId="14843" xr:uid="{00000000-0005-0000-0000-000052050000}"/>
    <cellStyle name="Normal 237" xfId="14844" xr:uid="{00000000-0005-0000-0000-000053050000}"/>
    <cellStyle name="Normal 238" xfId="14840" xr:uid="{00000000-0005-0000-0000-000054050000}"/>
    <cellStyle name="Normal 239" xfId="14846" xr:uid="{32384472-FD79-48D2-ADB2-85ECF907D65D}"/>
    <cellStyle name="Normal 24" xfId="12448" xr:uid="{00000000-0005-0000-0000-000055050000}"/>
    <cellStyle name="Normal 240" xfId="14848" xr:uid="{1B2215C5-AC5F-4F06-9D61-A953EECAB725}"/>
    <cellStyle name="Normal 25" xfId="12449" xr:uid="{00000000-0005-0000-0000-000056050000}"/>
    <cellStyle name="Normal 26" xfId="12405" xr:uid="{00000000-0005-0000-0000-000057050000}"/>
    <cellStyle name="Normal 27" xfId="8" xr:uid="{00000000-0005-0000-0000-000058050000}"/>
    <cellStyle name="Normal 27 2" xfId="78" xr:uid="{00000000-0005-0000-0000-000059050000}"/>
    <cellStyle name="Normal 28" xfId="13781" xr:uid="{00000000-0005-0000-0000-00005A050000}"/>
    <cellStyle name="Normal 28 2" xfId="13782" xr:uid="{00000000-0005-0000-0000-00005B050000}"/>
    <cellStyle name="Normal 29" xfId="9" xr:uid="{00000000-0005-0000-0000-00005C050000}"/>
    <cellStyle name="Normal 29 2" xfId="13783" xr:uid="{00000000-0005-0000-0000-00005D050000}"/>
    <cellStyle name="Normal 29 2 2" xfId="13784" xr:uid="{00000000-0005-0000-0000-00005E050000}"/>
    <cellStyle name="Normal 29 3" xfId="13785" xr:uid="{00000000-0005-0000-0000-00005F050000}"/>
    <cellStyle name="Normal 3" xfId="3" xr:uid="{00000000-0005-0000-0000-000060050000}"/>
    <cellStyle name="Normal 3 2" xfId="13786" xr:uid="{00000000-0005-0000-0000-000061050000}"/>
    <cellStyle name="Normal 3 2 10" xfId="13787" xr:uid="{00000000-0005-0000-0000-000062050000}"/>
    <cellStyle name="Normal 3 2 2" xfId="13788" xr:uid="{00000000-0005-0000-0000-000063050000}"/>
    <cellStyle name="Normal 3 2 2 2" xfId="13789" xr:uid="{00000000-0005-0000-0000-000064050000}"/>
    <cellStyle name="Normal 3 2 2 2 2" xfId="13790" xr:uid="{00000000-0005-0000-0000-000065050000}"/>
    <cellStyle name="Normal 3 2 2 2 2 2" xfId="13791" xr:uid="{00000000-0005-0000-0000-000066050000}"/>
    <cellStyle name="Normal 3 2 2 2 3" xfId="13792" xr:uid="{00000000-0005-0000-0000-000067050000}"/>
    <cellStyle name="Normal 3 2 2 3" xfId="13793" xr:uid="{00000000-0005-0000-0000-000068050000}"/>
    <cellStyle name="Normal 3 2 2 4" xfId="13794" xr:uid="{00000000-0005-0000-0000-000069050000}"/>
    <cellStyle name="Normal 3 2 2 4 2" xfId="13795" xr:uid="{00000000-0005-0000-0000-00006A050000}"/>
    <cellStyle name="Normal 3 2 2 5" xfId="13796" xr:uid="{00000000-0005-0000-0000-00006B050000}"/>
    <cellStyle name="Normal 3 2 2 6" xfId="13797" xr:uid="{00000000-0005-0000-0000-00006C050000}"/>
    <cellStyle name="Normal 3 2 2 7" xfId="13798" xr:uid="{00000000-0005-0000-0000-00006D050000}"/>
    <cellStyle name="Normal 3 2 3" xfId="13799" xr:uid="{00000000-0005-0000-0000-00006E050000}"/>
    <cellStyle name="Normal 3 2 3 2" xfId="13800" xr:uid="{00000000-0005-0000-0000-00006F050000}"/>
    <cellStyle name="Normal 3 2 3 3" xfId="13801" xr:uid="{00000000-0005-0000-0000-000070050000}"/>
    <cellStyle name="Normal 3 2 3 3 2" xfId="13802" xr:uid="{00000000-0005-0000-0000-000071050000}"/>
    <cellStyle name="Normal 3 2 3 4" xfId="13803" xr:uid="{00000000-0005-0000-0000-000072050000}"/>
    <cellStyle name="Normal 3 2 3 5" xfId="13804" xr:uid="{00000000-0005-0000-0000-000073050000}"/>
    <cellStyle name="Normal 3 2 4" xfId="13805" xr:uid="{00000000-0005-0000-0000-000074050000}"/>
    <cellStyle name="Normal 3 2 4 2" xfId="13806" xr:uid="{00000000-0005-0000-0000-000075050000}"/>
    <cellStyle name="Normal 3 2 4 2 2" xfId="13807" xr:uid="{00000000-0005-0000-0000-000076050000}"/>
    <cellStyle name="Normal 3 2 4 3" xfId="13808" xr:uid="{00000000-0005-0000-0000-000077050000}"/>
    <cellStyle name="Normal 3 2 5" xfId="13809" xr:uid="{00000000-0005-0000-0000-000078050000}"/>
    <cellStyle name="Normal 3 2 6" xfId="13810" xr:uid="{00000000-0005-0000-0000-000079050000}"/>
    <cellStyle name="Normal 3 2 6 2" xfId="13811" xr:uid="{00000000-0005-0000-0000-00007A050000}"/>
    <cellStyle name="Normal 3 2 7" xfId="13812" xr:uid="{00000000-0005-0000-0000-00007B050000}"/>
    <cellStyle name="Normal 3 2 8" xfId="13813" xr:uid="{00000000-0005-0000-0000-00007C050000}"/>
    <cellStyle name="Normal 3 2 9" xfId="13814" xr:uid="{00000000-0005-0000-0000-00007D050000}"/>
    <cellStyle name="Normal 3 3" xfId="13815" xr:uid="{00000000-0005-0000-0000-00007E050000}"/>
    <cellStyle name="Normal 3 3 2" xfId="13816" xr:uid="{00000000-0005-0000-0000-00007F050000}"/>
    <cellStyle name="Normal 3 3 3" xfId="13817" xr:uid="{00000000-0005-0000-0000-000080050000}"/>
    <cellStyle name="Normal 3 3 3 2" xfId="13818" xr:uid="{00000000-0005-0000-0000-000081050000}"/>
    <cellStyle name="Normal 3 3 3 3" xfId="13819" xr:uid="{00000000-0005-0000-0000-000082050000}"/>
    <cellStyle name="Normal 3 3 3 4" xfId="13820" xr:uid="{00000000-0005-0000-0000-000083050000}"/>
    <cellStyle name="Normal 3 3 3 5" xfId="13821" xr:uid="{00000000-0005-0000-0000-000084050000}"/>
    <cellStyle name="Normal 3 3 4" xfId="13822" xr:uid="{00000000-0005-0000-0000-000085050000}"/>
    <cellStyle name="Normal 3 3 5" xfId="13823" xr:uid="{00000000-0005-0000-0000-000086050000}"/>
    <cellStyle name="Normal 3 3 6" xfId="13824" xr:uid="{00000000-0005-0000-0000-000087050000}"/>
    <cellStyle name="Normal 3 3 7" xfId="13825" xr:uid="{00000000-0005-0000-0000-000088050000}"/>
    <cellStyle name="Normal 3 3 8" xfId="13826" xr:uid="{00000000-0005-0000-0000-000089050000}"/>
    <cellStyle name="Normal 3 4" xfId="13827" xr:uid="{00000000-0005-0000-0000-00008A050000}"/>
    <cellStyle name="Normal 3 4 2" xfId="13828" xr:uid="{00000000-0005-0000-0000-00008B050000}"/>
    <cellStyle name="Normal 3 5" xfId="13829" xr:uid="{00000000-0005-0000-0000-00008C050000}"/>
    <cellStyle name="Normal 3 6" xfId="13830" xr:uid="{00000000-0005-0000-0000-00008D050000}"/>
    <cellStyle name="Normal 3 7" xfId="14847" xr:uid="{90422E05-3AF9-44FF-96B8-5EA8E55993E3}"/>
    <cellStyle name="Normal 3_arctic assault開発申請 (2)" xfId="13831" xr:uid="{00000000-0005-0000-0000-00008E050000}"/>
    <cellStyle name="Normal 30" xfId="13832" xr:uid="{00000000-0005-0000-0000-00008F050000}"/>
    <cellStyle name="Normal 31" xfId="13833" xr:uid="{00000000-0005-0000-0000-000090050000}"/>
    <cellStyle name="Normal 32" xfId="13834" xr:uid="{00000000-0005-0000-0000-000091050000}"/>
    <cellStyle name="Normal 33" xfId="13835" xr:uid="{00000000-0005-0000-0000-000092050000}"/>
    <cellStyle name="Normal 34" xfId="13836" xr:uid="{00000000-0005-0000-0000-000093050000}"/>
    <cellStyle name="Normal 343" xfId="58" xr:uid="{00000000-0005-0000-0000-000094050000}"/>
    <cellStyle name="Normal 344" xfId="57" xr:uid="{00000000-0005-0000-0000-000095050000}"/>
    <cellStyle name="Normal 344 2" xfId="12470" xr:uid="{00000000-0005-0000-0000-000096050000}"/>
    <cellStyle name="Normal 344 2 2" xfId="13837" xr:uid="{00000000-0005-0000-0000-000097050000}"/>
    <cellStyle name="Normal 344 3" xfId="13838" xr:uid="{00000000-0005-0000-0000-000098050000}"/>
    <cellStyle name="Normal 344 4" xfId="13839" xr:uid="{00000000-0005-0000-0000-000099050000}"/>
    <cellStyle name="Normal 344 5" xfId="13840" xr:uid="{00000000-0005-0000-0000-00009A050000}"/>
    <cellStyle name="Normal 345" xfId="59" xr:uid="{00000000-0005-0000-0000-00009B050000}"/>
    <cellStyle name="Normal 345 2" xfId="12472" xr:uid="{00000000-0005-0000-0000-00009C050000}"/>
    <cellStyle name="Normal 345 2 2" xfId="13841" xr:uid="{00000000-0005-0000-0000-00009D050000}"/>
    <cellStyle name="Normal 345 3" xfId="13842" xr:uid="{00000000-0005-0000-0000-00009E050000}"/>
    <cellStyle name="Normal 345 4" xfId="13843" xr:uid="{00000000-0005-0000-0000-00009F050000}"/>
    <cellStyle name="Normal 345 5" xfId="13844" xr:uid="{00000000-0005-0000-0000-0000A0050000}"/>
    <cellStyle name="Normal 346" xfId="60" xr:uid="{00000000-0005-0000-0000-0000A1050000}"/>
    <cellStyle name="Normal 346 2" xfId="12473" xr:uid="{00000000-0005-0000-0000-0000A2050000}"/>
    <cellStyle name="Normal 346 2 2" xfId="13845" xr:uid="{00000000-0005-0000-0000-0000A3050000}"/>
    <cellStyle name="Normal 346 3" xfId="13846" xr:uid="{00000000-0005-0000-0000-0000A4050000}"/>
    <cellStyle name="Normal 346 4" xfId="13847" xr:uid="{00000000-0005-0000-0000-0000A5050000}"/>
    <cellStyle name="Normal 346 5" xfId="13848" xr:uid="{00000000-0005-0000-0000-0000A6050000}"/>
    <cellStyle name="Normal 347" xfId="12467" xr:uid="{00000000-0005-0000-0000-0000A7050000}"/>
    <cellStyle name="Normal 348" xfId="61" xr:uid="{00000000-0005-0000-0000-0000A8050000}"/>
    <cellStyle name="Normal 348 2" xfId="12508" xr:uid="{00000000-0005-0000-0000-0000A9050000}"/>
    <cellStyle name="Normal 348 2 2" xfId="13849" xr:uid="{00000000-0005-0000-0000-0000AA050000}"/>
    <cellStyle name="Normal 348 3" xfId="13850" xr:uid="{00000000-0005-0000-0000-0000AB050000}"/>
    <cellStyle name="Normal 348 4" xfId="13851" xr:uid="{00000000-0005-0000-0000-0000AC050000}"/>
    <cellStyle name="Normal 348 5" xfId="13852" xr:uid="{00000000-0005-0000-0000-0000AD050000}"/>
    <cellStyle name="Normal 349" xfId="62" xr:uid="{00000000-0005-0000-0000-0000AE050000}"/>
    <cellStyle name="Normal 349 2" xfId="12510" xr:uid="{00000000-0005-0000-0000-0000AF050000}"/>
    <cellStyle name="Normal 349 2 2" xfId="13853" xr:uid="{00000000-0005-0000-0000-0000B0050000}"/>
    <cellStyle name="Normal 349 3" xfId="13854" xr:uid="{00000000-0005-0000-0000-0000B1050000}"/>
    <cellStyle name="Normal 349 4" xfId="13855" xr:uid="{00000000-0005-0000-0000-0000B2050000}"/>
    <cellStyle name="Normal 349 5" xfId="13856" xr:uid="{00000000-0005-0000-0000-0000B3050000}"/>
    <cellStyle name="Normal 35" xfId="13857" xr:uid="{00000000-0005-0000-0000-0000B4050000}"/>
    <cellStyle name="Normal 350" xfId="63" xr:uid="{00000000-0005-0000-0000-0000B5050000}"/>
    <cellStyle name="Normal 350 2" xfId="12512" xr:uid="{00000000-0005-0000-0000-0000B6050000}"/>
    <cellStyle name="Normal 350 2 2" xfId="13858" xr:uid="{00000000-0005-0000-0000-0000B7050000}"/>
    <cellStyle name="Normal 350 3" xfId="13859" xr:uid="{00000000-0005-0000-0000-0000B8050000}"/>
    <cellStyle name="Normal 350 4" xfId="13860" xr:uid="{00000000-0005-0000-0000-0000B9050000}"/>
    <cellStyle name="Normal 350 5" xfId="13861" xr:uid="{00000000-0005-0000-0000-0000BA050000}"/>
    <cellStyle name="Normal 351" xfId="64" xr:uid="{00000000-0005-0000-0000-0000BB050000}"/>
    <cellStyle name="Normal 351 2" xfId="12514" xr:uid="{00000000-0005-0000-0000-0000BC050000}"/>
    <cellStyle name="Normal 351 2 2" xfId="13862" xr:uid="{00000000-0005-0000-0000-0000BD050000}"/>
    <cellStyle name="Normal 351 3" xfId="13863" xr:uid="{00000000-0005-0000-0000-0000BE050000}"/>
    <cellStyle name="Normal 351 4" xfId="13864" xr:uid="{00000000-0005-0000-0000-0000BF050000}"/>
    <cellStyle name="Normal 351 5" xfId="13865" xr:uid="{00000000-0005-0000-0000-0000C0050000}"/>
    <cellStyle name="Normal 352" xfId="65" xr:uid="{00000000-0005-0000-0000-0000C1050000}"/>
    <cellStyle name="Normal 352 2" xfId="12516" xr:uid="{00000000-0005-0000-0000-0000C2050000}"/>
    <cellStyle name="Normal 352 2 2" xfId="13866" xr:uid="{00000000-0005-0000-0000-0000C3050000}"/>
    <cellStyle name="Normal 352 3" xfId="13867" xr:uid="{00000000-0005-0000-0000-0000C4050000}"/>
    <cellStyle name="Normal 352 4" xfId="13868" xr:uid="{00000000-0005-0000-0000-0000C5050000}"/>
    <cellStyle name="Normal 352 5" xfId="13869" xr:uid="{00000000-0005-0000-0000-0000C6050000}"/>
    <cellStyle name="Normal 353" xfId="12517" xr:uid="{00000000-0005-0000-0000-0000C7050000}"/>
    <cellStyle name="Normal 354" xfId="12520" xr:uid="{00000000-0005-0000-0000-0000C8050000}"/>
    <cellStyle name="Normal 355" xfId="66" xr:uid="{00000000-0005-0000-0000-0000C9050000}"/>
    <cellStyle name="Normal 355 2" xfId="12518" xr:uid="{00000000-0005-0000-0000-0000CA050000}"/>
    <cellStyle name="Normal 355 2 2" xfId="13870" xr:uid="{00000000-0005-0000-0000-0000CB050000}"/>
    <cellStyle name="Normal 355 3" xfId="13871" xr:uid="{00000000-0005-0000-0000-0000CC050000}"/>
    <cellStyle name="Normal 355 4" xfId="13872" xr:uid="{00000000-0005-0000-0000-0000CD050000}"/>
    <cellStyle name="Normal 355 5" xfId="13873" xr:uid="{00000000-0005-0000-0000-0000CE050000}"/>
    <cellStyle name="Normal 356" xfId="67" xr:uid="{00000000-0005-0000-0000-0000CF050000}"/>
    <cellStyle name="Normal 356 2" xfId="12511" xr:uid="{00000000-0005-0000-0000-0000D0050000}"/>
    <cellStyle name="Normal 356 2 2" xfId="13874" xr:uid="{00000000-0005-0000-0000-0000D1050000}"/>
    <cellStyle name="Normal 356 3" xfId="13875" xr:uid="{00000000-0005-0000-0000-0000D2050000}"/>
    <cellStyle name="Normal 356 4" xfId="13876" xr:uid="{00000000-0005-0000-0000-0000D3050000}"/>
    <cellStyle name="Normal 356 5" xfId="13877" xr:uid="{00000000-0005-0000-0000-0000D4050000}"/>
    <cellStyle name="Normal 357" xfId="68" xr:uid="{00000000-0005-0000-0000-0000D5050000}"/>
    <cellStyle name="Normal 357 2" xfId="12513" xr:uid="{00000000-0005-0000-0000-0000D6050000}"/>
    <cellStyle name="Normal 357 2 2" xfId="13878" xr:uid="{00000000-0005-0000-0000-0000D7050000}"/>
    <cellStyle name="Normal 357 3" xfId="13879" xr:uid="{00000000-0005-0000-0000-0000D8050000}"/>
    <cellStyle name="Normal 357 4" xfId="13880" xr:uid="{00000000-0005-0000-0000-0000D9050000}"/>
    <cellStyle name="Normal 357 5" xfId="13881" xr:uid="{00000000-0005-0000-0000-0000DA050000}"/>
    <cellStyle name="Normal 358" xfId="12515" xr:uid="{00000000-0005-0000-0000-0000DB050000}"/>
    <cellStyle name="Normal 359" xfId="12519" xr:uid="{00000000-0005-0000-0000-0000DC050000}"/>
    <cellStyle name="Normal 36" xfId="13882" xr:uid="{00000000-0005-0000-0000-0000DD050000}"/>
    <cellStyle name="Normal 360" xfId="12444" xr:uid="{00000000-0005-0000-0000-0000DE050000}"/>
    <cellStyle name="Normal 361" xfId="12445" xr:uid="{00000000-0005-0000-0000-0000DF050000}"/>
    <cellStyle name="Normal 362" xfId="13883" xr:uid="{00000000-0005-0000-0000-0000E0050000}"/>
    <cellStyle name="Normal 363" xfId="12454" xr:uid="{00000000-0005-0000-0000-0000E1050000}"/>
    <cellStyle name="Normal 364" xfId="12455" xr:uid="{00000000-0005-0000-0000-0000E2050000}"/>
    <cellStyle name="Normal 365" xfId="12456" xr:uid="{00000000-0005-0000-0000-0000E3050000}"/>
    <cellStyle name="Normal 366" xfId="12457" xr:uid="{00000000-0005-0000-0000-0000E4050000}"/>
    <cellStyle name="Normal 367" xfId="12458" xr:uid="{00000000-0005-0000-0000-0000E5050000}"/>
    <cellStyle name="Normal 368" xfId="12462" xr:uid="{00000000-0005-0000-0000-0000E6050000}"/>
    <cellStyle name="Normal 369" xfId="12459" xr:uid="{00000000-0005-0000-0000-0000E7050000}"/>
    <cellStyle name="Normal 37" xfId="13884" xr:uid="{00000000-0005-0000-0000-0000E8050000}"/>
    <cellStyle name="Normal 370" xfId="13885" xr:uid="{00000000-0005-0000-0000-0000E9050000}"/>
    <cellStyle name="Normal 371" xfId="12396" xr:uid="{00000000-0005-0000-0000-0000EA050000}"/>
    <cellStyle name="Normal 372" xfId="12397" xr:uid="{00000000-0005-0000-0000-0000EB050000}"/>
    <cellStyle name="Normal 373" xfId="12460" xr:uid="{00000000-0005-0000-0000-0000EC050000}"/>
    <cellStyle name="Normal 374" xfId="12461" xr:uid="{00000000-0005-0000-0000-0000ED050000}"/>
    <cellStyle name="Normal 375" xfId="12465" xr:uid="{00000000-0005-0000-0000-0000EE050000}"/>
    <cellStyle name="Normal 376" xfId="12469" xr:uid="{00000000-0005-0000-0000-0000EF050000}"/>
    <cellStyle name="Normal 38" xfId="13886" xr:uid="{00000000-0005-0000-0000-0000F0050000}"/>
    <cellStyle name="Normal 381" xfId="12471" xr:uid="{00000000-0005-0000-0000-0000F1050000}"/>
    <cellStyle name="Normal 382" xfId="12417" xr:uid="{00000000-0005-0000-0000-0000F2050000}"/>
    <cellStyle name="Normal 383" xfId="12523" xr:uid="{00000000-0005-0000-0000-0000F3050000}"/>
    <cellStyle name="Normal 39" xfId="12526" xr:uid="{00000000-0005-0000-0000-0000F4050000}"/>
    <cellStyle name="Normal 39 2" xfId="13887" xr:uid="{00000000-0005-0000-0000-0000F5050000}"/>
    <cellStyle name="Normal 39 2 2" xfId="13888" xr:uid="{00000000-0005-0000-0000-0000F6050000}"/>
    <cellStyle name="Normal 39 3" xfId="13889" xr:uid="{00000000-0005-0000-0000-0000F7050000}"/>
    <cellStyle name="Normal 4" xfId="79" xr:uid="{00000000-0005-0000-0000-0000F8050000}"/>
    <cellStyle name="Normal 4 10" xfId="13890" xr:uid="{00000000-0005-0000-0000-0000F9050000}"/>
    <cellStyle name="Normal 4 100" xfId="13891" xr:uid="{00000000-0005-0000-0000-0000FA050000}"/>
    <cellStyle name="Normal 4 104" xfId="13892" xr:uid="{00000000-0005-0000-0000-0000FB050000}"/>
    <cellStyle name="Normal 4 11" xfId="13893" xr:uid="{00000000-0005-0000-0000-0000FC050000}"/>
    <cellStyle name="Normal 4 12" xfId="13894" xr:uid="{00000000-0005-0000-0000-0000FD050000}"/>
    <cellStyle name="Normal 4 13" xfId="13895" xr:uid="{00000000-0005-0000-0000-0000FE050000}"/>
    <cellStyle name="Normal 4 14" xfId="13896" xr:uid="{00000000-0005-0000-0000-0000FF050000}"/>
    <cellStyle name="Normal 4 15" xfId="14835" xr:uid="{00000000-0005-0000-0000-000000060000}"/>
    <cellStyle name="Normal 4 2" xfId="12392" xr:uid="{00000000-0005-0000-0000-000001060000}"/>
    <cellStyle name="Normal 4 2 10" xfId="13897" xr:uid="{00000000-0005-0000-0000-000002060000}"/>
    <cellStyle name="Normal 4 2 2" xfId="13898" xr:uid="{00000000-0005-0000-0000-000003060000}"/>
    <cellStyle name="Normal 4 2 2 2" xfId="13899" xr:uid="{00000000-0005-0000-0000-000004060000}"/>
    <cellStyle name="Normal 4 2 2 3" xfId="13900" xr:uid="{00000000-0005-0000-0000-000005060000}"/>
    <cellStyle name="Normal 4 2 3" xfId="13901" xr:uid="{00000000-0005-0000-0000-000006060000}"/>
    <cellStyle name="Normal 4 2 4" xfId="13902" xr:uid="{00000000-0005-0000-0000-000007060000}"/>
    <cellStyle name="Normal 4 2 4 2" xfId="13903" xr:uid="{00000000-0005-0000-0000-000008060000}"/>
    <cellStyle name="Normal 4 2 5" xfId="13904" xr:uid="{00000000-0005-0000-0000-000009060000}"/>
    <cellStyle name="Normal 4 2 6" xfId="13905" xr:uid="{00000000-0005-0000-0000-00000A060000}"/>
    <cellStyle name="Normal 4 2 7" xfId="13906" xr:uid="{00000000-0005-0000-0000-00000B060000}"/>
    <cellStyle name="Normal 4 2 8" xfId="13907" xr:uid="{00000000-0005-0000-0000-00000C060000}"/>
    <cellStyle name="Normal 4 2 9" xfId="13908" xr:uid="{00000000-0005-0000-0000-00000D060000}"/>
    <cellStyle name="Normal 4 3" xfId="13909" xr:uid="{00000000-0005-0000-0000-00000E060000}"/>
    <cellStyle name="Normal 4 3 2" xfId="13910" xr:uid="{00000000-0005-0000-0000-00000F060000}"/>
    <cellStyle name="Normal 4 3 3" xfId="13911" xr:uid="{00000000-0005-0000-0000-000010060000}"/>
    <cellStyle name="Normal 4 3 4" xfId="13912" xr:uid="{00000000-0005-0000-0000-000011060000}"/>
    <cellStyle name="Normal 4 3 4 2" xfId="13913" xr:uid="{00000000-0005-0000-0000-000012060000}"/>
    <cellStyle name="Normal 4 3 5" xfId="13914" xr:uid="{00000000-0005-0000-0000-000013060000}"/>
    <cellStyle name="Normal 4 3 6" xfId="13915" xr:uid="{00000000-0005-0000-0000-000014060000}"/>
    <cellStyle name="Normal 4 3 7" xfId="13916" xr:uid="{00000000-0005-0000-0000-000015060000}"/>
    <cellStyle name="Normal 4 3 8" xfId="13917" xr:uid="{00000000-0005-0000-0000-000016060000}"/>
    <cellStyle name="Normal 4 3 9" xfId="13918" xr:uid="{00000000-0005-0000-0000-000017060000}"/>
    <cellStyle name="Normal 4 4" xfId="13919" xr:uid="{00000000-0005-0000-0000-000018060000}"/>
    <cellStyle name="Normal 4 4 2" xfId="13920" xr:uid="{00000000-0005-0000-0000-000019060000}"/>
    <cellStyle name="Normal 4 4 2 2" xfId="13921" xr:uid="{00000000-0005-0000-0000-00001A060000}"/>
    <cellStyle name="Normal 4 4 2 3" xfId="13922" xr:uid="{00000000-0005-0000-0000-00001B060000}"/>
    <cellStyle name="Normal 4 4 2 4" xfId="13923" xr:uid="{00000000-0005-0000-0000-00001C060000}"/>
    <cellStyle name="Normal 4 4 3" xfId="13924" xr:uid="{00000000-0005-0000-0000-00001D060000}"/>
    <cellStyle name="Normal 4 4 4" xfId="13925" xr:uid="{00000000-0005-0000-0000-00001E060000}"/>
    <cellStyle name="Normal 4 4 5" xfId="13926" xr:uid="{00000000-0005-0000-0000-00001F060000}"/>
    <cellStyle name="Normal 4 4 6" xfId="13927" xr:uid="{00000000-0005-0000-0000-000020060000}"/>
    <cellStyle name="Normal 4 5" xfId="13928" xr:uid="{00000000-0005-0000-0000-000021060000}"/>
    <cellStyle name="Normal 4 5 2" xfId="13929" xr:uid="{00000000-0005-0000-0000-000022060000}"/>
    <cellStyle name="Normal 4 6" xfId="13930" xr:uid="{00000000-0005-0000-0000-000023060000}"/>
    <cellStyle name="Normal 4 6 2" xfId="13931" xr:uid="{00000000-0005-0000-0000-000024060000}"/>
    <cellStyle name="Normal 4 7" xfId="13932" xr:uid="{00000000-0005-0000-0000-000025060000}"/>
    <cellStyle name="Normal 4 7 2" xfId="13933" xr:uid="{00000000-0005-0000-0000-000026060000}"/>
    <cellStyle name="Normal 4 7 3" xfId="13934" xr:uid="{00000000-0005-0000-0000-000027060000}"/>
    <cellStyle name="Normal 4 8" xfId="13935" xr:uid="{00000000-0005-0000-0000-000028060000}"/>
    <cellStyle name="Normal 4 9" xfId="13936" xr:uid="{00000000-0005-0000-0000-000029060000}"/>
    <cellStyle name="Normal 4_arctic assault開発申請 (2)" xfId="13937" xr:uid="{00000000-0005-0000-0000-00002A060000}"/>
    <cellStyle name="Normal 40" xfId="12527" xr:uid="{00000000-0005-0000-0000-00002B060000}"/>
    <cellStyle name="Normal 40 2" xfId="13938" xr:uid="{00000000-0005-0000-0000-00002C060000}"/>
    <cellStyle name="Normal 40 2 2" xfId="13939" xr:uid="{00000000-0005-0000-0000-00002D060000}"/>
    <cellStyle name="Normal 40 3" xfId="13940" xr:uid="{00000000-0005-0000-0000-00002E060000}"/>
    <cellStyle name="Normal 41" xfId="12525" xr:uid="{00000000-0005-0000-0000-00002F060000}"/>
    <cellStyle name="Normal 41 2" xfId="13941" xr:uid="{00000000-0005-0000-0000-000030060000}"/>
    <cellStyle name="Normal 41 2 2" xfId="13942" xr:uid="{00000000-0005-0000-0000-000031060000}"/>
    <cellStyle name="Normal 41 3" xfId="13943" xr:uid="{00000000-0005-0000-0000-000032060000}"/>
    <cellStyle name="Normal 42" xfId="12528" xr:uid="{00000000-0005-0000-0000-000033060000}"/>
    <cellStyle name="Normal 42 2" xfId="13944" xr:uid="{00000000-0005-0000-0000-000034060000}"/>
    <cellStyle name="Normal 42 2 2" xfId="13945" xr:uid="{00000000-0005-0000-0000-000035060000}"/>
    <cellStyle name="Normal 42 3" xfId="13946" xr:uid="{00000000-0005-0000-0000-000036060000}"/>
    <cellStyle name="Normal 422" xfId="13947" xr:uid="{00000000-0005-0000-0000-000037060000}"/>
    <cellStyle name="Normal 423" xfId="12477" xr:uid="{00000000-0005-0000-0000-000038060000}"/>
    <cellStyle name="Normal 423 2" xfId="13948" xr:uid="{00000000-0005-0000-0000-000039060000}"/>
    <cellStyle name="Normal 424" xfId="69" xr:uid="{00000000-0005-0000-0000-00003A060000}"/>
    <cellStyle name="Normal 425" xfId="13949" xr:uid="{00000000-0005-0000-0000-00003B060000}"/>
    <cellStyle name="Normal 426" xfId="13950" xr:uid="{00000000-0005-0000-0000-00003C060000}"/>
    <cellStyle name="Normal 43" xfId="12529" xr:uid="{00000000-0005-0000-0000-00003D060000}"/>
    <cellStyle name="Normal 43 2" xfId="13951" xr:uid="{00000000-0005-0000-0000-00003E060000}"/>
    <cellStyle name="Normal 43 2 2" xfId="13952" xr:uid="{00000000-0005-0000-0000-00003F060000}"/>
    <cellStyle name="Normal 43 3" xfId="13953" xr:uid="{00000000-0005-0000-0000-000040060000}"/>
    <cellStyle name="Normal 44" xfId="12424" xr:uid="{00000000-0005-0000-0000-000041060000}"/>
    <cellStyle name="Normal 44 2" xfId="13954" xr:uid="{00000000-0005-0000-0000-000042060000}"/>
    <cellStyle name="Normal 44 2 2" xfId="13955" xr:uid="{00000000-0005-0000-0000-000043060000}"/>
    <cellStyle name="Normal 44 3" xfId="13956" xr:uid="{00000000-0005-0000-0000-000044060000}"/>
    <cellStyle name="Normal 45" xfId="12425" xr:uid="{00000000-0005-0000-0000-000045060000}"/>
    <cellStyle name="Normal 45 2" xfId="13957" xr:uid="{00000000-0005-0000-0000-000046060000}"/>
    <cellStyle name="Normal 45 2 2" xfId="13958" xr:uid="{00000000-0005-0000-0000-000047060000}"/>
    <cellStyle name="Normal 45 3" xfId="13959" xr:uid="{00000000-0005-0000-0000-000048060000}"/>
    <cellStyle name="Normal 46" xfId="12428" xr:uid="{00000000-0005-0000-0000-000049060000}"/>
    <cellStyle name="Normal 464" xfId="13960" xr:uid="{00000000-0005-0000-0000-00004A060000}"/>
    <cellStyle name="Normal 465" xfId="13961" xr:uid="{00000000-0005-0000-0000-00004B060000}"/>
    <cellStyle name="Normal 466" xfId="13962" xr:uid="{00000000-0005-0000-0000-00004C060000}"/>
    <cellStyle name="Normal 47" xfId="12429" xr:uid="{00000000-0005-0000-0000-00004D060000}"/>
    <cellStyle name="Normal 471" xfId="13963" xr:uid="{00000000-0005-0000-0000-00004E060000}"/>
    <cellStyle name="Normal 472" xfId="13964" xr:uid="{00000000-0005-0000-0000-00004F060000}"/>
    <cellStyle name="Normal 473" xfId="12475" xr:uid="{00000000-0005-0000-0000-000050060000}"/>
    <cellStyle name="Normal 473 2" xfId="13965" xr:uid="{00000000-0005-0000-0000-000051060000}"/>
    <cellStyle name="Normal 474" xfId="12482" xr:uid="{00000000-0005-0000-0000-000052060000}"/>
    <cellStyle name="Normal 474 2" xfId="13966" xr:uid="{00000000-0005-0000-0000-000053060000}"/>
    <cellStyle name="Normal 474 2 2" xfId="13967" xr:uid="{00000000-0005-0000-0000-000054060000}"/>
    <cellStyle name="Normal 474 3" xfId="13968" xr:uid="{00000000-0005-0000-0000-000055060000}"/>
    <cellStyle name="Normal 474 4" xfId="13969" xr:uid="{00000000-0005-0000-0000-000056060000}"/>
    <cellStyle name="Normal 474 5" xfId="13970" xr:uid="{00000000-0005-0000-0000-000057060000}"/>
    <cellStyle name="Normal 474 6" xfId="13971" xr:uid="{00000000-0005-0000-0000-000058060000}"/>
    <cellStyle name="Normal 475" xfId="70" xr:uid="{00000000-0005-0000-0000-000059060000}"/>
    <cellStyle name="Normal 475 2" xfId="12481" xr:uid="{00000000-0005-0000-0000-00005A060000}"/>
    <cellStyle name="Normal 475 2 2" xfId="13972" xr:uid="{00000000-0005-0000-0000-00005B060000}"/>
    <cellStyle name="Normal 475 3" xfId="13973" xr:uid="{00000000-0005-0000-0000-00005C060000}"/>
    <cellStyle name="Normal 475 4" xfId="13974" xr:uid="{00000000-0005-0000-0000-00005D060000}"/>
    <cellStyle name="Normal 475 5" xfId="13975" xr:uid="{00000000-0005-0000-0000-00005E060000}"/>
    <cellStyle name="Normal 475 6" xfId="13976" xr:uid="{00000000-0005-0000-0000-00005F060000}"/>
    <cellStyle name="Normal 477" xfId="71" xr:uid="{00000000-0005-0000-0000-000060060000}"/>
    <cellStyle name="Normal 477 2" xfId="12483" xr:uid="{00000000-0005-0000-0000-000061060000}"/>
    <cellStyle name="Normal 477 2 2" xfId="13977" xr:uid="{00000000-0005-0000-0000-000062060000}"/>
    <cellStyle name="Normal 477 3" xfId="13978" xr:uid="{00000000-0005-0000-0000-000063060000}"/>
    <cellStyle name="Normal 477 4" xfId="13979" xr:uid="{00000000-0005-0000-0000-000064060000}"/>
    <cellStyle name="Normal 477 5" xfId="13980" xr:uid="{00000000-0005-0000-0000-000065060000}"/>
    <cellStyle name="Normal 478" xfId="72" xr:uid="{00000000-0005-0000-0000-000066060000}"/>
    <cellStyle name="Normal 478 2" xfId="12484" xr:uid="{00000000-0005-0000-0000-000067060000}"/>
    <cellStyle name="Normal 478 2 2" xfId="13981" xr:uid="{00000000-0005-0000-0000-000068060000}"/>
    <cellStyle name="Normal 478 3" xfId="13982" xr:uid="{00000000-0005-0000-0000-000069060000}"/>
    <cellStyle name="Normal 478 4" xfId="13983" xr:uid="{00000000-0005-0000-0000-00006A060000}"/>
    <cellStyle name="Normal 478 5" xfId="13984" xr:uid="{00000000-0005-0000-0000-00006B060000}"/>
    <cellStyle name="Normal 479" xfId="73" xr:uid="{00000000-0005-0000-0000-00006C060000}"/>
    <cellStyle name="Normal 479 2" xfId="12419" xr:uid="{00000000-0005-0000-0000-00006D060000}"/>
    <cellStyle name="Normal 479 2 2" xfId="13985" xr:uid="{00000000-0005-0000-0000-00006E060000}"/>
    <cellStyle name="Normal 479 3" xfId="13986" xr:uid="{00000000-0005-0000-0000-00006F060000}"/>
    <cellStyle name="Normal 479 4" xfId="13987" xr:uid="{00000000-0005-0000-0000-000070060000}"/>
    <cellStyle name="Normal 479 5" xfId="13988" xr:uid="{00000000-0005-0000-0000-000071060000}"/>
    <cellStyle name="Normal 48" xfId="12436" xr:uid="{00000000-0005-0000-0000-000072060000}"/>
    <cellStyle name="Normal 48 2" xfId="13989" xr:uid="{00000000-0005-0000-0000-000073060000}"/>
    <cellStyle name="Normal 48 2 2" xfId="13990" xr:uid="{00000000-0005-0000-0000-000074060000}"/>
    <cellStyle name="Normal 48 3" xfId="13991" xr:uid="{00000000-0005-0000-0000-000075060000}"/>
    <cellStyle name="Normal 480" xfId="74" xr:uid="{00000000-0005-0000-0000-000076060000}"/>
    <cellStyle name="Normal 481" xfId="12468" xr:uid="{00000000-0005-0000-0000-000077060000}"/>
    <cellStyle name="Normal 482" xfId="75" xr:uid="{00000000-0005-0000-0000-000078060000}"/>
    <cellStyle name="Normal 482 2" xfId="12524" xr:uid="{00000000-0005-0000-0000-000079060000}"/>
    <cellStyle name="Normal 482 2 2" xfId="13992" xr:uid="{00000000-0005-0000-0000-00007A060000}"/>
    <cellStyle name="Normal 482 3" xfId="13993" xr:uid="{00000000-0005-0000-0000-00007B060000}"/>
    <cellStyle name="Normal 482 4" xfId="13994" xr:uid="{00000000-0005-0000-0000-00007C060000}"/>
    <cellStyle name="Normal 482 5" xfId="13995" xr:uid="{00000000-0005-0000-0000-00007D060000}"/>
    <cellStyle name="Normal 483" xfId="76" xr:uid="{00000000-0005-0000-0000-00007E060000}"/>
    <cellStyle name="Normal 484" xfId="77" xr:uid="{00000000-0005-0000-0000-00007F060000}"/>
    <cellStyle name="Normal 49" xfId="13996" xr:uid="{00000000-0005-0000-0000-000080060000}"/>
    <cellStyle name="Normal 491" xfId="12522" xr:uid="{00000000-0005-0000-0000-000081060000}"/>
    <cellStyle name="Normal 493" xfId="13997" xr:uid="{00000000-0005-0000-0000-000082060000}"/>
    <cellStyle name="Normal 496" xfId="13998" xr:uid="{00000000-0005-0000-0000-000083060000}"/>
    <cellStyle name="Normal 496 2" xfId="13999" xr:uid="{00000000-0005-0000-0000-000084060000}"/>
    <cellStyle name="Normal 496 2 2" xfId="14000" xr:uid="{00000000-0005-0000-0000-000085060000}"/>
    <cellStyle name="Normal 496 3" xfId="14001" xr:uid="{00000000-0005-0000-0000-000086060000}"/>
    <cellStyle name="Normal 496 3 2" xfId="14002" xr:uid="{00000000-0005-0000-0000-000087060000}"/>
    <cellStyle name="Normal 496 4" xfId="14003" xr:uid="{00000000-0005-0000-0000-000088060000}"/>
    <cellStyle name="Normal 5" xfId="84" xr:uid="{00000000-0005-0000-0000-000089060000}"/>
    <cellStyle name="Normal 5 14" xfId="14004" xr:uid="{00000000-0005-0000-0000-00008A060000}"/>
    <cellStyle name="Normal 5 2" xfId="12394" xr:uid="{00000000-0005-0000-0000-00008B060000}"/>
    <cellStyle name="Normal 5 2 2" xfId="14005" xr:uid="{00000000-0005-0000-0000-00008C060000}"/>
    <cellStyle name="Normal 5 2 3" xfId="14006" xr:uid="{00000000-0005-0000-0000-00008D060000}"/>
    <cellStyle name="Normal 5 2 3 2" xfId="14007" xr:uid="{00000000-0005-0000-0000-00008E060000}"/>
    <cellStyle name="Normal 5 2 4" xfId="14008" xr:uid="{00000000-0005-0000-0000-00008F060000}"/>
    <cellStyle name="Normal 5 2 5" xfId="14009" xr:uid="{00000000-0005-0000-0000-000090060000}"/>
    <cellStyle name="Normal 5 2 6" xfId="14010" xr:uid="{00000000-0005-0000-0000-000091060000}"/>
    <cellStyle name="Normal 5 2 7" xfId="14011" xr:uid="{00000000-0005-0000-0000-000092060000}"/>
    <cellStyle name="Normal 5 3" xfId="14012" xr:uid="{00000000-0005-0000-0000-000093060000}"/>
    <cellStyle name="Normal 5 3 2" xfId="14013" xr:uid="{00000000-0005-0000-0000-000094060000}"/>
    <cellStyle name="Normal 5 3 3" xfId="14014" xr:uid="{00000000-0005-0000-0000-000095060000}"/>
    <cellStyle name="Normal 5 3 3 2" xfId="14015" xr:uid="{00000000-0005-0000-0000-000096060000}"/>
    <cellStyle name="Normal 5 3 4" xfId="14016" xr:uid="{00000000-0005-0000-0000-000097060000}"/>
    <cellStyle name="Normal 5 3 5" xfId="14017" xr:uid="{00000000-0005-0000-0000-000098060000}"/>
    <cellStyle name="Normal 5 4" xfId="14018" xr:uid="{00000000-0005-0000-0000-000099060000}"/>
    <cellStyle name="Normal 5 4 2" xfId="14019" xr:uid="{00000000-0005-0000-0000-00009A060000}"/>
    <cellStyle name="Normal 5 5" xfId="14020" xr:uid="{00000000-0005-0000-0000-00009B060000}"/>
    <cellStyle name="Normal 5 6" xfId="14021" xr:uid="{00000000-0005-0000-0000-00009C060000}"/>
    <cellStyle name="Normal 5 7" xfId="14022" xr:uid="{00000000-0005-0000-0000-00009D060000}"/>
    <cellStyle name="Normal 5 8" xfId="14023" xr:uid="{00000000-0005-0000-0000-00009E060000}"/>
    <cellStyle name="Normal 50" xfId="12438" xr:uid="{00000000-0005-0000-0000-00009F060000}"/>
    <cellStyle name="Normal 51" xfId="12440" xr:uid="{00000000-0005-0000-0000-0000A0060000}"/>
    <cellStyle name="Normal 51 2" xfId="14024" xr:uid="{00000000-0005-0000-0000-0000A1060000}"/>
    <cellStyle name="Normal 51 2 2" xfId="14025" xr:uid="{00000000-0005-0000-0000-0000A2060000}"/>
    <cellStyle name="Normal 51 3" xfId="14026" xr:uid="{00000000-0005-0000-0000-0000A3060000}"/>
    <cellStyle name="Normal 52" xfId="12441" xr:uid="{00000000-0005-0000-0000-0000A4060000}"/>
    <cellStyle name="Normal 52 2" xfId="14027" xr:uid="{00000000-0005-0000-0000-0000A5060000}"/>
    <cellStyle name="Normal 52 2 2" xfId="14028" xr:uid="{00000000-0005-0000-0000-0000A6060000}"/>
    <cellStyle name="Normal 52 3" xfId="14029" xr:uid="{00000000-0005-0000-0000-0000A7060000}"/>
    <cellStyle name="Normal 53" xfId="12442" xr:uid="{00000000-0005-0000-0000-0000A8060000}"/>
    <cellStyle name="Normal 54" xfId="14030" xr:uid="{00000000-0005-0000-0000-0000A9060000}"/>
    <cellStyle name="Normal 55" xfId="12446" xr:uid="{00000000-0005-0000-0000-0000AA060000}"/>
    <cellStyle name="Normal 55 2" xfId="14031" xr:uid="{00000000-0005-0000-0000-0000AB060000}"/>
    <cellStyle name="Normal 55 2 2" xfId="14032" xr:uid="{00000000-0005-0000-0000-0000AC060000}"/>
    <cellStyle name="Normal 55 3" xfId="14033" xr:uid="{00000000-0005-0000-0000-0000AD060000}"/>
    <cellStyle name="Normal 552" xfId="14034" xr:uid="{00000000-0005-0000-0000-0000AE060000}"/>
    <cellStyle name="Normal 553" xfId="14035" xr:uid="{00000000-0005-0000-0000-0000AF060000}"/>
    <cellStyle name="Normal 554" xfId="14036" xr:uid="{00000000-0005-0000-0000-0000B0060000}"/>
    <cellStyle name="Normal 555" xfId="14037" xr:uid="{00000000-0005-0000-0000-0000B1060000}"/>
    <cellStyle name="Normal 556" xfId="14038" xr:uid="{00000000-0005-0000-0000-0000B2060000}"/>
    <cellStyle name="Normal 557" xfId="14039" xr:uid="{00000000-0005-0000-0000-0000B3060000}"/>
    <cellStyle name="Normal 558" xfId="14040" xr:uid="{00000000-0005-0000-0000-0000B4060000}"/>
    <cellStyle name="Normal 559" xfId="14041" xr:uid="{00000000-0005-0000-0000-0000B5060000}"/>
    <cellStyle name="Normal 56" xfId="14042" xr:uid="{00000000-0005-0000-0000-0000B6060000}"/>
    <cellStyle name="Normal 560" xfId="14043" xr:uid="{00000000-0005-0000-0000-0000B7060000}"/>
    <cellStyle name="Normal 561" xfId="14044" xr:uid="{00000000-0005-0000-0000-0000B8060000}"/>
    <cellStyle name="Normal 562" xfId="14045" xr:uid="{00000000-0005-0000-0000-0000B9060000}"/>
    <cellStyle name="Normal 564" xfId="14046" xr:uid="{00000000-0005-0000-0000-0000BA060000}"/>
    <cellStyle name="Normal 565" xfId="14047" xr:uid="{00000000-0005-0000-0000-0000BB060000}"/>
    <cellStyle name="Normal 566" xfId="14048" xr:uid="{00000000-0005-0000-0000-0000BC060000}"/>
    <cellStyle name="Normal 567" xfId="14049" xr:uid="{00000000-0005-0000-0000-0000BD060000}"/>
    <cellStyle name="Normal 568" xfId="14050" xr:uid="{00000000-0005-0000-0000-0000BE060000}"/>
    <cellStyle name="Normal 57" xfId="12450" xr:uid="{00000000-0005-0000-0000-0000BF060000}"/>
    <cellStyle name="Normal 57 2" xfId="14051" xr:uid="{00000000-0005-0000-0000-0000C0060000}"/>
    <cellStyle name="Normal 57 2 2" xfId="14052" xr:uid="{00000000-0005-0000-0000-0000C1060000}"/>
    <cellStyle name="Normal 57 3" xfId="14053" xr:uid="{00000000-0005-0000-0000-0000C2060000}"/>
    <cellStyle name="Normal 575" xfId="14054" xr:uid="{00000000-0005-0000-0000-0000C3060000}"/>
    <cellStyle name="Normal 577" xfId="14055" xr:uid="{00000000-0005-0000-0000-0000C4060000}"/>
    <cellStyle name="Normal 578" xfId="14056" xr:uid="{00000000-0005-0000-0000-0000C5060000}"/>
    <cellStyle name="Normal 579" xfId="14057" xr:uid="{00000000-0005-0000-0000-0000C6060000}"/>
    <cellStyle name="Normal 58" xfId="14058" xr:uid="{00000000-0005-0000-0000-0000C7060000}"/>
    <cellStyle name="Normal 582" xfId="14059" xr:uid="{00000000-0005-0000-0000-0000C8060000}"/>
    <cellStyle name="Normal 583" xfId="14060" xr:uid="{00000000-0005-0000-0000-0000C9060000}"/>
    <cellStyle name="Normal 584" xfId="14061" xr:uid="{00000000-0005-0000-0000-0000CA060000}"/>
    <cellStyle name="Normal 585" xfId="14062" xr:uid="{00000000-0005-0000-0000-0000CB060000}"/>
    <cellStyle name="Normal 586" xfId="14063" xr:uid="{00000000-0005-0000-0000-0000CC060000}"/>
    <cellStyle name="Normal 587" xfId="14064" xr:uid="{00000000-0005-0000-0000-0000CD060000}"/>
    <cellStyle name="Normal 588" xfId="14065" xr:uid="{00000000-0005-0000-0000-0000CE060000}"/>
    <cellStyle name="Normal 589" xfId="14066" xr:uid="{00000000-0005-0000-0000-0000CF060000}"/>
    <cellStyle name="Normal 59" xfId="12452" xr:uid="{00000000-0005-0000-0000-0000D0060000}"/>
    <cellStyle name="Normal 59 2" xfId="14067" xr:uid="{00000000-0005-0000-0000-0000D1060000}"/>
    <cellStyle name="Normal 59 2 2" xfId="14068" xr:uid="{00000000-0005-0000-0000-0000D2060000}"/>
    <cellStyle name="Normal 59 3" xfId="14069" xr:uid="{00000000-0005-0000-0000-0000D3060000}"/>
    <cellStyle name="Normal 590" xfId="14070" xr:uid="{00000000-0005-0000-0000-0000D4060000}"/>
    <cellStyle name="Normal 591" xfId="14071" xr:uid="{00000000-0005-0000-0000-0000D5060000}"/>
    <cellStyle name="Normal 592" xfId="14072" xr:uid="{00000000-0005-0000-0000-0000D6060000}"/>
    <cellStyle name="Normal 594" xfId="14073" xr:uid="{00000000-0005-0000-0000-0000D7060000}"/>
    <cellStyle name="Normal 596" xfId="14074" xr:uid="{00000000-0005-0000-0000-0000D8060000}"/>
    <cellStyle name="Normal 597" xfId="14075" xr:uid="{00000000-0005-0000-0000-0000D9060000}"/>
    <cellStyle name="Normal 599" xfId="14076" xr:uid="{00000000-0005-0000-0000-0000DA060000}"/>
    <cellStyle name="Normal 6" xfId="12387" xr:uid="{00000000-0005-0000-0000-0000DB060000}"/>
    <cellStyle name="Normal 6 2" xfId="14077" xr:uid="{00000000-0005-0000-0000-0000DC060000}"/>
    <cellStyle name="Normal 6 2 2" xfId="14078" xr:uid="{00000000-0005-0000-0000-0000DD060000}"/>
    <cellStyle name="Normal 6 2 3" xfId="14079" xr:uid="{00000000-0005-0000-0000-0000DE060000}"/>
    <cellStyle name="Normal 6 2 4" xfId="14080" xr:uid="{00000000-0005-0000-0000-0000DF060000}"/>
    <cellStyle name="Normal 6 2 5" xfId="14081" xr:uid="{00000000-0005-0000-0000-0000E0060000}"/>
    <cellStyle name="Normal 6 3" xfId="14082" xr:uid="{00000000-0005-0000-0000-0000E1060000}"/>
    <cellStyle name="Normal 6 3 2" xfId="14083" xr:uid="{00000000-0005-0000-0000-0000E2060000}"/>
    <cellStyle name="Normal 6 3 2 2" xfId="14084" xr:uid="{00000000-0005-0000-0000-0000E3060000}"/>
    <cellStyle name="Normal 6 3 3" xfId="14085" xr:uid="{00000000-0005-0000-0000-0000E4060000}"/>
    <cellStyle name="Normal 6 3 3 2" xfId="14086" xr:uid="{00000000-0005-0000-0000-0000E5060000}"/>
    <cellStyle name="Normal 6 3 4" xfId="14087" xr:uid="{00000000-0005-0000-0000-0000E6060000}"/>
    <cellStyle name="Normal 6 3 5" xfId="14088" xr:uid="{00000000-0005-0000-0000-0000E7060000}"/>
    <cellStyle name="Normal 6 3 6" xfId="14089" xr:uid="{00000000-0005-0000-0000-0000E8060000}"/>
    <cellStyle name="Normal 6 4" xfId="14090" xr:uid="{00000000-0005-0000-0000-0000E9060000}"/>
    <cellStyle name="Normal 6 5" xfId="14091" xr:uid="{00000000-0005-0000-0000-0000EA060000}"/>
    <cellStyle name="Normal 6 6" xfId="14092" xr:uid="{00000000-0005-0000-0000-0000EB060000}"/>
    <cellStyle name="Normal 6 7" xfId="14093" xr:uid="{00000000-0005-0000-0000-0000EC060000}"/>
    <cellStyle name="Normal 6 7 2" xfId="14094" xr:uid="{00000000-0005-0000-0000-0000ED060000}"/>
    <cellStyle name="Normal 6 7 2 2" xfId="14095" xr:uid="{00000000-0005-0000-0000-0000EE060000}"/>
    <cellStyle name="Normal 6 7 3" xfId="14096" xr:uid="{00000000-0005-0000-0000-0000EF060000}"/>
    <cellStyle name="Normal 6 7 3 2" xfId="14097" xr:uid="{00000000-0005-0000-0000-0000F0060000}"/>
    <cellStyle name="Normal 6 7 4" xfId="14098" xr:uid="{00000000-0005-0000-0000-0000F1060000}"/>
    <cellStyle name="Normal 6 8" xfId="14099" xr:uid="{00000000-0005-0000-0000-0000F2060000}"/>
    <cellStyle name="Normal 6 9" xfId="14100" xr:uid="{00000000-0005-0000-0000-0000F3060000}"/>
    <cellStyle name="Normal 60" xfId="14101" xr:uid="{00000000-0005-0000-0000-0000F4060000}"/>
    <cellStyle name="Normal 601" xfId="14102" xr:uid="{00000000-0005-0000-0000-0000F5060000}"/>
    <cellStyle name="Normal 602" xfId="14103" xr:uid="{00000000-0005-0000-0000-0000F6060000}"/>
    <cellStyle name="Normal 603" xfId="14104" xr:uid="{00000000-0005-0000-0000-0000F7060000}"/>
    <cellStyle name="Normal 604" xfId="14105" xr:uid="{00000000-0005-0000-0000-0000F8060000}"/>
    <cellStyle name="Normal 605" xfId="14106" xr:uid="{00000000-0005-0000-0000-0000F9060000}"/>
    <cellStyle name="Normal 608" xfId="14107" xr:uid="{00000000-0005-0000-0000-0000FA060000}"/>
    <cellStyle name="Normal 61" xfId="14108" xr:uid="{00000000-0005-0000-0000-0000FB060000}"/>
    <cellStyle name="Normal 610" xfId="14109" xr:uid="{00000000-0005-0000-0000-0000FC060000}"/>
    <cellStyle name="Normal 611" xfId="14110" xr:uid="{00000000-0005-0000-0000-0000FD060000}"/>
    <cellStyle name="Normal 612" xfId="14111" xr:uid="{00000000-0005-0000-0000-0000FE060000}"/>
    <cellStyle name="Normal 614" xfId="14112" xr:uid="{00000000-0005-0000-0000-0000FF060000}"/>
    <cellStyle name="Normal 615" xfId="14113" xr:uid="{00000000-0005-0000-0000-000000070000}"/>
    <cellStyle name="Normal 617" xfId="14114" xr:uid="{00000000-0005-0000-0000-000001070000}"/>
    <cellStyle name="Normal 618" xfId="14115" xr:uid="{00000000-0005-0000-0000-000002070000}"/>
    <cellStyle name="Normal 619" xfId="14116" xr:uid="{00000000-0005-0000-0000-000003070000}"/>
    <cellStyle name="Normal 62" xfId="14117" xr:uid="{00000000-0005-0000-0000-000004070000}"/>
    <cellStyle name="Normal 620" xfId="14118" xr:uid="{00000000-0005-0000-0000-000005070000}"/>
    <cellStyle name="Normal 621" xfId="14119" xr:uid="{00000000-0005-0000-0000-000006070000}"/>
    <cellStyle name="Normal 622" xfId="14120" xr:uid="{00000000-0005-0000-0000-000007070000}"/>
    <cellStyle name="Normal 623" xfId="14121" xr:uid="{00000000-0005-0000-0000-000008070000}"/>
    <cellStyle name="Normal 624" xfId="14122" xr:uid="{00000000-0005-0000-0000-000009070000}"/>
    <cellStyle name="Normal 625" xfId="14123" xr:uid="{00000000-0005-0000-0000-00000A070000}"/>
    <cellStyle name="Normal 626" xfId="14124" xr:uid="{00000000-0005-0000-0000-00000B070000}"/>
    <cellStyle name="Normal 627" xfId="14125" xr:uid="{00000000-0005-0000-0000-00000C070000}"/>
    <cellStyle name="Normal 628" xfId="14126" xr:uid="{00000000-0005-0000-0000-00000D070000}"/>
    <cellStyle name="Normal 629" xfId="14127" xr:uid="{00000000-0005-0000-0000-00000E070000}"/>
    <cellStyle name="Normal 63" xfId="14128" xr:uid="{00000000-0005-0000-0000-00000F070000}"/>
    <cellStyle name="Normal 630" xfId="14129" xr:uid="{00000000-0005-0000-0000-000010070000}"/>
    <cellStyle name="Normal 631" xfId="14130" xr:uid="{00000000-0005-0000-0000-000011070000}"/>
    <cellStyle name="Normal 632" xfId="14131" xr:uid="{00000000-0005-0000-0000-000012070000}"/>
    <cellStyle name="Normal 633" xfId="14132" xr:uid="{00000000-0005-0000-0000-000013070000}"/>
    <cellStyle name="Normal 634" xfId="14133" xr:uid="{00000000-0005-0000-0000-000014070000}"/>
    <cellStyle name="Normal 636" xfId="14134" xr:uid="{00000000-0005-0000-0000-000015070000}"/>
    <cellStyle name="Normal 637" xfId="14135" xr:uid="{00000000-0005-0000-0000-000016070000}"/>
    <cellStyle name="Normal 638" xfId="14136" xr:uid="{00000000-0005-0000-0000-000017070000}"/>
    <cellStyle name="Normal 639" xfId="14137" xr:uid="{00000000-0005-0000-0000-000018070000}"/>
    <cellStyle name="Normal 64" xfId="14138" xr:uid="{00000000-0005-0000-0000-000019070000}"/>
    <cellStyle name="Normal 640" xfId="14139" xr:uid="{00000000-0005-0000-0000-00001A070000}"/>
    <cellStyle name="Normal 641" xfId="14140" xr:uid="{00000000-0005-0000-0000-00001B070000}"/>
    <cellStyle name="Normal 642" xfId="14141" xr:uid="{00000000-0005-0000-0000-00001C070000}"/>
    <cellStyle name="Normal 643" xfId="14142" xr:uid="{00000000-0005-0000-0000-00001D070000}"/>
    <cellStyle name="Normal 645" xfId="14143" xr:uid="{00000000-0005-0000-0000-00001E070000}"/>
    <cellStyle name="Normal 646" xfId="14144" xr:uid="{00000000-0005-0000-0000-00001F070000}"/>
    <cellStyle name="Normal 648" xfId="14145" xr:uid="{00000000-0005-0000-0000-000020070000}"/>
    <cellStyle name="Normal 649" xfId="14146" xr:uid="{00000000-0005-0000-0000-000021070000}"/>
    <cellStyle name="Normal 65" xfId="14147" xr:uid="{00000000-0005-0000-0000-000022070000}"/>
    <cellStyle name="Normal 651" xfId="14148" xr:uid="{00000000-0005-0000-0000-000023070000}"/>
    <cellStyle name="Normal 652" xfId="14149" xr:uid="{00000000-0005-0000-0000-000024070000}"/>
    <cellStyle name="Normal 653" xfId="14150" xr:uid="{00000000-0005-0000-0000-000025070000}"/>
    <cellStyle name="Normal 654" xfId="14151" xr:uid="{00000000-0005-0000-0000-000026070000}"/>
    <cellStyle name="Normal 656" xfId="14152" xr:uid="{00000000-0005-0000-0000-000027070000}"/>
    <cellStyle name="Normal 657" xfId="14153" xr:uid="{00000000-0005-0000-0000-000028070000}"/>
    <cellStyle name="Normal 658" xfId="14154" xr:uid="{00000000-0005-0000-0000-000029070000}"/>
    <cellStyle name="Normal 659" xfId="14155" xr:uid="{00000000-0005-0000-0000-00002A070000}"/>
    <cellStyle name="Normal 66" xfId="14156" xr:uid="{00000000-0005-0000-0000-00002B070000}"/>
    <cellStyle name="Normal 660" xfId="14157" xr:uid="{00000000-0005-0000-0000-00002C070000}"/>
    <cellStyle name="Normal 661" xfId="14158" xr:uid="{00000000-0005-0000-0000-00002D070000}"/>
    <cellStyle name="Normal 662" xfId="14159" xr:uid="{00000000-0005-0000-0000-00002E070000}"/>
    <cellStyle name="Normal 663" xfId="14160" xr:uid="{00000000-0005-0000-0000-00002F070000}"/>
    <cellStyle name="Normal 67" xfId="14161" xr:uid="{00000000-0005-0000-0000-000030070000}"/>
    <cellStyle name="Normal 68" xfId="10" xr:uid="{00000000-0005-0000-0000-000031070000}"/>
    <cellStyle name="Normal 68 2" xfId="14162" xr:uid="{00000000-0005-0000-0000-000032070000}"/>
    <cellStyle name="Normal 68 2 2" xfId="14163" xr:uid="{00000000-0005-0000-0000-000033070000}"/>
    <cellStyle name="Normal 68 3" xfId="14164" xr:uid="{00000000-0005-0000-0000-000034070000}"/>
    <cellStyle name="Normal 69" xfId="11" xr:uid="{00000000-0005-0000-0000-000035070000}"/>
    <cellStyle name="Normal 69 2" xfId="14165" xr:uid="{00000000-0005-0000-0000-000036070000}"/>
    <cellStyle name="Normal 69 2 2" xfId="14166" xr:uid="{00000000-0005-0000-0000-000037070000}"/>
    <cellStyle name="Normal 69 3" xfId="14167" xr:uid="{00000000-0005-0000-0000-000038070000}"/>
    <cellStyle name="Normal 7" xfId="6" xr:uid="{00000000-0005-0000-0000-000039070000}"/>
    <cellStyle name="Normal 7 2" xfId="14168" xr:uid="{00000000-0005-0000-0000-00003A070000}"/>
    <cellStyle name="Normal 7 2 2" xfId="14169" xr:uid="{00000000-0005-0000-0000-00003B070000}"/>
    <cellStyle name="Normal 7 2 3" xfId="14170" xr:uid="{00000000-0005-0000-0000-00003C070000}"/>
    <cellStyle name="Normal 7 2 4" xfId="14171" xr:uid="{00000000-0005-0000-0000-00003D070000}"/>
    <cellStyle name="Normal 7 3" xfId="14172" xr:uid="{00000000-0005-0000-0000-00003E070000}"/>
    <cellStyle name="Normal 7 4" xfId="14173" xr:uid="{00000000-0005-0000-0000-00003F070000}"/>
    <cellStyle name="Normal 7 5" xfId="14174" xr:uid="{00000000-0005-0000-0000-000040070000}"/>
    <cellStyle name="Normal 70" xfId="12" xr:uid="{00000000-0005-0000-0000-000041070000}"/>
    <cellStyle name="Normal 70 2" xfId="14175" xr:uid="{00000000-0005-0000-0000-000042070000}"/>
    <cellStyle name="Normal 70 2 2" xfId="14176" xr:uid="{00000000-0005-0000-0000-000043070000}"/>
    <cellStyle name="Normal 70 3" xfId="14177" xr:uid="{00000000-0005-0000-0000-000044070000}"/>
    <cellStyle name="Normal 71" xfId="13" xr:uid="{00000000-0005-0000-0000-000045070000}"/>
    <cellStyle name="Normal 71 2" xfId="14178" xr:uid="{00000000-0005-0000-0000-000046070000}"/>
    <cellStyle name="Normal 71 2 2" xfId="14179" xr:uid="{00000000-0005-0000-0000-000047070000}"/>
    <cellStyle name="Normal 71 3" xfId="14180" xr:uid="{00000000-0005-0000-0000-000048070000}"/>
    <cellStyle name="Normal 72" xfId="14" xr:uid="{00000000-0005-0000-0000-000049070000}"/>
    <cellStyle name="Normal 72 2" xfId="14181" xr:uid="{00000000-0005-0000-0000-00004A070000}"/>
    <cellStyle name="Normal 72 2 2" xfId="14182" xr:uid="{00000000-0005-0000-0000-00004B070000}"/>
    <cellStyle name="Normal 72 3" xfId="14183" xr:uid="{00000000-0005-0000-0000-00004C070000}"/>
    <cellStyle name="Normal 73" xfId="15" xr:uid="{00000000-0005-0000-0000-00004D070000}"/>
    <cellStyle name="Normal 73 2" xfId="14184" xr:uid="{00000000-0005-0000-0000-00004E070000}"/>
    <cellStyle name="Normal 73 2 2" xfId="14185" xr:uid="{00000000-0005-0000-0000-00004F070000}"/>
    <cellStyle name="Normal 73 3" xfId="14186" xr:uid="{00000000-0005-0000-0000-000050070000}"/>
    <cellStyle name="Normal 74" xfId="14187" xr:uid="{00000000-0005-0000-0000-000051070000}"/>
    <cellStyle name="Normal 75" xfId="14188" xr:uid="{00000000-0005-0000-0000-000052070000}"/>
    <cellStyle name="Normal 76" xfId="16" xr:uid="{00000000-0005-0000-0000-000053070000}"/>
    <cellStyle name="Normal 76 2" xfId="14189" xr:uid="{00000000-0005-0000-0000-000054070000}"/>
    <cellStyle name="Normal 76 2 2" xfId="14190" xr:uid="{00000000-0005-0000-0000-000055070000}"/>
    <cellStyle name="Normal 76 3" xfId="14191" xr:uid="{00000000-0005-0000-0000-000056070000}"/>
    <cellStyle name="Normal 77" xfId="17" xr:uid="{00000000-0005-0000-0000-000057070000}"/>
    <cellStyle name="Normal 77 2" xfId="14192" xr:uid="{00000000-0005-0000-0000-000058070000}"/>
    <cellStyle name="Normal 77 2 2" xfId="14193" xr:uid="{00000000-0005-0000-0000-000059070000}"/>
    <cellStyle name="Normal 77 3" xfId="14194" xr:uid="{00000000-0005-0000-0000-00005A070000}"/>
    <cellStyle name="Normal 78" xfId="18" xr:uid="{00000000-0005-0000-0000-00005B070000}"/>
    <cellStyle name="Normal 78 2" xfId="14195" xr:uid="{00000000-0005-0000-0000-00005C070000}"/>
    <cellStyle name="Normal 78 2 2" xfId="14196" xr:uid="{00000000-0005-0000-0000-00005D070000}"/>
    <cellStyle name="Normal 78 3" xfId="14197" xr:uid="{00000000-0005-0000-0000-00005E070000}"/>
    <cellStyle name="Normal 79" xfId="19" xr:uid="{00000000-0005-0000-0000-00005F070000}"/>
    <cellStyle name="Normal 79 2" xfId="14198" xr:uid="{00000000-0005-0000-0000-000060070000}"/>
    <cellStyle name="Normal 79 2 2" xfId="14199" xr:uid="{00000000-0005-0000-0000-000061070000}"/>
    <cellStyle name="Normal 79 3" xfId="14200" xr:uid="{00000000-0005-0000-0000-000062070000}"/>
    <cellStyle name="Normal 8" xfId="12464" xr:uid="{00000000-0005-0000-0000-000063070000}"/>
    <cellStyle name="Normal 8 2" xfId="14201" xr:uid="{00000000-0005-0000-0000-000064070000}"/>
    <cellStyle name="Normal 8 2 2" xfId="14202" xr:uid="{00000000-0005-0000-0000-000065070000}"/>
    <cellStyle name="Normal 8 3" xfId="14203" xr:uid="{00000000-0005-0000-0000-000066070000}"/>
    <cellStyle name="Normal 8 3 2" xfId="14204" xr:uid="{00000000-0005-0000-0000-000067070000}"/>
    <cellStyle name="Normal 8 3 3" xfId="14205" xr:uid="{00000000-0005-0000-0000-000068070000}"/>
    <cellStyle name="Normal 8 4" xfId="14206" xr:uid="{00000000-0005-0000-0000-000069070000}"/>
    <cellStyle name="Normal 8 5" xfId="14207" xr:uid="{00000000-0005-0000-0000-00006A070000}"/>
    <cellStyle name="Normal 8 6" xfId="14208" xr:uid="{00000000-0005-0000-0000-00006B070000}"/>
    <cellStyle name="Normal 80" xfId="20" xr:uid="{00000000-0005-0000-0000-00006C070000}"/>
    <cellStyle name="Normal 80 2" xfId="14209" xr:uid="{00000000-0005-0000-0000-00006D070000}"/>
    <cellStyle name="Normal 80 2 2" xfId="14210" xr:uid="{00000000-0005-0000-0000-00006E070000}"/>
    <cellStyle name="Normal 80 3" xfId="14211" xr:uid="{00000000-0005-0000-0000-00006F070000}"/>
    <cellStyle name="Normal 81" xfId="21" xr:uid="{00000000-0005-0000-0000-000070070000}"/>
    <cellStyle name="Normal 81 2" xfId="14212" xr:uid="{00000000-0005-0000-0000-000071070000}"/>
    <cellStyle name="Normal 81 2 2" xfId="14213" xr:uid="{00000000-0005-0000-0000-000072070000}"/>
    <cellStyle name="Normal 81 3" xfId="14214" xr:uid="{00000000-0005-0000-0000-000073070000}"/>
    <cellStyle name="Normal 82" xfId="14215" xr:uid="{00000000-0005-0000-0000-000074070000}"/>
    <cellStyle name="Normal 83" xfId="22" xr:uid="{00000000-0005-0000-0000-000075070000}"/>
    <cellStyle name="Normal 83 2" xfId="14216" xr:uid="{00000000-0005-0000-0000-000076070000}"/>
    <cellStyle name="Normal 83 2 2" xfId="14217" xr:uid="{00000000-0005-0000-0000-000077070000}"/>
    <cellStyle name="Normal 83 3" xfId="14218" xr:uid="{00000000-0005-0000-0000-000078070000}"/>
    <cellStyle name="Normal 84" xfId="14219" xr:uid="{00000000-0005-0000-0000-000079070000}"/>
    <cellStyle name="Normal 85" xfId="23" xr:uid="{00000000-0005-0000-0000-00007A070000}"/>
    <cellStyle name="Normal 86" xfId="14220" xr:uid="{00000000-0005-0000-0000-00007B070000}"/>
    <cellStyle name="Normal 87" xfId="24" xr:uid="{00000000-0005-0000-0000-00007C070000}"/>
    <cellStyle name="Normal 88" xfId="25" xr:uid="{00000000-0005-0000-0000-00007D070000}"/>
    <cellStyle name="Normal 89" xfId="26" xr:uid="{00000000-0005-0000-0000-00007E070000}"/>
    <cellStyle name="Normal 9" xfId="12509" xr:uid="{00000000-0005-0000-0000-00007F070000}"/>
    <cellStyle name="Normal 9 2" xfId="14221" xr:uid="{00000000-0005-0000-0000-000080070000}"/>
    <cellStyle name="Normal 9 2 2" xfId="14222" xr:uid="{00000000-0005-0000-0000-000081070000}"/>
    <cellStyle name="Normal 9 2 3" xfId="14223" xr:uid="{00000000-0005-0000-0000-000082070000}"/>
    <cellStyle name="Normal 9 3" xfId="14224" xr:uid="{00000000-0005-0000-0000-000083070000}"/>
    <cellStyle name="Normal 9 3 2" xfId="14225" xr:uid="{00000000-0005-0000-0000-000084070000}"/>
    <cellStyle name="Normal 9 3 3" xfId="14226" xr:uid="{00000000-0005-0000-0000-000085070000}"/>
    <cellStyle name="Normal 9 3 4" xfId="14227" xr:uid="{00000000-0005-0000-0000-000086070000}"/>
    <cellStyle name="Normal 9 4" xfId="14228" xr:uid="{00000000-0005-0000-0000-000087070000}"/>
    <cellStyle name="Normal 9 4 2" xfId="14229" xr:uid="{00000000-0005-0000-0000-000088070000}"/>
    <cellStyle name="Normal 9 5" xfId="14230" xr:uid="{00000000-0005-0000-0000-000089070000}"/>
    <cellStyle name="Normal 9 6" xfId="14231" xr:uid="{00000000-0005-0000-0000-00008A070000}"/>
    <cellStyle name="Normal 9 7" xfId="14232" xr:uid="{00000000-0005-0000-0000-00008B070000}"/>
    <cellStyle name="Normal 9 8" xfId="14233" xr:uid="{00000000-0005-0000-0000-00008C070000}"/>
    <cellStyle name="Normal 9 9" xfId="14234" xr:uid="{00000000-0005-0000-0000-00008D070000}"/>
    <cellStyle name="Normal 90" xfId="27" xr:uid="{00000000-0005-0000-0000-00008E070000}"/>
    <cellStyle name="Normal 91" xfId="28" xr:uid="{00000000-0005-0000-0000-00008F070000}"/>
    <cellStyle name="Normal 92" xfId="29" xr:uid="{00000000-0005-0000-0000-000090070000}"/>
    <cellStyle name="Normal 92 2" xfId="14235" xr:uid="{00000000-0005-0000-0000-000091070000}"/>
    <cellStyle name="Normal 92 2 2" xfId="14236" xr:uid="{00000000-0005-0000-0000-000092070000}"/>
    <cellStyle name="Normal 92 2 3" xfId="14237" xr:uid="{00000000-0005-0000-0000-000093070000}"/>
    <cellStyle name="Normal 92 3" xfId="14238" xr:uid="{00000000-0005-0000-0000-000094070000}"/>
    <cellStyle name="Normal 92 4" xfId="14239" xr:uid="{00000000-0005-0000-0000-000095070000}"/>
    <cellStyle name="Normal 93" xfId="30" xr:uid="{00000000-0005-0000-0000-000096070000}"/>
    <cellStyle name="Normal 94" xfId="14240" xr:uid="{00000000-0005-0000-0000-000097070000}"/>
    <cellStyle name="Normal 95" xfId="31" xr:uid="{00000000-0005-0000-0000-000098070000}"/>
    <cellStyle name="Normal 96" xfId="32" xr:uid="{00000000-0005-0000-0000-000099070000}"/>
    <cellStyle name="Normal 97" xfId="12399" xr:uid="{00000000-0005-0000-0000-00009A070000}"/>
    <cellStyle name="Normal 98" xfId="33" xr:uid="{00000000-0005-0000-0000-00009B070000}"/>
    <cellStyle name="Normal 99" xfId="34" xr:uid="{00000000-0005-0000-0000-00009C070000}"/>
    <cellStyle name="Normal_Price List - Master - Passenger" xfId="4" xr:uid="{00000000-0005-0000-0000-00009E070000}"/>
    <cellStyle name="Note 10" xfId="14241" xr:uid="{00000000-0005-0000-0000-00009F070000}"/>
    <cellStyle name="Note 10 2" xfId="14242" xr:uid="{00000000-0005-0000-0000-0000A0070000}"/>
    <cellStyle name="Note 11" xfId="14243" xr:uid="{00000000-0005-0000-0000-0000A1070000}"/>
    <cellStyle name="Note 11 2" xfId="14244" xr:uid="{00000000-0005-0000-0000-0000A2070000}"/>
    <cellStyle name="Note 12" xfId="14245" xr:uid="{00000000-0005-0000-0000-0000A3070000}"/>
    <cellStyle name="Note 12 2" xfId="14246" xr:uid="{00000000-0005-0000-0000-0000A4070000}"/>
    <cellStyle name="Note 13" xfId="14247" xr:uid="{00000000-0005-0000-0000-0000A5070000}"/>
    <cellStyle name="Note 13 2" xfId="14248" xr:uid="{00000000-0005-0000-0000-0000A6070000}"/>
    <cellStyle name="Note 14" xfId="14249" xr:uid="{00000000-0005-0000-0000-0000A7070000}"/>
    <cellStyle name="Note 14 2" xfId="14250" xr:uid="{00000000-0005-0000-0000-0000A8070000}"/>
    <cellStyle name="Note 15" xfId="14251" xr:uid="{00000000-0005-0000-0000-0000A9070000}"/>
    <cellStyle name="Note 15 2" xfId="14252" xr:uid="{00000000-0005-0000-0000-0000AA070000}"/>
    <cellStyle name="Note 16" xfId="14253" xr:uid="{00000000-0005-0000-0000-0000AB070000}"/>
    <cellStyle name="Note 16 2" xfId="14254" xr:uid="{00000000-0005-0000-0000-0000AC070000}"/>
    <cellStyle name="Note 17" xfId="14255" xr:uid="{00000000-0005-0000-0000-0000AD070000}"/>
    <cellStyle name="Note 17 2" xfId="14256" xr:uid="{00000000-0005-0000-0000-0000AE070000}"/>
    <cellStyle name="Note 18" xfId="14257" xr:uid="{00000000-0005-0000-0000-0000AF070000}"/>
    <cellStyle name="Note 18 2" xfId="14258" xr:uid="{00000000-0005-0000-0000-0000B0070000}"/>
    <cellStyle name="Note 19" xfId="14259" xr:uid="{00000000-0005-0000-0000-0000B1070000}"/>
    <cellStyle name="Note 19 2" xfId="14260" xr:uid="{00000000-0005-0000-0000-0000B2070000}"/>
    <cellStyle name="Note 2" xfId="14261" xr:uid="{00000000-0005-0000-0000-0000B3070000}"/>
    <cellStyle name="Note 2 2" xfId="14262" xr:uid="{00000000-0005-0000-0000-0000B4070000}"/>
    <cellStyle name="Note 2 2 2" xfId="14263" xr:uid="{00000000-0005-0000-0000-0000B5070000}"/>
    <cellStyle name="Note 2 2 2 2" xfId="14264" xr:uid="{00000000-0005-0000-0000-0000B6070000}"/>
    <cellStyle name="Note 2 2 3" xfId="14265" xr:uid="{00000000-0005-0000-0000-0000B7070000}"/>
    <cellStyle name="Note 2 2 4" xfId="14266" xr:uid="{00000000-0005-0000-0000-0000B8070000}"/>
    <cellStyle name="Note 2 3" xfId="14267" xr:uid="{00000000-0005-0000-0000-0000B9070000}"/>
    <cellStyle name="Note 2 3 2" xfId="14268" xr:uid="{00000000-0005-0000-0000-0000BA070000}"/>
    <cellStyle name="Note 2 4" xfId="14269" xr:uid="{00000000-0005-0000-0000-0000BB070000}"/>
    <cellStyle name="Note 2 4 2" xfId="14270" xr:uid="{00000000-0005-0000-0000-0000BC070000}"/>
    <cellStyle name="Note 2 5" xfId="14271" xr:uid="{00000000-0005-0000-0000-0000BD070000}"/>
    <cellStyle name="Note 2 6" xfId="14272" xr:uid="{00000000-0005-0000-0000-0000BE070000}"/>
    <cellStyle name="Note 2 7" xfId="14273" xr:uid="{00000000-0005-0000-0000-0000BF070000}"/>
    <cellStyle name="Note 2 8" xfId="14274" xr:uid="{00000000-0005-0000-0000-0000C0070000}"/>
    <cellStyle name="Note 20" xfId="14275" xr:uid="{00000000-0005-0000-0000-0000C1070000}"/>
    <cellStyle name="Note 20 2" xfId="14276" xr:uid="{00000000-0005-0000-0000-0000C2070000}"/>
    <cellStyle name="Note 21" xfId="14277" xr:uid="{00000000-0005-0000-0000-0000C3070000}"/>
    <cellStyle name="Note 21 2" xfId="14278" xr:uid="{00000000-0005-0000-0000-0000C4070000}"/>
    <cellStyle name="Note 22" xfId="14279" xr:uid="{00000000-0005-0000-0000-0000C5070000}"/>
    <cellStyle name="Note 22 2" xfId="14280" xr:uid="{00000000-0005-0000-0000-0000C6070000}"/>
    <cellStyle name="Note 23" xfId="14281" xr:uid="{00000000-0005-0000-0000-0000C7070000}"/>
    <cellStyle name="Note 23 2" xfId="14282" xr:uid="{00000000-0005-0000-0000-0000C8070000}"/>
    <cellStyle name="Note 24" xfId="14283" xr:uid="{00000000-0005-0000-0000-0000C9070000}"/>
    <cellStyle name="Note 24 2" xfId="14284" xr:uid="{00000000-0005-0000-0000-0000CA070000}"/>
    <cellStyle name="Note 25" xfId="14285" xr:uid="{00000000-0005-0000-0000-0000CB070000}"/>
    <cellStyle name="Note 25 2" xfId="14286" xr:uid="{00000000-0005-0000-0000-0000CC070000}"/>
    <cellStyle name="Note 26" xfId="14287" xr:uid="{00000000-0005-0000-0000-0000CD070000}"/>
    <cellStyle name="Note 26 2" xfId="14288" xr:uid="{00000000-0005-0000-0000-0000CE070000}"/>
    <cellStyle name="Note 27" xfId="14289" xr:uid="{00000000-0005-0000-0000-0000CF070000}"/>
    <cellStyle name="Note 27 2" xfId="14290" xr:uid="{00000000-0005-0000-0000-0000D0070000}"/>
    <cellStyle name="Note 28" xfId="14291" xr:uid="{00000000-0005-0000-0000-0000D1070000}"/>
    <cellStyle name="Note 28 2" xfId="14292" xr:uid="{00000000-0005-0000-0000-0000D2070000}"/>
    <cellStyle name="Note 29" xfId="14293" xr:uid="{00000000-0005-0000-0000-0000D3070000}"/>
    <cellStyle name="Note 29 2" xfId="14294" xr:uid="{00000000-0005-0000-0000-0000D4070000}"/>
    <cellStyle name="Note 3" xfId="14295" xr:uid="{00000000-0005-0000-0000-0000D5070000}"/>
    <cellStyle name="Note 3 2" xfId="14296" xr:uid="{00000000-0005-0000-0000-0000D6070000}"/>
    <cellStyle name="Note 3 3" xfId="14297" xr:uid="{00000000-0005-0000-0000-0000D7070000}"/>
    <cellStyle name="Note 30" xfId="14298" xr:uid="{00000000-0005-0000-0000-0000D8070000}"/>
    <cellStyle name="Note 30 2" xfId="14299" xr:uid="{00000000-0005-0000-0000-0000D9070000}"/>
    <cellStyle name="Note 31" xfId="14300" xr:uid="{00000000-0005-0000-0000-0000DA070000}"/>
    <cellStyle name="Note 31 2" xfId="14301" xr:uid="{00000000-0005-0000-0000-0000DB070000}"/>
    <cellStyle name="Note 32" xfId="14302" xr:uid="{00000000-0005-0000-0000-0000DC070000}"/>
    <cellStyle name="Note 32 2" xfId="14303" xr:uid="{00000000-0005-0000-0000-0000DD070000}"/>
    <cellStyle name="Note 33" xfId="14304" xr:uid="{00000000-0005-0000-0000-0000DE070000}"/>
    <cellStyle name="Note 33 2" xfId="14305" xr:uid="{00000000-0005-0000-0000-0000DF070000}"/>
    <cellStyle name="Note 34" xfId="14306" xr:uid="{00000000-0005-0000-0000-0000E0070000}"/>
    <cellStyle name="Note 34 2" xfId="14307" xr:uid="{00000000-0005-0000-0000-0000E1070000}"/>
    <cellStyle name="Note 35" xfId="14308" xr:uid="{00000000-0005-0000-0000-0000E2070000}"/>
    <cellStyle name="Note 35 2" xfId="14309" xr:uid="{00000000-0005-0000-0000-0000E3070000}"/>
    <cellStyle name="Note 36" xfId="14310" xr:uid="{00000000-0005-0000-0000-0000E4070000}"/>
    <cellStyle name="Note 36 2" xfId="14311" xr:uid="{00000000-0005-0000-0000-0000E5070000}"/>
    <cellStyle name="Note 37" xfId="14312" xr:uid="{00000000-0005-0000-0000-0000E6070000}"/>
    <cellStyle name="Note 37 2" xfId="14313" xr:uid="{00000000-0005-0000-0000-0000E7070000}"/>
    <cellStyle name="Note 38" xfId="14314" xr:uid="{00000000-0005-0000-0000-0000E8070000}"/>
    <cellStyle name="Note 38 2" xfId="14315" xr:uid="{00000000-0005-0000-0000-0000E9070000}"/>
    <cellStyle name="Note 39" xfId="14316" xr:uid="{00000000-0005-0000-0000-0000EA070000}"/>
    <cellStyle name="Note 39 2" xfId="14317" xr:uid="{00000000-0005-0000-0000-0000EB070000}"/>
    <cellStyle name="Note 4" xfId="14318" xr:uid="{00000000-0005-0000-0000-0000EC070000}"/>
    <cellStyle name="Note 4 2" xfId="14319" xr:uid="{00000000-0005-0000-0000-0000ED070000}"/>
    <cellStyle name="Note 4 3" xfId="14320" xr:uid="{00000000-0005-0000-0000-0000EE070000}"/>
    <cellStyle name="Note 40" xfId="14321" xr:uid="{00000000-0005-0000-0000-0000EF070000}"/>
    <cellStyle name="Note 40 2" xfId="14322" xr:uid="{00000000-0005-0000-0000-0000F0070000}"/>
    <cellStyle name="Note 41" xfId="14323" xr:uid="{00000000-0005-0000-0000-0000F1070000}"/>
    <cellStyle name="Note 41 2" xfId="14324" xr:uid="{00000000-0005-0000-0000-0000F2070000}"/>
    <cellStyle name="Note 42" xfId="14325" xr:uid="{00000000-0005-0000-0000-0000F3070000}"/>
    <cellStyle name="Note 42 2" xfId="14326" xr:uid="{00000000-0005-0000-0000-0000F4070000}"/>
    <cellStyle name="Note 43" xfId="14327" xr:uid="{00000000-0005-0000-0000-0000F5070000}"/>
    <cellStyle name="Note 43 2" xfId="14328" xr:uid="{00000000-0005-0000-0000-0000F6070000}"/>
    <cellStyle name="Note 44" xfId="14329" xr:uid="{00000000-0005-0000-0000-0000F7070000}"/>
    <cellStyle name="Note 44 2" xfId="14330" xr:uid="{00000000-0005-0000-0000-0000F8070000}"/>
    <cellStyle name="Note 45" xfId="14331" xr:uid="{00000000-0005-0000-0000-0000F9070000}"/>
    <cellStyle name="Note 45 2" xfId="14332" xr:uid="{00000000-0005-0000-0000-0000FA070000}"/>
    <cellStyle name="Note 46" xfId="14333" xr:uid="{00000000-0005-0000-0000-0000FB070000}"/>
    <cellStyle name="Note 46 2" xfId="14334" xr:uid="{00000000-0005-0000-0000-0000FC070000}"/>
    <cellStyle name="Note 47" xfId="14335" xr:uid="{00000000-0005-0000-0000-0000FD070000}"/>
    <cellStyle name="Note 47 2" xfId="14336" xr:uid="{00000000-0005-0000-0000-0000FE070000}"/>
    <cellStyle name="Note 48" xfId="14337" xr:uid="{00000000-0005-0000-0000-0000FF070000}"/>
    <cellStyle name="Note 48 2" xfId="14338" xr:uid="{00000000-0005-0000-0000-000000080000}"/>
    <cellStyle name="Note 49" xfId="14339" xr:uid="{00000000-0005-0000-0000-000001080000}"/>
    <cellStyle name="Note 49 2" xfId="14340" xr:uid="{00000000-0005-0000-0000-000002080000}"/>
    <cellStyle name="Note 5" xfId="14341" xr:uid="{00000000-0005-0000-0000-000003080000}"/>
    <cellStyle name="Note 5 2" xfId="14342" xr:uid="{00000000-0005-0000-0000-000004080000}"/>
    <cellStyle name="Note 50" xfId="14343" xr:uid="{00000000-0005-0000-0000-000005080000}"/>
    <cellStyle name="Note 50 2" xfId="14344" xr:uid="{00000000-0005-0000-0000-000006080000}"/>
    <cellStyle name="Note 51" xfId="14345" xr:uid="{00000000-0005-0000-0000-000007080000}"/>
    <cellStyle name="Note 51 2" xfId="14346" xr:uid="{00000000-0005-0000-0000-000008080000}"/>
    <cellStyle name="Note 52" xfId="14347" xr:uid="{00000000-0005-0000-0000-000009080000}"/>
    <cellStyle name="Note 52 2" xfId="14348" xr:uid="{00000000-0005-0000-0000-00000A080000}"/>
    <cellStyle name="Note 53" xfId="14349" xr:uid="{00000000-0005-0000-0000-00000B080000}"/>
    <cellStyle name="Note 53 2" xfId="14350" xr:uid="{00000000-0005-0000-0000-00000C080000}"/>
    <cellStyle name="Note 54" xfId="14351" xr:uid="{00000000-0005-0000-0000-00000D080000}"/>
    <cellStyle name="Note 54 2" xfId="14352" xr:uid="{00000000-0005-0000-0000-00000E080000}"/>
    <cellStyle name="Note 55" xfId="14353" xr:uid="{00000000-0005-0000-0000-00000F080000}"/>
    <cellStyle name="Note 55 2" xfId="14354" xr:uid="{00000000-0005-0000-0000-000010080000}"/>
    <cellStyle name="Note 56" xfId="14355" xr:uid="{00000000-0005-0000-0000-000011080000}"/>
    <cellStyle name="Note 56 2" xfId="14356" xr:uid="{00000000-0005-0000-0000-000012080000}"/>
    <cellStyle name="Note 57" xfId="14357" xr:uid="{00000000-0005-0000-0000-000013080000}"/>
    <cellStyle name="Note 57 2" xfId="14358" xr:uid="{00000000-0005-0000-0000-000014080000}"/>
    <cellStyle name="Note 58" xfId="14359" xr:uid="{00000000-0005-0000-0000-000015080000}"/>
    <cellStyle name="Note 58 2" xfId="14360" xr:uid="{00000000-0005-0000-0000-000016080000}"/>
    <cellStyle name="Note 59" xfId="14361" xr:uid="{00000000-0005-0000-0000-000017080000}"/>
    <cellStyle name="Note 59 2" xfId="14362" xr:uid="{00000000-0005-0000-0000-000018080000}"/>
    <cellStyle name="Note 6" xfId="14363" xr:uid="{00000000-0005-0000-0000-000019080000}"/>
    <cellStyle name="Note 6 2" xfId="14364" xr:uid="{00000000-0005-0000-0000-00001A080000}"/>
    <cellStyle name="Note 60" xfId="14365" xr:uid="{00000000-0005-0000-0000-00001B080000}"/>
    <cellStyle name="Note 60 2" xfId="14366" xr:uid="{00000000-0005-0000-0000-00001C080000}"/>
    <cellStyle name="Note 61" xfId="14367" xr:uid="{00000000-0005-0000-0000-00001D080000}"/>
    <cellStyle name="Note 61 2" xfId="14368" xr:uid="{00000000-0005-0000-0000-00001E080000}"/>
    <cellStyle name="Note 62" xfId="14369" xr:uid="{00000000-0005-0000-0000-00001F080000}"/>
    <cellStyle name="Note 62 2" xfId="14370" xr:uid="{00000000-0005-0000-0000-000020080000}"/>
    <cellStyle name="Note 63" xfId="14371" xr:uid="{00000000-0005-0000-0000-000021080000}"/>
    <cellStyle name="Note 63 2" xfId="14372" xr:uid="{00000000-0005-0000-0000-000022080000}"/>
    <cellStyle name="Note 64" xfId="14373" xr:uid="{00000000-0005-0000-0000-000023080000}"/>
    <cellStyle name="Note 64 2" xfId="14374" xr:uid="{00000000-0005-0000-0000-000024080000}"/>
    <cellStyle name="Note 7" xfId="14375" xr:uid="{00000000-0005-0000-0000-000025080000}"/>
    <cellStyle name="Note 7 2" xfId="14376" xr:uid="{00000000-0005-0000-0000-000026080000}"/>
    <cellStyle name="Note 8" xfId="14377" xr:uid="{00000000-0005-0000-0000-000027080000}"/>
    <cellStyle name="Note 8 2" xfId="14378" xr:uid="{00000000-0005-0000-0000-000028080000}"/>
    <cellStyle name="Note 9" xfId="14379" xr:uid="{00000000-0005-0000-0000-000029080000}"/>
    <cellStyle name="Note 9 2" xfId="14380" xr:uid="{00000000-0005-0000-0000-00002A080000}"/>
    <cellStyle name="Notiz" xfId="14381" xr:uid="{00000000-0005-0000-0000-00002B080000}"/>
    <cellStyle name="oft Excel]_x000d__x000a_Comment=open=/f を指定すると、ユーザー定義関数を関数貼り付けの一覧に登録することができます。_x000d__x000a_Maximized" xfId="14382" xr:uid="{00000000-0005-0000-0000-00002C080000}"/>
    <cellStyle name="Output 2" xfId="14383" xr:uid="{00000000-0005-0000-0000-00002D080000}"/>
    <cellStyle name="Output 2 2" xfId="14384" xr:uid="{00000000-0005-0000-0000-00002E080000}"/>
    <cellStyle name="Output 2 3" xfId="14385" xr:uid="{00000000-0005-0000-0000-00002F080000}"/>
    <cellStyle name="Output 3" xfId="14386" xr:uid="{00000000-0005-0000-0000-000030080000}"/>
    <cellStyle name="Output 3 2" xfId="14387" xr:uid="{00000000-0005-0000-0000-000031080000}"/>
    <cellStyle name="Percent [2]" xfId="14388" xr:uid="{00000000-0005-0000-0000-000032080000}"/>
    <cellStyle name="Percent 2" xfId="14389" xr:uid="{00000000-0005-0000-0000-000033080000}"/>
    <cellStyle name="Percent 2 2" xfId="14390" xr:uid="{00000000-0005-0000-0000-000034080000}"/>
    <cellStyle name="Percent 2 3" xfId="14391" xr:uid="{00000000-0005-0000-0000-000035080000}"/>
    <cellStyle name="Percent 2 3 2" xfId="14392" xr:uid="{00000000-0005-0000-0000-000036080000}"/>
    <cellStyle name="Percent 2 4" xfId="14393" xr:uid="{00000000-0005-0000-0000-000037080000}"/>
    <cellStyle name="Percent 2 5" xfId="14394" xr:uid="{00000000-0005-0000-0000-000038080000}"/>
    <cellStyle name="Percent 2 5 2" xfId="14395" xr:uid="{00000000-0005-0000-0000-000039080000}"/>
    <cellStyle name="Percent 2 5 3" xfId="14396" xr:uid="{00000000-0005-0000-0000-00003A080000}"/>
    <cellStyle name="Percent 2 6" xfId="14397" xr:uid="{00000000-0005-0000-0000-00003B080000}"/>
    <cellStyle name="Percent 2 6 2" xfId="14398" xr:uid="{00000000-0005-0000-0000-00003C080000}"/>
    <cellStyle name="Percent 2 6 3" xfId="14399" xr:uid="{00000000-0005-0000-0000-00003D080000}"/>
    <cellStyle name="Percent 2 6 4" xfId="14400" xr:uid="{00000000-0005-0000-0000-00003E080000}"/>
    <cellStyle name="Percent 2 7" xfId="14401" xr:uid="{00000000-0005-0000-0000-00003F080000}"/>
    <cellStyle name="Percent 2 8" xfId="14402" xr:uid="{00000000-0005-0000-0000-000040080000}"/>
    <cellStyle name="Percent 2 9" xfId="14403" xr:uid="{00000000-0005-0000-0000-000041080000}"/>
    <cellStyle name="Percent 3" xfId="14404" xr:uid="{00000000-0005-0000-0000-000042080000}"/>
    <cellStyle name="Percent 3 2" xfId="14405" xr:uid="{00000000-0005-0000-0000-000043080000}"/>
    <cellStyle name="Percent 3 3" xfId="14406" xr:uid="{00000000-0005-0000-0000-000044080000}"/>
    <cellStyle name="Percent 3 4" xfId="14407" xr:uid="{00000000-0005-0000-0000-000045080000}"/>
    <cellStyle name="Percent 3 4 2" xfId="14408" xr:uid="{00000000-0005-0000-0000-000046080000}"/>
    <cellStyle name="Percent 3 4 2 2" xfId="14409" xr:uid="{00000000-0005-0000-0000-000047080000}"/>
    <cellStyle name="Percent 3 4 3" xfId="14410" xr:uid="{00000000-0005-0000-0000-000048080000}"/>
    <cellStyle name="Percent 3 4 4" xfId="14411" xr:uid="{00000000-0005-0000-0000-000049080000}"/>
    <cellStyle name="Percent 3 4 5" xfId="14412" xr:uid="{00000000-0005-0000-0000-00004A080000}"/>
    <cellStyle name="Percent 3 5" xfId="14413" xr:uid="{00000000-0005-0000-0000-00004B080000}"/>
    <cellStyle name="Percent 3 5 2" xfId="14414" xr:uid="{00000000-0005-0000-0000-00004C080000}"/>
    <cellStyle name="Percent 3 5 2 2" xfId="14415" xr:uid="{00000000-0005-0000-0000-00004D080000}"/>
    <cellStyle name="Percent 3 5 2 3" xfId="14416" xr:uid="{00000000-0005-0000-0000-00004E080000}"/>
    <cellStyle name="Percent 3 5 2 4" xfId="14417" xr:uid="{00000000-0005-0000-0000-00004F080000}"/>
    <cellStyle name="Percent 3 5 3" xfId="14418" xr:uid="{00000000-0005-0000-0000-000050080000}"/>
    <cellStyle name="Percent 3 5 4" xfId="14419" xr:uid="{00000000-0005-0000-0000-000051080000}"/>
    <cellStyle name="Percent 3 6" xfId="14420" xr:uid="{00000000-0005-0000-0000-000052080000}"/>
    <cellStyle name="Percent 3 6 2" xfId="14421" xr:uid="{00000000-0005-0000-0000-000053080000}"/>
    <cellStyle name="Percent 3 6 3" xfId="14422" xr:uid="{00000000-0005-0000-0000-000054080000}"/>
    <cellStyle name="Percent 3 7" xfId="14423" xr:uid="{00000000-0005-0000-0000-000055080000}"/>
    <cellStyle name="Percent 4" xfId="14424" xr:uid="{00000000-0005-0000-0000-000056080000}"/>
    <cellStyle name="Percent 5" xfId="14425" xr:uid="{00000000-0005-0000-0000-000057080000}"/>
    <cellStyle name="Percent 5 2" xfId="14426" xr:uid="{00000000-0005-0000-0000-000058080000}"/>
    <cellStyle name="Percent 5 2 2" xfId="14427" xr:uid="{00000000-0005-0000-0000-000059080000}"/>
    <cellStyle name="Percent 5 2 3" xfId="14428" xr:uid="{00000000-0005-0000-0000-00005A080000}"/>
    <cellStyle name="Percent 5 3" xfId="14429" xr:uid="{00000000-0005-0000-0000-00005B080000}"/>
    <cellStyle name="Percent 5 4" xfId="14430" xr:uid="{00000000-0005-0000-0000-00005C080000}"/>
    <cellStyle name="Percent 6" xfId="14431" xr:uid="{00000000-0005-0000-0000-00005D080000}"/>
    <cellStyle name="Percent 6 2" xfId="14432" xr:uid="{00000000-0005-0000-0000-00005E080000}"/>
    <cellStyle name="Percent 6 3" xfId="14433" xr:uid="{00000000-0005-0000-0000-00005F080000}"/>
    <cellStyle name="Percent 6 3 2" xfId="14434" xr:uid="{00000000-0005-0000-0000-000060080000}"/>
    <cellStyle name="Percent 6 4" xfId="14435" xr:uid="{00000000-0005-0000-0000-000061080000}"/>
    <cellStyle name="Percent 6 5" xfId="14436" xr:uid="{00000000-0005-0000-0000-000062080000}"/>
    <cellStyle name="Percent 7" xfId="14437" xr:uid="{00000000-0005-0000-0000-000063080000}"/>
    <cellStyle name="Percent 7 2" xfId="14438" xr:uid="{00000000-0005-0000-0000-000064080000}"/>
    <cellStyle name="Percent 7 3" xfId="14439" xr:uid="{00000000-0005-0000-0000-000065080000}"/>
    <cellStyle name="Percent 7 3 2" xfId="14440" xr:uid="{00000000-0005-0000-0000-000066080000}"/>
    <cellStyle name="Percent 7 4" xfId="14441" xr:uid="{00000000-0005-0000-0000-000067080000}"/>
    <cellStyle name="Percent 8" xfId="14442" xr:uid="{00000000-0005-0000-0000-000068080000}"/>
    <cellStyle name="Pilkku_ITSEARVI" xfId="14443" xr:uid="{00000000-0005-0000-0000-000069080000}"/>
    <cellStyle name="price" xfId="14444" xr:uid="{00000000-0005-0000-0000-00006A080000}"/>
    <cellStyle name="Pyör. luku_ITSEARVI" xfId="14445" xr:uid="{00000000-0005-0000-0000-00006B080000}"/>
    <cellStyle name="Pyör. valuutta_ITSEARVI" xfId="14446" xr:uid="{00000000-0005-0000-0000-00006C080000}"/>
    <cellStyle name="revised" xfId="14447" xr:uid="{00000000-0005-0000-0000-00006D080000}"/>
    <cellStyle name="Schlecht" xfId="14448" xr:uid="{00000000-0005-0000-0000-00006E080000}"/>
    <cellStyle name="section" xfId="14449" xr:uid="{00000000-0005-0000-0000-00006F080000}"/>
    <cellStyle name="Standard_626 FL" xfId="14450" xr:uid="{00000000-0005-0000-0000-000070080000}"/>
    <cellStyle name="subhead" xfId="14451" xr:uid="{00000000-0005-0000-0000-000071080000}"/>
    <cellStyle name="Title 2" xfId="14452" xr:uid="{00000000-0005-0000-0000-000072080000}"/>
    <cellStyle name="Title 3" xfId="14453" xr:uid="{00000000-0005-0000-0000-000073080000}"/>
    <cellStyle name="Total 2" xfId="14454" xr:uid="{00000000-0005-0000-0000-000074080000}"/>
    <cellStyle name="Total 2 2" xfId="14455" xr:uid="{00000000-0005-0000-0000-000075080000}"/>
    <cellStyle name="Total 2 3" xfId="14456" xr:uid="{00000000-0005-0000-0000-000076080000}"/>
    <cellStyle name="Total 3" xfId="14457" xr:uid="{00000000-0005-0000-0000-000077080000}"/>
    <cellStyle name="Total 3 2" xfId="14458" xr:uid="{00000000-0005-0000-0000-000078080000}"/>
    <cellStyle name="Überschrift" xfId="14459" xr:uid="{00000000-0005-0000-0000-000079080000}"/>
    <cellStyle name="Überschrift 1" xfId="14460" xr:uid="{00000000-0005-0000-0000-00007A080000}"/>
    <cellStyle name="Überschrift 2" xfId="14461" xr:uid="{00000000-0005-0000-0000-00007B080000}"/>
    <cellStyle name="Überschrift 3" xfId="14462" xr:uid="{00000000-0005-0000-0000-00007C080000}"/>
    <cellStyle name="Überschrift 4" xfId="14463" xr:uid="{00000000-0005-0000-0000-00007D080000}"/>
    <cellStyle name="Undefiniert" xfId="14464" xr:uid="{00000000-0005-0000-0000-00007E080000}"/>
    <cellStyle name="Valuutta_ITSEARVI" xfId="14465" xr:uid="{00000000-0005-0000-0000-00007F080000}"/>
    <cellStyle name="Verknüpfte Zelle" xfId="14466" xr:uid="{00000000-0005-0000-0000-000080080000}"/>
    <cellStyle name="Währung [0]_Tabelle1" xfId="14467" xr:uid="{00000000-0005-0000-0000-000081080000}"/>
    <cellStyle name="Währung_Tabelle1" xfId="14468" xr:uid="{00000000-0005-0000-0000-000082080000}"/>
    <cellStyle name="Warnender Text" xfId="14469" xr:uid="{00000000-0005-0000-0000-000083080000}"/>
    <cellStyle name="Warning Text 2" xfId="14470" xr:uid="{00000000-0005-0000-0000-000084080000}"/>
    <cellStyle name="Warning Text 2 2" xfId="14471" xr:uid="{00000000-0005-0000-0000-000085080000}"/>
    <cellStyle name="Warning Text 2 3" xfId="14472" xr:uid="{00000000-0005-0000-0000-000086080000}"/>
    <cellStyle name="Warning Text 3" xfId="14473" xr:uid="{00000000-0005-0000-0000-000087080000}"/>
    <cellStyle name="Warning Text 3 2" xfId="14474" xr:uid="{00000000-0005-0000-0000-000088080000}"/>
    <cellStyle name="Zelle überprüfen" xfId="14475" xr:uid="{00000000-0005-0000-0000-000089080000}"/>
    <cellStyle name="アクセント 1" xfId="14476" xr:uid="{00000000-0005-0000-0000-00008A080000}"/>
    <cellStyle name="アクセント 1 2" xfId="14477" xr:uid="{00000000-0005-0000-0000-00008B080000}"/>
    <cellStyle name="アクセント 1 3" xfId="14478" xr:uid="{00000000-0005-0000-0000-00008C080000}"/>
    <cellStyle name="アクセント 1 4" xfId="14479" xr:uid="{00000000-0005-0000-0000-00008D080000}"/>
    <cellStyle name="アクセント 1 5" xfId="14480" xr:uid="{00000000-0005-0000-0000-00008E080000}"/>
    <cellStyle name="アクセント 2" xfId="14481" xr:uid="{00000000-0005-0000-0000-00008F080000}"/>
    <cellStyle name="アクセント 2 2" xfId="14482" xr:uid="{00000000-0005-0000-0000-000090080000}"/>
    <cellStyle name="アクセント 2 3" xfId="14483" xr:uid="{00000000-0005-0000-0000-000091080000}"/>
    <cellStyle name="アクセント 2 4" xfId="14484" xr:uid="{00000000-0005-0000-0000-000092080000}"/>
    <cellStyle name="アクセント 2 5" xfId="14485" xr:uid="{00000000-0005-0000-0000-000093080000}"/>
    <cellStyle name="アクセント 3" xfId="14486" xr:uid="{00000000-0005-0000-0000-000094080000}"/>
    <cellStyle name="アクセント 3 2" xfId="14487" xr:uid="{00000000-0005-0000-0000-000095080000}"/>
    <cellStyle name="アクセント 3 3" xfId="14488" xr:uid="{00000000-0005-0000-0000-000096080000}"/>
    <cellStyle name="アクセント 3 4" xfId="14489" xr:uid="{00000000-0005-0000-0000-000097080000}"/>
    <cellStyle name="アクセント 3 5" xfId="14490" xr:uid="{00000000-0005-0000-0000-000098080000}"/>
    <cellStyle name="アクセント 4" xfId="14491" xr:uid="{00000000-0005-0000-0000-000099080000}"/>
    <cellStyle name="アクセント 4 2" xfId="14492" xr:uid="{00000000-0005-0000-0000-00009A080000}"/>
    <cellStyle name="アクセント 4 3" xfId="14493" xr:uid="{00000000-0005-0000-0000-00009B080000}"/>
    <cellStyle name="アクセント 4 4" xfId="14494" xr:uid="{00000000-0005-0000-0000-00009C080000}"/>
    <cellStyle name="アクセント 4 5" xfId="14495" xr:uid="{00000000-0005-0000-0000-00009D080000}"/>
    <cellStyle name="アクセント 5" xfId="14496" xr:uid="{00000000-0005-0000-0000-00009E080000}"/>
    <cellStyle name="アクセント 5 2" xfId="14497" xr:uid="{00000000-0005-0000-0000-00009F080000}"/>
    <cellStyle name="アクセント 5 3" xfId="14498" xr:uid="{00000000-0005-0000-0000-0000A0080000}"/>
    <cellStyle name="アクセント 5 4" xfId="14499" xr:uid="{00000000-0005-0000-0000-0000A1080000}"/>
    <cellStyle name="アクセント 5 5" xfId="14500" xr:uid="{00000000-0005-0000-0000-0000A2080000}"/>
    <cellStyle name="アクセント 6" xfId="14501" xr:uid="{00000000-0005-0000-0000-0000A3080000}"/>
    <cellStyle name="アクセント 6 2" xfId="14502" xr:uid="{00000000-0005-0000-0000-0000A4080000}"/>
    <cellStyle name="アクセント 6 3" xfId="14503" xr:uid="{00000000-0005-0000-0000-0000A5080000}"/>
    <cellStyle name="アクセント 6 4" xfId="14504" xr:uid="{00000000-0005-0000-0000-0000A6080000}"/>
    <cellStyle name="アクセント 6 5" xfId="14505" xr:uid="{00000000-0005-0000-0000-0000A7080000}"/>
    <cellStyle name="タイトル" xfId="14506" xr:uid="{00000000-0005-0000-0000-0000A8080000}"/>
    <cellStyle name="タイトル 2" xfId="14507" xr:uid="{00000000-0005-0000-0000-0000A9080000}"/>
    <cellStyle name="タイトル 3" xfId="14508" xr:uid="{00000000-0005-0000-0000-0000AA080000}"/>
    <cellStyle name="タイトル 4" xfId="14509" xr:uid="{00000000-0005-0000-0000-0000AB080000}"/>
    <cellStyle name="タイトル 5" xfId="14510" xr:uid="{00000000-0005-0000-0000-0000AC080000}"/>
    <cellStyle name="チェック セル" xfId="14511" xr:uid="{00000000-0005-0000-0000-0000AD080000}"/>
    <cellStyle name="チェック セル 2" xfId="14512" xr:uid="{00000000-0005-0000-0000-0000AE080000}"/>
    <cellStyle name="チェック セル 3" xfId="14513" xr:uid="{00000000-0005-0000-0000-0000AF080000}"/>
    <cellStyle name="チェック セル 4" xfId="14514" xr:uid="{00000000-0005-0000-0000-0000B0080000}"/>
    <cellStyle name="チェック セル 5" xfId="14515" xr:uid="{00000000-0005-0000-0000-0000B1080000}"/>
    <cellStyle name="どちらでもない" xfId="14516" xr:uid="{00000000-0005-0000-0000-0000B2080000}"/>
    <cellStyle name="どちらでもない 2" xfId="85" xr:uid="{00000000-0005-0000-0000-0000B3080000}"/>
    <cellStyle name="どちらでもない 2 2" xfId="14820" xr:uid="{00000000-0005-0000-0000-0000B4080000}"/>
    <cellStyle name="どちらでもない 3" xfId="14517" xr:uid="{00000000-0005-0000-0000-0000B5080000}"/>
    <cellStyle name="どちらでもない 4" xfId="14518" xr:uid="{00000000-0005-0000-0000-0000B6080000}"/>
    <cellStyle name="どちらでもない 5" xfId="14519" xr:uid="{00000000-0005-0000-0000-0000B7080000}"/>
    <cellStyle name="パーセント 2" xfId="14520" xr:uid="{00000000-0005-0000-0000-0000B8080000}"/>
    <cellStyle name="パーセント 2 2" xfId="14521" xr:uid="{00000000-0005-0000-0000-0000B9080000}"/>
    <cellStyle name="パーセント 2 2 2" xfId="14522" xr:uid="{00000000-0005-0000-0000-0000BA080000}"/>
    <cellStyle name="パーセント 2 2 2 2" xfId="14523" xr:uid="{00000000-0005-0000-0000-0000BB080000}"/>
    <cellStyle name="パーセント 2 2 3" xfId="14524" xr:uid="{00000000-0005-0000-0000-0000BC080000}"/>
    <cellStyle name="パーセント 2 3" xfId="14525" xr:uid="{00000000-0005-0000-0000-0000BD080000}"/>
    <cellStyle name="パーセント 3" xfId="14526" xr:uid="{00000000-0005-0000-0000-0000BE080000}"/>
    <cellStyle name="パーセント 4" xfId="14527" xr:uid="{00000000-0005-0000-0000-0000BF080000}"/>
    <cellStyle name="パーセント 5" xfId="14528" xr:uid="{00000000-0005-0000-0000-0000C0080000}"/>
    <cellStyle name="メモ" xfId="14529" xr:uid="{00000000-0005-0000-0000-0000C1080000}"/>
    <cellStyle name="メモ 2" xfId="14530" xr:uid="{00000000-0005-0000-0000-0000C2080000}"/>
    <cellStyle name="メモ 2 2" xfId="14531" xr:uid="{00000000-0005-0000-0000-0000C3080000}"/>
    <cellStyle name="メモ 2 2 2" xfId="14532" xr:uid="{00000000-0005-0000-0000-0000C4080000}"/>
    <cellStyle name="メモ 2 2 3" xfId="14533" xr:uid="{00000000-0005-0000-0000-0000C5080000}"/>
    <cellStyle name="メモ 2 3" xfId="14534" xr:uid="{00000000-0005-0000-0000-0000C6080000}"/>
    <cellStyle name="メモ 2 4" xfId="14535" xr:uid="{00000000-0005-0000-0000-0000C7080000}"/>
    <cellStyle name="メモ 2 5" xfId="14536" xr:uid="{00000000-0005-0000-0000-0000C8080000}"/>
    <cellStyle name="メモ 2 6" xfId="14537" xr:uid="{00000000-0005-0000-0000-0000C9080000}"/>
    <cellStyle name="メモ 2 7" xfId="14538" xr:uid="{00000000-0005-0000-0000-0000CA080000}"/>
    <cellStyle name="メモ 3" xfId="14539" xr:uid="{00000000-0005-0000-0000-0000CB080000}"/>
    <cellStyle name="メモ 4" xfId="14540" xr:uid="{00000000-0005-0000-0000-0000CC080000}"/>
    <cellStyle name="メモ 5" xfId="14541" xr:uid="{00000000-0005-0000-0000-0000CD080000}"/>
    <cellStyle name="メモ 6" xfId="14542" xr:uid="{00000000-0005-0000-0000-0000CE080000}"/>
    <cellStyle name="リンク セル" xfId="14543" xr:uid="{00000000-0005-0000-0000-0000CF080000}"/>
    <cellStyle name="リンク セル 2" xfId="14544" xr:uid="{00000000-0005-0000-0000-0000D0080000}"/>
    <cellStyle name="リンク セル 3" xfId="14545" xr:uid="{00000000-0005-0000-0000-0000D1080000}"/>
    <cellStyle name="リンク セル 4" xfId="14546" xr:uid="{00000000-0005-0000-0000-0000D2080000}"/>
    <cellStyle name="リンク セル 5" xfId="14547" xr:uid="{00000000-0005-0000-0000-0000D3080000}"/>
    <cellStyle name="一般_Sheet1" xfId="14548" xr:uid="{00000000-0005-0000-0000-0000D4080000}"/>
    <cellStyle name="入力" xfId="14549" xr:uid="{00000000-0005-0000-0000-0000D5080000}"/>
    <cellStyle name="入力 2" xfId="14550" xr:uid="{00000000-0005-0000-0000-0000D6080000}"/>
    <cellStyle name="入力 3" xfId="14551" xr:uid="{00000000-0005-0000-0000-0000D7080000}"/>
    <cellStyle name="入力 4" xfId="14552" xr:uid="{00000000-0005-0000-0000-0000D8080000}"/>
    <cellStyle name="入力 5" xfId="14553" xr:uid="{00000000-0005-0000-0000-0000D9080000}"/>
    <cellStyle name="出力" xfId="14554" xr:uid="{00000000-0005-0000-0000-0000DA080000}"/>
    <cellStyle name="出力 2" xfId="14555" xr:uid="{00000000-0005-0000-0000-0000DB080000}"/>
    <cellStyle name="出力 3" xfId="14556" xr:uid="{00000000-0005-0000-0000-0000DC080000}"/>
    <cellStyle name="出力 4" xfId="14557" xr:uid="{00000000-0005-0000-0000-0000DD080000}"/>
    <cellStyle name="出力 5" xfId="14558" xr:uid="{00000000-0005-0000-0000-0000DE080000}"/>
    <cellStyle name="加速" xfId="14559" xr:uid="{00000000-0005-0000-0000-0000DF080000}"/>
    <cellStyle name="千分位[0]_总合效率推移图99(10)" xfId="14560" xr:uid="{00000000-0005-0000-0000-0000E0080000}"/>
    <cellStyle name="千分位_总合效率推移图99(10)" xfId="14561" xr:uid="{00000000-0005-0000-0000-0000E1080000}"/>
    <cellStyle name="古場" xfId="14562" xr:uid="{00000000-0005-0000-0000-0000E2080000}"/>
    <cellStyle name="好" xfId="14563" xr:uid="{00000000-0005-0000-0000-0000E3080000}"/>
    <cellStyle name="好 2" xfId="14564" xr:uid="{00000000-0005-0000-0000-0000E4080000}"/>
    <cellStyle name="小数点1桁" xfId="14565" xr:uid="{00000000-0005-0000-0000-0000E5080000}"/>
    <cellStyle name="差" xfId="14566" xr:uid="{00000000-0005-0000-0000-0000E6080000}"/>
    <cellStyle name="差 2" xfId="14567" xr:uid="{00000000-0005-0000-0000-0000E7080000}"/>
    <cellStyle name="常规 2" xfId="14568" xr:uid="{00000000-0005-0000-0000-0000E8080000}"/>
    <cellStyle name="常规 2 2" xfId="14569" xr:uid="{00000000-0005-0000-0000-0000E9080000}"/>
    <cellStyle name="常规 2 2 2" xfId="14570" xr:uid="{00000000-0005-0000-0000-0000EA080000}"/>
    <cellStyle name="常规 2 2 2 2" xfId="14571" xr:uid="{00000000-0005-0000-0000-0000EB080000}"/>
    <cellStyle name="常规 2 2 2 3" xfId="14572" xr:uid="{00000000-0005-0000-0000-0000EC080000}"/>
    <cellStyle name="常规 2 2 2 4" xfId="14573" xr:uid="{00000000-0005-0000-0000-0000ED080000}"/>
    <cellStyle name="常规 2 2 3" xfId="14574" xr:uid="{00000000-0005-0000-0000-0000EE080000}"/>
    <cellStyle name="常规 2 2 4" xfId="14575" xr:uid="{00000000-0005-0000-0000-0000EF080000}"/>
    <cellStyle name="常规_Sheet1" xfId="14576" xr:uid="{00000000-0005-0000-0000-0000F0080000}"/>
    <cellStyle name="强调文字颜色 1" xfId="14577" xr:uid="{00000000-0005-0000-0000-0000F1080000}"/>
    <cellStyle name="强调文字颜色 1 2" xfId="14578" xr:uid="{00000000-0005-0000-0000-0000F2080000}"/>
    <cellStyle name="强调文字颜色 2" xfId="14579" xr:uid="{00000000-0005-0000-0000-0000F3080000}"/>
    <cellStyle name="强调文字颜色 2 2" xfId="14580" xr:uid="{00000000-0005-0000-0000-0000F4080000}"/>
    <cellStyle name="强调文字颜色 3" xfId="14581" xr:uid="{00000000-0005-0000-0000-0000F5080000}"/>
    <cellStyle name="强调文字颜色 3 2" xfId="14582" xr:uid="{00000000-0005-0000-0000-0000F6080000}"/>
    <cellStyle name="强调文字颜色 4" xfId="14583" xr:uid="{00000000-0005-0000-0000-0000F7080000}"/>
    <cellStyle name="强调文字颜色 4 2" xfId="14584" xr:uid="{00000000-0005-0000-0000-0000F8080000}"/>
    <cellStyle name="强调文字颜色 5" xfId="14585" xr:uid="{00000000-0005-0000-0000-0000F9080000}"/>
    <cellStyle name="强调文字颜色 5 2" xfId="14586" xr:uid="{00000000-0005-0000-0000-0000FA080000}"/>
    <cellStyle name="强调文字颜色 6" xfId="14587" xr:uid="{00000000-0005-0000-0000-0000FB080000}"/>
    <cellStyle name="强调文字颜色 6 2" xfId="14588" xr:uid="{00000000-0005-0000-0000-0000FC080000}"/>
    <cellStyle name="悪い" xfId="14589" xr:uid="{00000000-0005-0000-0000-0000FD080000}"/>
    <cellStyle name="悪い 2" xfId="14590" xr:uid="{00000000-0005-0000-0000-0000FE080000}"/>
    <cellStyle name="悪い 3" xfId="14591" xr:uid="{00000000-0005-0000-0000-0000FF080000}"/>
    <cellStyle name="悪い 4" xfId="14592" xr:uid="{00000000-0005-0000-0000-000000090000}"/>
    <cellStyle name="悪い 5" xfId="14593" xr:uid="{00000000-0005-0000-0000-000001090000}"/>
    <cellStyle name="整数" xfId="14594" xr:uid="{00000000-0005-0000-0000-000002090000}"/>
    <cellStyle name="未定義" xfId="90" xr:uid="{00000000-0005-0000-0000-000003090000}"/>
    <cellStyle name="标题" xfId="14595" xr:uid="{00000000-0005-0000-0000-000004090000}"/>
    <cellStyle name="标题 1" xfId="14596" xr:uid="{00000000-0005-0000-0000-000005090000}"/>
    <cellStyle name="标题 1 2" xfId="14597" xr:uid="{00000000-0005-0000-0000-000006090000}"/>
    <cellStyle name="标题 2" xfId="14598" xr:uid="{00000000-0005-0000-0000-000007090000}"/>
    <cellStyle name="标题 2 2" xfId="14599" xr:uid="{00000000-0005-0000-0000-000008090000}"/>
    <cellStyle name="标题 3" xfId="14600" xr:uid="{00000000-0005-0000-0000-000009090000}"/>
    <cellStyle name="标题 3 2" xfId="14601" xr:uid="{00000000-0005-0000-0000-00000A090000}"/>
    <cellStyle name="标题 4" xfId="14602" xr:uid="{00000000-0005-0000-0000-00000B090000}"/>
    <cellStyle name="标题 4 2" xfId="14603" xr:uid="{00000000-0005-0000-0000-00000C090000}"/>
    <cellStyle name="标题 5" xfId="14604" xr:uid="{00000000-0005-0000-0000-00000D090000}"/>
    <cellStyle name="桁区切り [0.00] 2" xfId="14605" xr:uid="{00000000-0005-0000-0000-00000E090000}"/>
    <cellStyle name="桁区切り [0.00] 2 2" xfId="14606" xr:uid="{00000000-0005-0000-0000-00000F090000}"/>
    <cellStyle name="桁区切り [0.00] 2 2 2" xfId="14607" xr:uid="{00000000-0005-0000-0000-000010090000}"/>
    <cellStyle name="桁区切り [0.00] 2 3" xfId="14608" xr:uid="{00000000-0005-0000-0000-000011090000}"/>
    <cellStyle name="桁区切り [0.00] 3" xfId="14609" xr:uid="{00000000-0005-0000-0000-000012090000}"/>
    <cellStyle name="桁区切り [0.00] 3 2" xfId="14610" xr:uid="{00000000-0005-0000-0000-000013090000}"/>
    <cellStyle name="桁区切り [0.00] 3 3" xfId="14611" xr:uid="{00000000-0005-0000-0000-000014090000}"/>
    <cellStyle name="桁区切り [0.00] 4" xfId="14612" xr:uid="{00000000-0005-0000-0000-000015090000}"/>
    <cellStyle name="桁区切り [0]" xfId="14613" xr:uid="{00000000-0005-0000-0000-000016090000}"/>
    <cellStyle name="桁区切り 10" xfId="14614" xr:uid="{00000000-0005-0000-0000-000017090000}"/>
    <cellStyle name="桁区切り 11" xfId="14615" xr:uid="{00000000-0005-0000-0000-000018090000}"/>
    <cellStyle name="桁区切り 12" xfId="14616" xr:uid="{00000000-0005-0000-0000-000019090000}"/>
    <cellStyle name="桁区切り 13" xfId="14617" xr:uid="{00000000-0005-0000-0000-00001A090000}"/>
    <cellStyle name="桁区切り 14" xfId="14618" xr:uid="{00000000-0005-0000-0000-00001B090000}"/>
    <cellStyle name="桁区切り 15" xfId="14619" xr:uid="{00000000-0005-0000-0000-00001C090000}"/>
    <cellStyle name="桁区切り 16" xfId="14620" xr:uid="{00000000-0005-0000-0000-00001D090000}"/>
    <cellStyle name="桁区切り 17" xfId="14621" xr:uid="{00000000-0005-0000-0000-00001E090000}"/>
    <cellStyle name="桁区切り 2" xfId="87" xr:uid="{00000000-0005-0000-0000-00001F090000}"/>
    <cellStyle name="桁区切り 2 2" xfId="14622" xr:uid="{00000000-0005-0000-0000-000020090000}"/>
    <cellStyle name="桁区切り 2 2 2" xfId="14623" xr:uid="{00000000-0005-0000-0000-000021090000}"/>
    <cellStyle name="桁区切り 2 3" xfId="14624" xr:uid="{00000000-0005-0000-0000-000022090000}"/>
    <cellStyle name="桁区切り 3" xfId="92" xr:uid="{00000000-0005-0000-0000-000023090000}"/>
    <cellStyle name="桁区切り 3 2" xfId="14625" xr:uid="{00000000-0005-0000-0000-000024090000}"/>
    <cellStyle name="桁区切り 3 3" xfId="14626" xr:uid="{00000000-0005-0000-0000-000025090000}"/>
    <cellStyle name="桁区切り 3 4" xfId="14821" xr:uid="{00000000-0005-0000-0000-000026090000}"/>
    <cellStyle name="桁区切り 4" xfId="82" xr:uid="{00000000-0005-0000-0000-000027090000}"/>
    <cellStyle name="桁区切り 4 2" xfId="95" xr:uid="{00000000-0005-0000-0000-000028090000}"/>
    <cellStyle name="桁区切り 4 2 2" xfId="14822" xr:uid="{00000000-0005-0000-0000-000029090000}"/>
    <cellStyle name="桁区切り 5" xfId="863" xr:uid="{00000000-0005-0000-0000-00002A090000}"/>
    <cellStyle name="桁区切り 5 2" xfId="14627" xr:uid="{00000000-0005-0000-0000-00002B090000}"/>
    <cellStyle name="桁区切り 6" xfId="6241" xr:uid="{00000000-0005-0000-0000-00002C090000}"/>
    <cellStyle name="桁区切り 6 2" xfId="14823" xr:uid="{00000000-0005-0000-0000-00002D090000}"/>
    <cellStyle name="桁区切り 7" xfId="86" xr:uid="{00000000-0005-0000-0000-00002E090000}"/>
    <cellStyle name="桁区切り 7 2" xfId="14824" xr:uid="{00000000-0005-0000-0000-00002F090000}"/>
    <cellStyle name="桁区切り 8" xfId="14628" xr:uid="{00000000-0005-0000-0000-000030090000}"/>
    <cellStyle name="桁区切り 9" xfId="14629" xr:uid="{00000000-0005-0000-0000-000031090000}"/>
    <cellStyle name="检查单元格" xfId="14630" xr:uid="{00000000-0005-0000-0000-000032090000}"/>
    <cellStyle name="检查单元格 2" xfId="14631" xr:uid="{00000000-0005-0000-0000-000033090000}"/>
    <cellStyle name="標準 10" xfId="14632" xr:uid="{00000000-0005-0000-0000-000034090000}"/>
    <cellStyle name="標準 10 2" xfId="14633" xr:uid="{00000000-0005-0000-0000-000035090000}"/>
    <cellStyle name="標準 10 3" xfId="14634" xr:uid="{00000000-0005-0000-0000-000036090000}"/>
    <cellStyle name="標準 10 4" xfId="14635" xr:uid="{00000000-0005-0000-0000-000037090000}"/>
    <cellStyle name="標準 10 5" xfId="14636" xr:uid="{00000000-0005-0000-0000-000038090000}"/>
    <cellStyle name="標準 11" xfId="14637" xr:uid="{00000000-0005-0000-0000-000039090000}"/>
    <cellStyle name="標準 11 2" xfId="14638" xr:uid="{00000000-0005-0000-0000-00003A090000}"/>
    <cellStyle name="標準 11 3" xfId="14639" xr:uid="{00000000-0005-0000-0000-00003B090000}"/>
    <cellStyle name="標準 11 4" xfId="14640" xr:uid="{00000000-0005-0000-0000-00003C090000}"/>
    <cellStyle name="標準 11 5" xfId="14641" xr:uid="{00000000-0005-0000-0000-00003D090000}"/>
    <cellStyle name="標準 12" xfId="14642" xr:uid="{00000000-0005-0000-0000-00003E090000}"/>
    <cellStyle name="標準 12 2" xfId="14643" xr:uid="{00000000-0005-0000-0000-00003F090000}"/>
    <cellStyle name="標準 12 3" xfId="14644" xr:uid="{00000000-0005-0000-0000-000040090000}"/>
    <cellStyle name="標準 12 4" xfId="14645" xr:uid="{00000000-0005-0000-0000-000041090000}"/>
    <cellStyle name="標準 13" xfId="14646" xr:uid="{00000000-0005-0000-0000-000042090000}"/>
    <cellStyle name="標準 13 2" xfId="14647" xr:uid="{00000000-0005-0000-0000-000043090000}"/>
    <cellStyle name="標準 14" xfId="14648" xr:uid="{00000000-0005-0000-0000-000044090000}"/>
    <cellStyle name="標準 14 2" xfId="14649" xr:uid="{00000000-0005-0000-0000-000045090000}"/>
    <cellStyle name="標準 14 3" xfId="14650" xr:uid="{00000000-0005-0000-0000-000046090000}"/>
    <cellStyle name="標準 14 4" xfId="14651" xr:uid="{00000000-0005-0000-0000-000047090000}"/>
    <cellStyle name="標準 15" xfId="14652" xr:uid="{00000000-0005-0000-0000-000048090000}"/>
    <cellStyle name="標準 15 2" xfId="14653" xr:uid="{00000000-0005-0000-0000-000049090000}"/>
    <cellStyle name="標準 15 3" xfId="14654" xr:uid="{00000000-0005-0000-0000-00004A090000}"/>
    <cellStyle name="標準 16" xfId="14655" xr:uid="{00000000-0005-0000-0000-00004B090000}"/>
    <cellStyle name="標準 16 2" xfId="14656" xr:uid="{00000000-0005-0000-0000-00004C090000}"/>
    <cellStyle name="標準 16 3" xfId="14657" xr:uid="{00000000-0005-0000-0000-00004D090000}"/>
    <cellStyle name="標準 17" xfId="14658" xr:uid="{00000000-0005-0000-0000-00004E090000}"/>
    <cellStyle name="標準 17 2" xfId="14659" xr:uid="{00000000-0005-0000-0000-00004F090000}"/>
    <cellStyle name="標準 17 3" xfId="14660" xr:uid="{00000000-0005-0000-0000-000050090000}"/>
    <cellStyle name="標準 18" xfId="14661" xr:uid="{00000000-0005-0000-0000-000051090000}"/>
    <cellStyle name="標準 18 2" xfId="14662" xr:uid="{00000000-0005-0000-0000-000052090000}"/>
    <cellStyle name="標準 18 3" xfId="14663" xr:uid="{00000000-0005-0000-0000-000053090000}"/>
    <cellStyle name="標準 19" xfId="14664" xr:uid="{00000000-0005-0000-0000-000054090000}"/>
    <cellStyle name="標準 19 2" xfId="14665" xr:uid="{00000000-0005-0000-0000-000055090000}"/>
    <cellStyle name="標準 19 3" xfId="14666" xr:uid="{00000000-0005-0000-0000-000056090000}"/>
    <cellStyle name="標準 2" xfId="83" xr:uid="{00000000-0005-0000-0000-000057090000}"/>
    <cellStyle name="標準 2 2" xfId="88" xr:uid="{00000000-0005-0000-0000-000058090000}"/>
    <cellStyle name="標準 2 2 2" xfId="14667" xr:uid="{00000000-0005-0000-0000-000059090000}"/>
    <cellStyle name="標準 2 2 2 2" xfId="14668" xr:uid="{00000000-0005-0000-0000-00005A090000}"/>
    <cellStyle name="標準 2 2 3" xfId="14669" xr:uid="{00000000-0005-0000-0000-00005B090000}"/>
    <cellStyle name="標準 2 2 4" xfId="14670" xr:uid="{00000000-0005-0000-0000-00005C090000}"/>
    <cellStyle name="標準 2 3" xfId="14671" xr:uid="{00000000-0005-0000-0000-00005D090000}"/>
    <cellStyle name="標準 2 3 2" xfId="14672" xr:uid="{00000000-0005-0000-0000-00005E090000}"/>
    <cellStyle name="標準 2 3 3" xfId="14673" xr:uid="{00000000-0005-0000-0000-00005F090000}"/>
    <cellStyle name="標準 2 4" xfId="14674" xr:uid="{00000000-0005-0000-0000-000060090000}"/>
    <cellStyle name="標準 2_BS OFFTAKE スケジュール" xfId="14675" xr:uid="{00000000-0005-0000-0000-000061090000}"/>
    <cellStyle name="標準 20" xfId="14676" xr:uid="{00000000-0005-0000-0000-000062090000}"/>
    <cellStyle name="標準 20 2" xfId="14677" xr:uid="{00000000-0005-0000-0000-000063090000}"/>
    <cellStyle name="標準 20 3" xfId="14678" xr:uid="{00000000-0005-0000-0000-000064090000}"/>
    <cellStyle name="標準 21" xfId="14679" xr:uid="{00000000-0005-0000-0000-000065090000}"/>
    <cellStyle name="標準 21 2" xfId="14680" xr:uid="{00000000-0005-0000-0000-000066090000}"/>
    <cellStyle name="標準 22" xfId="14681" xr:uid="{00000000-0005-0000-0000-000067090000}"/>
    <cellStyle name="標準 23" xfId="14682" xr:uid="{00000000-0005-0000-0000-000068090000}"/>
    <cellStyle name="標準 24" xfId="14683" xr:uid="{00000000-0005-0000-0000-000069090000}"/>
    <cellStyle name="標準 25" xfId="14684" xr:uid="{00000000-0005-0000-0000-00006A090000}"/>
    <cellStyle name="標準 26" xfId="14685" xr:uid="{00000000-0005-0000-0000-00006B090000}"/>
    <cellStyle name="標準 27" xfId="14686" xr:uid="{00000000-0005-0000-0000-00006C090000}"/>
    <cellStyle name="標準 28" xfId="14687" xr:uid="{00000000-0005-0000-0000-00006D090000}"/>
    <cellStyle name="標準 29" xfId="14688" xr:uid="{00000000-0005-0000-0000-00006E090000}"/>
    <cellStyle name="標準 3" xfId="89" xr:uid="{00000000-0005-0000-0000-00006F090000}"/>
    <cellStyle name="標準 3 2" xfId="14689" xr:uid="{00000000-0005-0000-0000-000070090000}"/>
    <cellStyle name="標準 3 2 2" xfId="14690" xr:uid="{00000000-0005-0000-0000-000071090000}"/>
    <cellStyle name="標準 3 2 3" xfId="14691" xr:uid="{00000000-0005-0000-0000-000072090000}"/>
    <cellStyle name="標準 3 2 4" xfId="14692" xr:uid="{00000000-0005-0000-0000-000073090000}"/>
    <cellStyle name="標準 3 3" xfId="14693" xr:uid="{00000000-0005-0000-0000-000074090000}"/>
    <cellStyle name="標準 3 3 2" xfId="14694" xr:uid="{00000000-0005-0000-0000-000075090000}"/>
    <cellStyle name="標準 3 3 3" xfId="14695" xr:uid="{00000000-0005-0000-0000-000076090000}"/>
    <cellStyle name="標準 3 4" xfId="14696" xr:uid="{00000000-0005-0000-0000-000077090000}"/>
    <cellStyle name="標準 3 5" xfId="14697" xr:uid="{00000000-0005-0000-0000-000078090000}"/>
    <cellStyle name="標準 3 6" xfId="14698" xr:uid="{00000000-0005-0000-0000-000079090000}"/>
    <cellStyle name="標準 30" xfId="14699" xr:uid="{00000000-0005-0000-0000-00007A090000}"/>
    <cellStyle name="標準 31" xfId="14700" xr:uid="{00000000-0005-0000-0000-00007B090000}"/>
    <cellStyle name="標準 32" xfId="14701" xr:uid="{00000000-0005-0000-0000-00007C090000}"/>
    <cellStyle name="標準 33" xfId="14702" xr:uid="{00000000-0005-0000-0000-00007D090000}"/>
    <cellStyle name="標準 34" xfId="14703" xr:uid="{00000000-0005-0000-0000-00007E090000}"/>
    <cellStyle name="標準 35" xfId="14704" xr:uid="{00000000-0005-0000-0000-00007F090000}"/>
    <cellStyle name="標準 36" xfId="14705" xr:uid="{00000000-0005-0000-0000-000080090000}"/>
    <cellStyle name="標準 37" xfId="14706" xr:uid="{00000000-0005-0000-0000-000081090000}"/>
    <cellStyle name="標準 38" xfId="14707" xr:uid="{00000000-0005-0000-0000-000082090000}"/>
    <cellStyle name="標準 39" xfId="14708" xr:uid="{00000000-0005-0000-0000-000083090000}"/>
    <cellStyle name="標準 4" xfId="80" xr:uid="{00000000-0005-0000-0000-000084090000}"/>
    <cellStyle name="標準 4 2" xfId="91" xr:uid="{00000000-0005-0000-0000-000085090000}"/>
    <cellStyle name="標準 4 2 2" xfId="14709" xr:uid="{00000000-0005-0000-0000-000086090000}"/>
    <cellStyle name="標準 4 3" xfId="14710" xr:uid="{00000000-0005-0000-0000-000087090000}"/>
    <cellStyle name="標準 4 4" xfId="14711" xr:uid="{00000000-0005-0000-0000-000088090000}"/>
    <cellStyle name="標準 4 5" xfId="14712" xr:uid="{00000000-0005-0000-0000-000089090000}"/>
    <cellStyle name="標準 4 6" xfId="14713" xr:uid="{00000000-0005-0000-0000-00008A090000}"/>
    <cellStyle name="標準 4 7" xfId="14714" xr:uid="{00000000-0005-0000-0000-00008B090000}"/>
    <cellStyle name="標準 40" xfId="14715" xr:uid="{00000000-0005-0000-0000-00008C090000}"/>
    <cellStyle name="標準 41" xfId="14716" xr:uid="{00000000-0005-0000-0000-00008D090000}"/>
    <cellStyle name="標準 42" xfId="14717" xr:uid="{00000000-0005-0000-0000-00008E090000}"/>
    <cellStyle name="標準 43" xfId="14718" xr:uid="{00000000-0005-0000-0000-00008F090000}"/>
    <cellStyle name="標準 44" xfId="14719" xr:uid="{00000000-0005-0000-0000-000090090000}"/>
    <cellStyle name="標準 45" xfId="14720" xr:uid="{00000000-0005-0000-0000-000091090000}"/>
    <cellStyle name="標準 46" xfId="14721" xr:uid="{00000000-0005-0000-0000-000092090000}"/>
    <cellStyle name="標準 47" xfId="14722" xr:uid="{00000000-0005-0000-0000-000093090000}"/>
    <cellStyle name="標準 48" xfId="14723" xr:uid="{00000000-0005-0000-0000-000094090000}"/>
    <cellStyle name="標準 49" xfId="14724" xr:uid="{00000000-0005-0000-0000-000095090000}"/>
    <cellStyle name="標準 5" xfId="94" xr:uid="{00000000-0005-0000-0000-000096090000}"/>
    <cellStyle name="標準 5 2" xfId="14725" xr:uid="{00000000-0005-0000-0000-000097090000}"/>
    <cellStyle name="標準 5 3" xfId="14726" xr:uid="{00000000-0005-0000-0000-000098090000}"/>
    <cellStyle name="標準 5 4" xfId="14727" xr:uid="{00000000-0005-0000-0000-000099090000}"/>
    <cellStyle name="標準 5 5" xfId="14728" xr:uid="{00000000-0005-0000-0000-00009A090000}"/>
    <cellStyle name="標準 50" xfId="14729" xr:uid="{00000000-0005-0000-0000-00009B090000}"/>
    <cellStyle name="標準 6" xfId="93" xr:uid="{00000000-0005-0000-0000-00009C090000}"/>
    <cellStyle name="標準 6 10" xfId="287" xr:uid="{00000000-0005-0000-0000-00009D090000}"/>
    <cellStyle name="標準 6 10 2" xfId="671" xr:uid="{00000000-0005-0000-0000-00009E090000}"/>
    <cellStyle name="標準 6 10 2 2" xfId="1440" xr:uid="{00000000-0005-0000-0000-00009F090000}"/>
    <cellStyle name="標準 6 10 2 2 2" xfId="3168" xr:uid="{00000000-0005-0000-0000-0000A0090000}"/>
    <cellStyle name="標準 6 10 2 2 2 2" xfId="9314" xr:uid="{00000000-0005-0000-0000-0000A1090000}"/>
    <cellStyle name="標準 6 10 2 2 3" xfId="5856" xr:uid="{00000000-0005-0000-0000-0000A2090000}"/>
    <cellStyle name="標準 6 10 2 2 3 2" xfId="12002" xr:uid="{00000000-0005-0000-0000-0000A3090000}"/>
    <cellStyle name="標準 6 10 2 2 4" xfId="7586" xr:uid="{00000000-0005-0000-0000-0000A4090000}"/>
    <cellStyle name="標準 6 10 2 3" xfId="2400" xr:uid="{00000000-0005-0000-0000-0000A5090000}"/>
    <cellStyle name="標準 6 10 2 3 2" xfId="8546" xr:uid="{00000000-0005-0000-0000-0000A6090000}"/>
    <cellStyle name="標準 6 10 2 4" xfId="4128" xr:uid="{00000000-0005-0000-0000-0000A7090000}"/>
    <cellStyle name="標準 6 10 2 4 2" xfId="10274" xr:uid="{00000000-0005-0000-0000-0000A8090000}"/>
    <cellStyle name="標準 6 10 2 5" xfId="5088" xr:uid="{00000000-0005-0000-0000-0000A9090000}"/>
    <cellStyle name="標準 6 10 2 5 2" xfId="11234" xr:uid="{00000000-0005-0000-0000-0000AA090000}"/>
    <cellStyle name="標準 6 10 2 6" xfId="6818" xr:uid="{00000000-0005-0000-0000-0000AB090000}"/>
    <cellStyle name="標準 6 10 3" xfId="1056" xr:uid="{00000000-0005-0000-0000-0000AC090000}"/>
    <cellStyle name="標準 6 10 3 2" xfId="2784" xr:uid="{00000000-0005-0000-0000-0000AD090000}"/>
    <cellStyle name="標準 6 10 3 2 2" xfId="8930" xr:uid="{00000000-0005-0000-0000-0000AE090000}"/>
    <cellStyle name="標準 6 10 3 3" xfId="5472" xr:uid="{00000000-0005-0000-0000-0000AF090000}"/>
    <cellStyle name="標準 6 10 3 3 2" xfId="11618" xr:uid="{00000000-0005-0000-0000-0000B0090000}"/>
    <cellStyle name="標準 6 10 3 4" xfId="7202" xr:uid="{00000000-0005-0000-0000-0000B1090000}"/>
    <cellStyle name="標準 6 10 4" xfId="2016" xr:uid="{00000000-0005-0000-0000-0000B2090000}"/>
    <cellStyle name="標準 6 10 4 2" xfId="8162" xr:uid="{00000000-0005-0000-0000-0000B3090000}"/>
    <cellStyle name="標準 6 10 5" xfId="3744" xr:uid="{00000000-0005-0000-0000-0000B4090000}"/>
    <cellStyle name="標準 6 10 5 2" xfId="9890" xr:uid="{00000000-0005-0000-0000-0000B5090000}"/>
    <cellStyle name="標準 6 10 6" xfId="4704" xr:uid="{00000000-0005-0000-0000-0000B6090000}"/>
    <cellStyle name="標準 6 10 6 2" xfId="10850" xr:uid="{00000000-0005-0000-0000-0000B7090000}"/>
    <cellStyle name="標準 6 10 7" xfId="6434" xr:uid="{00000000-0005-0000-0000-0000B8090000}"/>
    <cellStyle name="標準 6 11" xfId="479" xr:uid="{00000000-0005-0000-0000-0000B9090000}"/>
    <cellStyle name="標準 6 11 2" xfId="1248" xr:uid="{00000000-0005-0000-0000-0000BA090000}"/>
    <cellStyle name="標準 6 11 2 2" xfId="2976" xr:uid="{00000000-0005-0000-0000-0000BB090000}"/>
    <cellStyle name="標準 6 11 2 2 2" xfId="9122" xr:uid="{00000000-0005-0000-0000-0000BC090000}"/>
    <cellStyle name="標準 6 11 2 3" xfId="5664" xr:uid="{00000000-0005-0000-0000-0000BD090000}"/>
    <cellStyle name="標準 6 11 2 3 2" xfId="11810" xr:uid="{00000000-0005-0000-0000-0000BE090000}"/>
    <cellStyle name="標準 6 11 2 4" xfId="7394" xr:uid="{00000000-0005-0000-0000-0000BF090000}"/>
    <cellStyle name="標準 6 11 3" xfId="2208" xr:uid="{00000000-0005-0000-0000-0000C0090000}"/>
    <cellStyle name="標準 6 11 3 2" xfId="8354" xr:uid="{00000000-0005-0000-0000-0000C1090000}"/>
    <cellStyle name="標準 6 11 4" xfId="3936" xr:uid="{00000000-0005-0000-0000-0000C2090000}"/>
    <cellStyle name="標準 6 11 4 2" xfId="10082" xr:uid="{00000000-0005-0000-0000-0000C3090000}"/>
    <cellStyle name="標準 6 11 5" xfId="4896" xr:uid="{00000000-0005-0000-0000-0000C4090000}"/>
    <cellStyle name="標準 6 11 5 2" xfId="11042" xr:uid="{00000000-0005-0000-0000-0000C5090000}"/>
    <cellStyle name="標準 6 11 6" xfId="6626" xr:uid="{00000000-0005-0000-0000-0000C6090000}"/>
    <cellStyle name="標準 6 12" xfId="1632" xr:uid="{00000000-0005-0000-0000-0000C7090000}"/>
    <cellStyle name="標準 6 12 2" xfId="3360" xr:uid="{00000000-0005-0000-0000-0000C8090000}"/>
    <cellStyle name="標準 6 12 2 2" xfId="9506" xr:uid="{00000000-0005-0000-0000-0000C9090000}"/>
    <cellStyle name="標準 6 12 3" xfId="4320" xr:uid="{00000000-0005-0000-0000-0000CA090000}"/>
    <cellStyle name="標準 6 12 3 2" xfId="10466" xr:uid="{00000000-0005-0000-0000-0000CB090000}"/>
    <cellStyle name="標準 6 12 4" xfId="6048" xr:uid="{00000000-0005-0000-0000-0000CC090000}"/>
    <cellStyle name="標準 6 12 4 2" xfId="12194" xr:uid="{00000000-0005-0000-0000-0000CD090000}"/>
    <cellStyle name="標準 6 12 5" xfId="7778" xr:uid="{00000000-0005-0000-0000-0000CE090000}"/>
    <cellStyle name="標準 6 13" xfId="864" xr:uid="{00000000-0005-0000-0000-0000CF090000}"/>
    <cellStyle name="標準 6 13 2" xfId="2592" xr:uid="{00000000-0005-0000-0000-0000D0090000}"/>
    <cellStyle name="標準 6 13 2 2" xfId="8738" xr:uid="{00000000-0005-0000-0000-0000D1090000}"/>
    <cellStyle name="標準 6 13 3" xfId="5280" xr:uid="{00000000-0005-0000-0000-0000D2090000}"/>
    <cellStyle name="標準 6 13 3 2" xfId="11426" xr:uid="{00000000-0005-0000-0000-0000D3090000}"/>
    <cellStyle name="標準 6 13 4" xfId="7010" xr:uid="{00000000-0005-0000-0000-0000D4090000}"/>
    <cellStyle name="標準 6 14" xfId="1824" xr:uid="{00000000-0005-0000-0000-0000D5090000}"/>
    <cellStyle name="標準 6 14 2" xfId="7970" xr:uid="{00000000-0005-0000-0000-0000D6090000}"/>
    <cellStyle name="標準 6 15" xfId="3552" xr:uid="{00000000-0005-0000-0000-0000D7090000}"/>
    <cellStyle name="標準 6 15 2" xfId="9698" xr:uid="{00000000-0005-0000-0000-0000D8090000}"/>
    <cellStyle name="標準 6 16" xfId="4512" xr:uid="{00000000-0005-0000-0000-0000D9090000}"/>
    <cellStyle name="標準 6 16 2" xfId="10658" xr:uid="{00000000-0005-0000-0000-0000DA090000}"/>
    <cellStyle name="標準 6 17" xfId="6242" xr:uid="{00000000-0005-0000-0000-0000DB090000}"/>
    <cellStyle name="標準 6 18" xfId="14825" xr:uid="{00000000-0005-0000-0000-0000DC090000}"/>
    <cellStyle name="標準 6 2" xfId="96" xr:uid="{00000000-0005-0000-0000-0000DD090000}"/>
    <cellStyle name="標準 6 2 10" xfId="480" xr:uid="{00000000-0005-0000-0000-0000DE090000}"/>
    <cellStyle name="標準 6 2 10 2" xfId="1249" xr:uid="{00000000-0005-0000-0000-0000DF090000}"/>
    <cellStyle name="標準 6 2 10 2 2" xfId="2977" xr:uid="{00000000-0005-0000-0000-0000E0090000}"/>
    <cellStyle name="標準 6 2 10 2 2 2" xfId="9123" xr:uid="{00000000-0005-0000-0000-0000E1090000}"/>
    <cellStyle name="標準 6 2 10 2 3" xfId="5665" xr:uid="{00000000-0005-0000-0000-0000E2090000}"/>
    <cellStyle name="標準 6 2 10 2 3 2" xfId="11811" xr:uid="{00000000-0005-0000-0000-0000E3090000}"/>
    <cellStyle name="標準 6 2 10 2 4" xfId="7395" xr:uid="{00000000-0005-0000-0000-0000E4090000}"/>
    <cellStyle name="標準 6 2 10 3" xfId="2209" xr:uid="{00000000-0005-0000-0000-0000E5090000}"/>
    <cellStyle name="標準 6 2 10 3 2" xfId="8355" xr:uid="{00000000-0005-0000-0000-0000E6090000}"/>
    <cellStyle name="標準 6 2 10 4" xfId="3937" xr:uid="{00000000-0005-0000-0000-0000E7090000}"/>
    <cellStyle name="標準 6 2 10 4 2" xfId="10083" xr:uid="{00000000-0005-0000-0000-0000E8090000}"/>
    <cellStyle name="標準 6 2 10 5" xfId="4897" xr:uid="{00000000-0005-0000-0000-0000E9090000}"/>
    <cellStyle name="標準 6 2 10 5 2" xfId="11043" xr:uid="{00000000-0005-0000-0000-0000EA090000}"/>
    <cellStyle name="標準 6 2 10 6" xfId="6627" xr:uid="{00000000-0005-0000-0000-0000EB090000}"/>
    <cellStyle name="標準 6 2 11" xfId="1633" xr:uid="{00000000-0005-0000-0000-0000EC090000}"/>
    <cellStyle name="標準 6 2 11 2" xfId="3361" xr:uid="{00000000-0005-0000-0000-0000ED090000}"/>
    <cellStyle name="標準 6 2 11 2 2" xfId="9507" xr:uid="{00000000-0005-0000-0000-0000EE090000}"/>
    <cellStyle name="標準 6 2 11 3" xfId="4321" xr:uid="{00000000-0005-0000-0000-0000EF090000}"/>
    <cellStyle name="標準 6 2 11 3 2" xfId="10467" xr:uid="{00000000-0005-0000-0000-0000F0090000}"/>
    <cellStyle name="標準 6 2 11 4" xfId="6049" xr:uid="{00000000-0005-0000-0000-0000F1090000}"/>
    <cellStyle name="標準 6 2 11 4 2" xfId="12195" xr:uid="{00000000-0005-0000-0000-0000F2090000}"/>
    <cellStyle name="標準 6 2 11 5" xfId="7779" xr:uid="{00000000-0005-0000-0000-0000F3090000}"/>
    <cellStyle name="標準 6 2 12" xfId="865" xr:uid="{00000000-0005-0000-0000-0000F4090000}"/>
    <cellStyle name="標準 6 2 12 2" xfId="2593" xr:uid="{00000000-0005-0000-0000-0000F5090000}"/>
    <cellStyle name="標準 6 2 12 2 2" xfId="8739" xr:uid="{00000000-0005-0000-0000-0000F6090000}"/>
    <cellStyle name="標準 6 2 12 3" xfId="5281" xr:uid="{00000000-0005-0000-0000-0000F7090000}"/>
    <cellStyle name="標準 6 2 12 3 2" xfId="11427" xr:uid="{00000000-0005-0000-0000-0000F8090000}"/>
    <cellStyle name="標準 6 2 12 4" xfId="7011" xr:uid="{00000000-0005-0000-0000-0000F9090000}"/>
    <cellStyle name="標準 6 2 13" xfId="1825" xr:uid="{00000000-0005-0000-0000-0000FA090000}"/>
    <cellStyle name="標準 6 2 13 2" xfId="7971" xr:uid="{00000000-0005-0000-0000-0000FB090000}"/>
    <cellStyle name="標準 6 2 14" xfId="3553" xr:uid="{00000000-0005-0000-0000-0000FC090000}"/>
    <cellStyle name="標準 6 2 14 2" xfId="9699" xr:uid="{00000000-0005-0000-0000-0000FD090000}"/>
    <cellStyle name="標準 6 2 15" xfId="4513" xr:uid="{00000000-0005-0000-0000-0000FE090000}"/>
    <cellStyle name="標準 6 2 15 2" xfId="10659" xr:uid="{00000000-0005-0000-0000-0000FF090000}"/>
    <cellStyle name="標準 6 2 16" xfId="6243" xr:uid="{00000000-0005-0000-0000-0000000A0000}"/>
    <cellStyle name="標準 6 2 17" xfId="14826" xr:uid="{00000000-0005-0000-0000-0000010A0000}"/>
    <cellStyle name="標準 6 2 2" xfId="98" xr:uid="{00000000-0005-0000-0000-0000020A0000}"/>
    <cellStyle name="標準 6 2 2 10" xfId="1635" xr:uid="{00000000-0005-0000-0000-0000030A0000}"/>
    <cellStyle name="標準 6 2 2 10 2" xfId="3363" xr:uid="{00000000-0005-0000-0000-0000040A0000}"/>
    <cellStyle name="標準 6 2 2 10 2 2" xfId="9509" xr:uid="{00000000-0005-0000-0000-0000050A0000}"/>
    <cellStyle name="標準 6 2 2 10 3" xfId="4323" xr:uid="{00000000-0005-0000-0000-0000060A0000}"/>
    <cellStyle name="標準 6 2 2 10 3 2" xfId="10469" xr:uid="{00000000-0005-0000-0000-0000070A0000}"/>
    <cellStyle name="標準 6 2 2 10 4" xfId="6051" xr:uid="{00000000-0005-0000-0000-0000080A0000}"/>
    <cellStyle name="標準 6 2 2 10 4 2" xfId="12197" xr:uid="{00000000-0005-0000-0000-0000090A0000}"/>
    <cellStyle name="標準 6 2 2 10 5" xfId="7781" xr:uid="{00000000-0005-0000-0000-00000A0A0000}"/>
    <cellStyle name="標準 6 2 2 11" xfId="867" xr:uid="{00000000-0005-0000-0000-00000B0A0000}"/>
    <cellStyle name="標準 6 2 2 11 2" xfId="2595" xr:uid="{00000000-0005-0000-0000-00000C0A0000}"/>
    <cellStyle name="標準 6 2 2 11 2 2" xfId="8741" xr:uid="{00000000-0005-0000-0000-00000D0A0000}"/>
    <cellStyle name="標準 6 2 2 11 3" xfId="5283" xr:uid="{00000000-0005-0000-0000-00000E0A0000}"/>
    <cellStyle name="標準 6 2 2 11 3 2" xfId="11429" xr:uid="{00000000-0005-0000-0000-00000F0A0000}"/>
    <cellStyle name="標準 6 2 2 11 4" xfId="7013" xr:uid="{00000000-0005-0000-0000-0000100A0000}"/>
    <cellStyle name="標準 6 2 2 12" xfId="1827" xr:uid="{00000000-0005-0000-0000-0000110A0000}"/>
    <cellStyle name="標準 6 2 2 12 2" xfId="7973" xr:uid="{00000000-0005-0000-0000-0000120A0000}"/>
    <cellStyle name="標準 6 2 2 13" xfId="3555" xr:uid="{00000000-0005-0000-0000-0000130A0000}"/>
    <cellStyle name="標準 6 2 2 13 2" xfId="9701" xr:uid="{00000000-0005-0000-0000-0000140A0000}"/>
    <cellStyle name="標準 6 2 2 14" xfId="4515" xr:uid="{00000000-0005-0000-0000-0000150A0000}"/>
    <cellStyle name="標準 6 2 2 14 2" xfId="10661" xr:uid="{00000000-0005-0000-0000-0000160A0000}"/>
    <cellStyle name="標準 6 2 2 15" xfId="6245" xr:uid="{00000000-0005-0000-0000-0000170A0000}"/>
    <cellStyle name="標準 6 2 2 2" xfId="102" xr:uid="{00000000-0005-0000-0000-0000180A0000}"/>
    <cellStyle name="標準 6 2 2 2 10" xfId="1831" xr:uid="{00000000-0005-0000-0000-0000190A0000}"/>
    <cellStyle name="標準 6 2 2 2 10 2" xfId="7977" xr:uid="{00000000-0005-0000-0000-00001A0A0000}"/>
    <cellStyle name="標準 6 2 2 2 11" xfId="3559" xr:uid="{00000000-0005-0000-0000-00001B0A0000}"/>
    <cellStyle name="標準 6 2 2 2 11 2" xfId="9705" xr:uid="{00000000-0005-0000-0000-00001C0A0000}"/>
    <cellStyle name="標準 6 2 2 2 12" xfId="4519" xr:uid="{00000000-0005-0000-0000-00001D0A0000}"/>
    <cellStyle name="標準 6 2 2 2 12 2" xfId="10665" xr:uid="{00000000-0005-0000-0000-00001E0A0000}"/>
    <cellStyle name="標準 6 2 2 2 13" xfId="6249" xr:uid="{00000000-0005-0000-0000-00001F0A0000}"/>
    <cellStyle name="標準 6 2 2 2 2" xfId="114" xr:uid="{00000000-0005-0000-0000-0000200A0000}"/>
    <cellStyle name="標準 6 2 2 2 2 10" xfId="3571" xr:uid="{00000000-0005-0000-0000-0000210A0000}"/>
    <cellStyle name="標準 6 2 2 2 2 10 2" xfId="9717" xr:uid="{00000000-0005-0000-0000-0000220A0000}"/>
    <cellStyle name="標準 6 2 2 2 2 11" xfId="4531" xr:uid="{00000000-0005-0000-0000-0000230A0000}"/>
    <cellStyle name="標準 6 2 2 2 2 11 2" xfId="10677" xr:uid="{00000000-0005-0000-0000-0000240A0000}"/>
    <cellStyle name="標準 6 2 2 2 2 12" xfId="6261" xr:uid="{00000000-0005-0000-0000-0000250A0000}"/>
    <cellStyle name="標準 6 2 2 2 2 2" xfId="138" xr:uid="{00000000-0005-0000-0000-0000260A0000}"/>
    <cellStyle name="標準 6 2 2 2 2 2 10" xfId="4555" xr:uid="{00000000-0005-0000-0000-0000270A0000}"/>
    <cellStyle name="標準 6 2 2 2 2 2 10 2" xfId="10701" xr:uid="{00000000-0005-0000-0000-0000280A0000}"/>
    <cellStyle name="標準 6 2 2 2 2 2 11" xfId="6285" xr:uid="{00000000-0005-0000-0000-0000290A0000}"/>
    <cellStyle name="標準 6 2 2 2 2 2 2" xfId="186" xr:uid="{00000000-0005-0000-0000-00002A0A0000}"/>
    <cellStyle name="標準 6 2 2 2 2 2 2 10" xfId="6333" xr:uid="{00000000-0005-0000-0000-00002B0A0000}"/>
    <cellStyle name="標準 6 2 2 2 2 2 2 2" xfId="282" xr:uid="{00000000-0005-0000-0000-00002C0A0000}"/>
    <cellStyle name="標準 6 2 2 2 2 2 2 2 2" xfId="474" xr:uid="{00000000-0005-0000-0000-00002D0A0000}"/>
    <cellStyle name="標準 6 2 2 2 2 2 2 2 2 2" xfId="858" xr:uid="{00000000-0005-0000-0000-00002E0A0000}"/>
    <cellStyle name="標準 6 2 2 2 2 2 2 2 2 2 2" xfId="1627" xr:uid="{00000000-0005-0000-0000-00002F0A0000}"/>
    <cellStyle name="標準 6 2 2 2 2 2 2 2 2 2 2 2" xfId="3355" xr:uid="{00000000-0005-0000-0000-0000300A0000}"/>
    <cellStyle name="標準 6 2 2 2 2 2 2 2 2 2 2 2 2" xfId="9501" xr:uid="{00000000-0005-0000-0000-0000310A0000}"/>
    <cellStyle name="標準 6 2 2 2 2 2 2 2 2 2 2 3" xfId="6043" xr:uid="{00000000-0005-0000-0000-0000320A0000}"/>
    <cellStyle name="標準 6 2 2 2 2 2 2 2 2 2 2 3 2" xfId="12189" xr:uid="{00000000-0005-0000-0000-0000330A0000}"/>
    <cellStyle name="標準 6 2 2 2 2 2 2 2 2 2 2 4" xfId="7773" xr:uid="{00000000-0005-0000-0000-0000340A0000}"/>
    <cellStyle name="標準 6 2 2 2 2 2 2 2 2 2 3" xfId="2587" xr:uid="{00000000-0005-0000-0000-0000350A0000}"/>
    <cellStyle name="標準 6 2 2 2 2 2 2 2 2 2 3 2" xfId="8733" xr:uid="{00000000-0005-0000-0000-0000360A0000}"/>
    <cellStyle name="標準 6 2 2 2 2 2 2 2 2 2 4" xfId="4315" xr:uid="{00000000-0005-0000-0000-0000370A0000}"/>
    <cellStyle name="標準 6 2 2 2 2 2 2 2 2 2 4 2" xfId="10461" xr:uid="{00000000-0005-0000-0000-0000380A0000}"/>
    <cellStyle name="標準 6 2 2 2 2 2 2 2 2 2 5" xfId="5275" xr:uid="{00000000-0005-0000-0000-0000390A0000}"/>
    <cellStyle name="標準 6 2 2 2 2 2 2 2 2 2 5 2" xfId="11421" xr:uid="{00000000-0005-0000-0000-00003A0A0000}"/>
    <cellStyle name="標準 6 2 2 2 2 2 2 2 2 2 6" xfId="7005" xr:uid="{00000000-0005-0000-0000-00003B0A0000}"/>
    <cellStyle name="標準 6 2 2 2 2 2 2 2 2 3" xfId="1243" xr:uid="{00000000-0005-0000-0000-00003C0A0000}"/>
    <cellStyle name="標準 6 2 2 2 2 2 2 2 2 3 2" xfId="2971" xr:uid="{00000000-0005-0000-0000-00003D0A0000}"/>
    <cellStyle name="標準 6 2 2 2 2 2 2 2 2 3 2 2" xfId="9117" xr:uid="{00000000-0005-0000-0000-00003E0A0000}"/>
    <cellStyle name="標準 6 2 2 2 2 2 2 2 2 3 3" xfId="5659" xr:uid="{00000000-0005-0000-0000-00003F0A0000}"/>
    <cellStyle name="標準 6 2 2 2 2 2 2 2 2 3 3 2" xfId="11805" xr:uid="{00000000-0005-0000-0000-0000400A0000}"/>
    <cellStyle name="標準 6 2 2 2 2 2 2 2 2 3 4" xfId="7389" xr:uid="{00000000-0005-0000-0000-0000410A0000}"/>
    <cellStyle name="標準 6 2 2 2 2 2 2 2 2 4" xfId="2203" xr:uid="{00000000-0005-0000-0000-0000420A0000}"/>
    <cellStyle name="標準 6 2 2 2 2 2 2 2 2 4 2" xfId="8349" xr:uid="{00000000-0005-0000-0000-0000430A0000}"/>
    <cellStyle name="標準 6 2 2 2 2 2 2 2 2 5" xfId="3931" xr:uid="{00000000-0005-0000-0000-0000440A0000}"/>
    <cellStyle name="標準 6 2 2 2 2 2 2 2 2 5 2" xfId="10077" xr:uid="{00000000-0005-0000-0000-0000450A0000}"/>
    <cellStyle name="標準 6 2 2 2 2 2 2 2 2 6" xfId="4891" xr:uid="{00000000-0005-0000-0000-0000460A0000}"/>
    <cellStyle name="標準 6 2 2 2 2 2 2 2 2 6 2" xfId="11037" xr:uid="{00000000-0005-0000-0000-0000470A0000}"/>
    <cellStyle name="標準 6 2 2 2 2 2 2 2 2 7" xfId="6621" xr:uid="{00000000-0005-0000-0000-0000480A0000}"/>
    <cellStyle name="標準 6 2 2 2 2 2 2 2 3" xfId="666" xr:uid="{00000000-0005-0000-0000-0000490A0000}"/>
    <cellStyle name="標準 6 2 2 2 2 2 2 2 3 2" xfId="1435" xr:uid="{00000000-0005-0000-0000-00004A0A0000}"/>
    <cellStyle name="標準 6 2 2 2 2 2 2 2 3 2 2" xfId="3163" xr:uid="{00000000-0005-0000-0000-00004B0A0000}"/>
    <cellStyle name="標準 6 2 2 2 2 2 2 2 3 2 2 2" xfId="9309" xr:uid="{00000000-0005-0000-0000-00004C0A0000}"/>
    <cellStyle name="標準 6 2 2 2 2 2 2 2 3 2 3" xfId="5851" xr:uid="{00000000-0005-0000-0000-00004D0A0000}"/>
    <cellStyle name="標準 6 2 2 2 2 2 2 2 3 2 3 2" xfId="11997" xr:uid="{00000000-0005-0000-0000-00004E0A0000}"/>
    <cellStyle name="標準 6 2 2 2 2 2 2 2 3 2 4" xfId="7581" xr:uid="{00000000-0005-0000-0000-00004F0A0000}"/>
    <cellStyle name="標準 6 2 2 2 2 2 2 2 3 3" xfId="2395" xr:uid="{00000000-0005-0000-0000-0000500A0000}"/>
    <cellStyle name="標準 6 2 2 2 2 2 2 2 3 3 2" xfId="8541" xr:uid="{00000000-0005-0000-0000-0000510A0000}"/>
    <cellStyle name="標準 6 2 2 2 2 2 2 2 3 4" xfId="4123" xr:uid="{00000000-0005-0000-0000-0000520A0000}"/>
    <cellStyle name="標準 6 2 2 2 2 2 2 2 3 4 2" xfId="10269" xr:uid="{00000000-0005-0000-0000-0000530A0000}"/>
    <cellStyle name="標準 6 2 2 2 2 2 2 2 3 5" xfId="5083" xr:uid="{00000000-0005-0000-0000-0000540A0000}"/>
    <cellStyle name="標準 6 2 2 2 2 2 2 2 3 5 2" xfId="11229" xr:uid="{00000000-0005-0000-0000-0000550A0000}"/>
    <cellStyle name="標準 6 2 2 2 2 2 2 2 3 6" xfId="6813" xr:uid="{00000000-0005-0000-0000-0000560A0000}"/>
    <cellStyle name="標準 6 2 2 2 2 2 2 2 4" xfId="1819" xr:uid="{00000000-0005-0000-0000-0000570A0000}"/>
    <cellStyle name="標準 6 2 2 2 2 2 2 2 4 2" xfId="3547" xr:uid="{00000000-0005-0000-0000-0000580A0000}"/>
    <cellStyle name="標準 6 2 2 2 2 2 2 2 4 2 2" xfId="9693" xr:uid="{00000000-0005-0000-0000-0000590A0000}"/>
    <cellStyle name="標準 6 2 2 2 2 2 2 2 4 3" xfId="4507" xr:uid="{00000000-0005-0000-0000-00005A0A0000}"/>
    <cellStyle name="標準 6 2 2 2 2 2 2 2 4 3 2" xfId="10653" xr:uid="{00000000-0005-0000-0000-00005B0A0000}"/>
    <cellStyle name="標準 6 2 2 2 2 2 2 2 4 4" xfId="6235" xr:uid="{00000000-0005-0000-0000-00005C0A0000}"/>
    <cellStyle name="標準 6 2 2 2 2 2 2 2 4 4 2" xfId="12381" xr:uid="{00000000-0005-0000-0000-00005D0A0000}"/>
    <cellStyle name="標準 6 2 2 2 2 2 2 2 4 5" xfId="7965" xr:uid="{00000000-0005-0000-0000-00005E0A0000}"/>
    <cellStyle name="標準 6 2 2 2 2 2 2 2 5" xfId="1051" xr:uid="{00000000-0005-0000-0000-00005F0A0000}"/>
    <cellStyle name="標準 6 2 2 2 2 2 2 2 5 2" xfId="2779" xr:uid="{00000000-0005-0000-0000-0000600A0000}"/>
    <cellStyle name="標準 6 2 2 2 2 2 2 2 5 2 2" xfId="8925" xr:uid="{00000000-0005-0000-0000-0000610A0000}"/>
    <cellStyle name="標準 6 2 2 2 2 2 2 2 5 3" xfId="5467" xr:uid="{00000000-0005-0000-0000-0000620A0000}"/>
    <cellStyle name="標準 6 2 2 2 2 2 2 2 5 3 2" xfId="11613" xr:uid="{00000000-0005-0000-0000-0000630A0000}"/>
    <cellStyle name="標準 6 2 2 2 2 2 2 2 5 4" xfId="7197" xr:uid="{00000000-0005-0000-0000-0000640A0000}"/>
    <cellStyle name="標準 6 2 2 2 2 2 2 2 6" xfId="2011" xr:uid="{00000000-0005-0000-0000-0000650A0000}"/>
    <cellStyle name="標準 6 2 2 2 2 2 2 2 6 2" xfId="8157" xr:uid="{00000000-0005-0000-0000-0000660A0000}"/>
    <cellStyle name="標準 6 2 2 2 2 2 2 2 7" xfId="3739" xr:uid="{00000000-0005-0000-0000-0000670A0000}"/>
    <cellStyle name="標準 6 2 2 2 2 2 2 2 7 2" xfId="9885" xr:uid="{00000000-0005-0000-0000-0000680A0000}"/>
    <cellStyle name="標準 6 2 2 2 2 2 2 2 8" xfId="4699" xr:uid="{00000000-0005-0000-0000-0000690A0000}"/>
    <cellStyle name="標準 6 2 2 2 2 2 2 2 8 2" xfId="10845" xr:uid="{00000000-0005-0000-0000-00006A0A0000}"/>
    <cellStyle name="標準 6 2 2 2 2 2 2 2 9" xfId="6429" xr:uid="{00000000-0005-0000-0000-00006B0A0000}"/>
    <cellStyle name="標準 6 2 2 2 2 2 2 3" xfId="378" xr:uid="{00000000-0005-0000-0000-00006C0A0000}"/>
    <cellStyle name="標準 6 2 2 2 2 2 2 3 2" xfId="762" xr:uid="{00000000-0005-0000-0000-00006D0A0000}"/>
    <cellStyle name="標準 6 2 2 2 2 2 2 3 2 2" xfId="1531" xr:uid="{00000000-0005-0000-0000-00006E0A0000}"/>
    <cellStyle name="標準 6 2 2 2 2 2 2 3 2 2 2" xfId="3259" xr:uid="{00000000-0005-0000-0000-00006F0A0000}"/>
    <cellStyle name="標準 6 2 2 2 2 2 2 3 2 2 2 2" xfId="9405" xr:uid="{00000000-0005-0000-0000-0000700A0000}"/>
    <cellStyle name="標準 6 2 2 2 2 2 2 3 2 2 3" xfId="5947" xr:uid="{00000000-0005-0000-0000-0000710A0000}"/>
    <cellStyle name="標準 6 2 2 2 2 2 2 3 2 2 3 2" xfId="12093" xr:uid="{00000000-0005-0000-0000-0000720A0000}"/>
    <cellStyle name="標準 6 2 2 2 2 2 2 3 2 2 4" xfId="7677" xr:uid="{00000000-0005-0000-0000-0000730A0000}"/>
    <cellStyle name="標準 6 2 2 2 2 2 2 3 2 3" xfId="2491" xr:uid="{00000000-0005-0000-0000-0000740A0000}"/>
    <cellStyle name="標準 6 2 2 2 2 2 2 3 2 3 2" xfId="8637" xr:uid="{00000000-0005-0000-0000-0000750A0000}"/>
    <cellStyle name="標準 6 2 2 2 2 2 2 3 2 4" xfId="4219" xr:uid="{00000000-0005-0000-0000-0000760A0000}"/>
    <cellStyle name="標準 6 2 2 2 2 2 2 3 2 4 2" xfId="10365" xr:uid="{00000000-0005-0000-0000-0000770A0000}"/>
    <cellStyle name="標準 6 2 2 2 2 2 2 3 2 5" xfId="5179" xr:uid="{00000000-0005-0000-0000-0000780A0000}"/>
    <cellStyle name="標準 6 2 2 2 2 2 2 3 2 5 2" xfId="11325" xr:uid="{00000000-0005-0000-0000-0000790A0000}"/>
    <cellStyle name="標準 6 2 2 2 2 2 2 3 2 6" xfId="6909" xr:uid="{00000000-0005-0000-0000-00007A0A0000}"/>
    <cellStyle name="標準 6 2 2 2 2 2 2 3 3" xfId="1147" xr:uid="{00000000-0005-0000-0000-00007B0A0000}"/>
    <cellStyle name="標準 6 2 2 2 2 2 2 3 3 2" xfId="2875" xr:uid="{00000000-0005-0000-0000-00007C0A0000}"/>
    <cellStyle name="標準 6 2 2 2 2 2 2 3 3 2 2" xfId="9021" xr:uid="{00000000-0005-0000-0000-00007D0A0000}"/>
    <cellStyle name="標準 6 2 2 2 2 2 2 3 3 3" xfId="5563" xr:uid="{00000000-0005-0000-0000-00007E0A0000}"/>
    <cellStyle name="標準 6 2 2 2 2 2 2 3 3 3 2" xfId="11709" xr:uid="{00000000-0005-0000-0000-00007F0A0000}"/>
    <cellStyle name="標準 6 2 2 2 2 2 2 3 3 4" xfId="7293" xr:uid="{00000000-0005-0000-0000-0000800A0000}"/>
    <cellStyle name="標準 6 2 2 2 2 2 2 3 4" xfId="2107" xr:uid="{00000000-0005-0000-0000-0000810A0000}"/>
    <cellStyle name="標準 6 2 2 2 2 2 2 3 4 2" xfId="8253" xr:uid="{00000000-0005-0000-0000-0000820A0000}"/>
    <cellStyle name="標準 6 2 2 2 2 2 2 3 5" xfId="3835" xr:uid="{00000000-0005-0000-0000-0000830A0000}"/>
    <cellStyle name="標準 6 2 2 2 2 2 2 3 5 2" xfId="9981" xr:uid="{00000000-0005-0000-0000-0000840A0000}"/>
    <cellStyle name="標準 6 2 2 2 2 2 2 3 6" xfId="4795" xr:uid="{00000000-0005-0000-0000-0000850A0000}"/>
    <cellStyle name="標準 6 2 2 2 2 2 2 3 6 2" xfId="10941" xr:uid="{00000000-0005-0000-0000-0000860A0000}"/>
    <cellStyle name="標準 6 2 2 2 2 2 2 3 7" xfId="6525" xr:uid="{00000000-0005-0000-0000-0000870A0000}"/>
    <cellStyle name="標準 6 2 2 2 2 2 2 4" xfId="570" xr:uid="{00000000-0005-0000-0000-0000880A0000}"/>
    <cellStyle name="標準 6 2 2 2 2 2 2 4 2" xfId="1339" xr:uid="{00000000-0005-0000-0000-0000890A0000}"/>
    <cellStyle name="標準 6 2 2 2 2 2 2 4 2 2" xfId="3067" xr:uid="{00000000-0005-0000-0000-00008A0A0000}"/>
    <cellStyle name="標準 6 2 2 2 2 2 2 4 2 2 2" xfId="9213" xr:uid="{00000000-0005-0000-0000-00008B0A0000}"/>
    <cellStyle name="標準 6 2 2 2 2 2 2 4 2 3" xfId="5755" xr:uid="{00000000-0005-0000-0000-00008C0A0000}"/>
    <cellStyle name="標準 6 2 2 2 2 2 2 4 2 3 2" xfId="11901" xr:uid="{00000000-0005-0000-0000-00008D0A0000}"/>
    <cellStyle name="標準 6 2 2 2 2 2 2 4 2 4" xfId="7485" xr:uid="{00000000-0005-0000-0000-00008E0A0000}"/>
    <cellStyle name="標準 6 2 2 2 2 2 2 4 3" xfId="2299" xr:uid="{00000000-0005-0000-0000-00008F0A0000}"/>
    <cellStyle name="標準 6 2 2 2 2 2 2 4 3 2" xfId="8445" xr:uid="{00000000-0005-0000-0000-0000900A0000}"/>
    <cellStyle name="標準 6 2 2 2 2 2 2 4 4" xfId="4027" xr:uid="{00000000-0005-0000-0000-0000910A0000}"/>
    <cellStyle name="標準 6 2 2 2 2 2 2 4 4 2" xfId="10173" xr:uid="{00000000-0005-0000-0000-0000920A0000}"/>
    <cellStyle name="標準 6 2 2 2 2 2 2 4 5" xfId="4987" xr:uid="{00000000-0005-0000-0000-0000930A0000}"/>
    <cellStyle name="標準 6 2 2 2 2 2 2 4 5 2" xfId="11133" xr:uid="{00000000-0005-0000-0000-0000940A0000}"/>
    <cellStyle name="標準 6 2 2 2 2 2 2 4 6" xfId="6717" xr:uid="{00000000-0005-0000-0000-0000950A0000}"/>
    <cellStyle name="標準 6 2 2 2 2 2 2 5" xfId="1723" xr:uid="{00000000-0005-0000-0000-0000960A0000}"/>
    <cellStyle name="標準 6 2 2 2 2 2 2 5 2" xfId="3451" xr:uid="{00000000-0005-0000-0000-0000970A0000}"/>
    <cellStyle name="標準 6 2 2 2 2 2 2 5 2 2" xfId="9597" xr:uid="{00000000-0005-0000-0000-0000980A0000}"/>
    <cellStyle name="標準 6 2 2 2 2 2 2 5 3" xfId="4411" xr:uid="{00000000-0005-0000-0000-0000990A0000}"/>
    <cellStyle name="標準 6 2 2 2 2 2 2 5 3 2" xfId="10557" xr:uid="{00000000-0005-0000-0000-00009A0A0000}"/>
    <cellStyle name="標準 6 2 2 2 2 2 2 5 4" xfId="6139" xr:uid="{00000000-0005-0000-0000-00009B0A0000}"/>
    <cellStyle name="標準 6 2 2 2 2 2 2 5 4 2" xfId="12285" xr:uid="{00000000-0005-0000-0000-00009C0A0000}"/>
    <cellStyle name="標準 6 2 2 2 2 2 2 5 5" xfId="7869" xr:uid="{00000000-0005-0000-0000-00009D0A0000}"/>
    <cellStyle name="標準 6 2 2 2 2 2 2 6" xfId="955" xr:uid="{00000000-0005-0000-0000-00009E0A0000}"/>
    <cellStyle name="標準 6 2 2 2 2 2 2 6 2" xfId="2683" xr:uid="{00000000-0005-0000-0000-00009F0A0000}"/>
    <cellStyle name="標準 6 2 2 2 2 2 2 6 2 2" xfId="8829" xr:uid="{00000000-0005-0000-0000-0000A00A0000}"/>
    <cellStyle name="標準 6 2 2 2 2 2 2 6 3" xfId="5371" xr:uid="{00000000-0005-0000-0000-0000A10A0000}"/>
    <cellStyle name="標準 6 2 2 2 2 2 2 6 3 2" xfId="11517" xr:uid="{00000000-0005-0000-0000-0000A20A0000}"/>
    <cellStyle name="標準 6 2 2 2 2 2 2 6 4" xfId="7101" xr:uid="{00000000-0005-0000-0000-0000A30A0000}"/>
    <cellStyle name="標準 6 2 2 2 2 2 2 7" xfId="1915" xr:uid="{00000000-0005-0000-0000-0000A40A0000}"/>
    <cellStyle name="標準 6 2 2 2 2 2 2 7 2" xfId="8061" xr:uid="{00000000-0005-0000-0000-0000A50A0000}"/>
    <cellStyle name="標準 6 2 2 2 2 2 2 8" xfId="3643" xr:uid="{00000000-0005-0000-0000-0000A60A0000}"/>
    <cellStyle name="標準 6 2 2 2 2 2 2 8 2" xfId="9789" xr:uid="{00000000-0005-0000-0000-0000A70A0000}"/>
    <cellStyle name="標準 6 2 2 2 2 2 2 9" xfId="4603" xr:uid="{00000000-0005-0000-0000-0000A80A0000}"/>
    <cellStyle name="標準 6 2 2 2 2 2 2 9 2" xfId="10749" xr:uid="{00000000-0005-0000-0000-0000A90A0000}"/>
    <cellStyle name="標準 6 2 2 2 2 2 3" xfId="234" xr:uid="{00000000-0005-0000-0000-0000AA0A0000}"/>
    <cellStyle name="標準 6 2 2 2 2 2 3 2" xfId="426" xr:uid="{00000000-0005-0000-0000-0000AB0A0000}"/>
    <cellStyle name="標準 6 2 2 2 2 2 3 2 2" xfId="810" xr:uid="{00000000-0005-0000-0000-0000AC0A0000}"/>
    <cellStyle name="標準 6 2 2 2 2 2 3 2 2 2" xfId="1579" xr:uid="{00000000-0005-0000-0000-0000AD0A0000}"/>
    <cellStyle name="標準 6 2 2 2 2 2 3 2 2 2 2" xfId="3307" xr:uid="{00000000-0005-0000-0000-0000AE0A0000}"/>
    <cellStyle name="標準 6 2 2 2 2 2 3 2 2 2 2 2" xfId="9453" xr:uid="{00000000-0005-0000-0000-0000AF0A0000}"/>
    <cellStyle name="標準 6 2 2 2 2 2 3 2 2 2 3" xfId="5995" xr:uid="{00000000-0005-0000-0000-0000B00A0000}"/>
    <cellStyle name="標準 6 2 2 2 2 2 3 2 2 2 3 2" xfId="12141" xr:uid="{00000000-0005-0000-0000-0000B10A0000}"/>
    <cellStyle name="標準 6 2 2 2 2 2 3 2 2 2 4" xfId="7725" xr:uid="{00000000-0005-0000-0000-0000B20A0000}"/>
    <cellStyle name="標準 6 2 2 2 2 2 3 2 2 3" xfId="2539" xr:uid="{00000000-0005-0000-0000-0000B30A0000}"/>
    <cellStyle name="標準 6 2 2 2 2 2 3 2 2 3 2" xfId="8685" xr:uid="{00000000-0005-0000-0000-0000B40A0000}"/>
    <cellStyle name="標準 6 2 2 2 2 2 3 2 2 4" xfId="4267" xr:uid="{00000000-0005-0000-0000-0000B50A0000}"/>
    <cellStyle name="標準 6 2 2 2 2 2 3 2 2 4 2" xfId="10413" xr:uid="{00000000-0005-0000-0000-0000B60A0000}"/>
    <cellStyle name="標準 6 2 2 2 2 2 3 2 2 5" xfId="5227" xr:uid="{00000000-0005-0000-0000-0000B70A0000}"/>
    <cellStyle name="標準 6 2 2 2 2 2 3 2 2 5 2" xfId="11373" xr:uid="{00000000-0005-0000-0000-0000B80A0000}"/>
    <cellStyle name="標準 6 2 2 2 2 2 3 2 2 6" xfId="6957" xr:uid="{00000000-0005-0000-0000-0000B90A0000}"/>
    <cellStyle name="標準 6 2 2 2 2 2 3 2 3" xfId="1195" xr:uid="{00000000-0005-0000-0000-0000BA0A0000}"/>
    <cellStyle name="標準 6 2 2 2 2 2 3 2 3 2" xfId="2923" xr:uid="{00000000-0005-0000-0000-0000BB0A0000}"/>
    <cellStyle name="標準 6 2 2 2 2 2 3 2 3 2 2" xfId="9069" xr:uid="{00000000-0005-0000-0000-0000BC0A0000}"/>
    <cellStyle name="標準 6 2 2 2 2 2 3 2 3 3" xfId="5611" xr:uid="{00000000-0005-0000-0000-0000BD0A0000}"/>
    <cellStyle name="標準 6 2 2 2 2 2 3 2 3 3 2" xfId="11757" xr:uid="{00000000-0005-0000-0000-0000BE0A0000}"/>
    <cellStyle name="標準 6 2 2 2 2 2 3 2 3 4" xfId="7341" xr:uid="{00000000-0005-0000-0000-0000BF0A0000}"/>
    <cellStyle name="標準 6 2 2 2 2 2 3 2 4" xfId="2155" xr:uid="{00000000-0005-0000-0000-0000C00A0000}"/>
    <cellStyle name="標準 6 2 2 2 2 2 3 2 4 2" xfId="8301" xr:uid="{00000000-0005-0000-0000-0000C10A0000}"/>
    <cellStyle name="標準 6 2 2 2 2 2 3 2 5" xfId="3883" xr:uid="{00000000-0005-0000-0000-0000C20A0000}"/>
    <cellStyle name="標準 6 2 2 2 2 2 3 2 5 2" xfId="10029" xr:uid="{00000000-0005-0000-0000-0000C30A0000}"/>
    <cellStyle name="標準 6 2 2 2 2 2 3 2 6" xfId="4843" xr:uid="{00000000-0005-0000-0000-0000C40A0000}"/>
    <cellStyle name="標準 6 2 2 2 2 2 3 2 6 2" xfId="10989" xr:uid="{00000000-0005-0000-0000-0000C50A0000}"/>
    <cellStyle name="標準 6 2 2 2 2 2 3 2 7" xfId="6573" xr:uid="{00000000-0005-0000-0000-0000C60A0000}"/>
    <cellStyle name="標準 6 2 2 2 2 2 3 3" xfId="618" xr:uid="{00000000-0005-0000-0000-0000C70A0000}"/>
    <cellStyle name="標準 6 2 2 2 2 2 3 3 2" xfId="1387" xr:uid="{00000000-0005-0000-0000-0000C80A0000}"/>
    <cellStyle name="標準 6 2 2 2 2 2 3 3 2 2" xfId="3115" xr:uid="{00000000-0005-0000-0000-0000C90A0000}"/>
    <cellStyle name="標準 6 2 2 2 2 2 3 3 2 2 2" xfId="9261" xr:uid="{00000000-0005-0000-0000-0000CA0A0000}"/>
    <cellStyle name="標準 6 2 2 2 2 2 3 3 2 3" xfId="5803" xr:uid="{00000000-0005-0000-0000-0000CB0A0000}"/>
    <cellStyle name="標準 6 2 2 2 2 2 3 3 2 3 2" xfId="11949" xr:uid="{00000000-0005-0000-0000-0000CC0A0000}"/>
    <cellStyle name="標準 6 2 2 2 2 2 3 3 2 4" xfId="7533" xr:uid="{00000000-0005-0000-0000-0000CD0A0000}"/>
    <cellStyle name="標準 6 2 2 2 2 2 3 3 3" xfId="2347" xr:uid="{00000000-0005-0000-0000-0000CE0A0000}"/>
    <cellStyle name="標準 6 2 2 2 2 2 3 3 3 2" xfId="8493" xr:uid="{00000000-0005-0000-0000-0000CF0A0000}"/>
    <cellStyle name="標準 6 2 2 2 2 2 3 3 4" xfId="4075" xr:uid="{00000000-0005-0000-0000-0000D00A0000}"/>
    <cellStyle name="標準 6 2 2 2 2 2 3 3 4 2" xfId="10221" xr:uid="{00000000-0005-0000-0000-0000D10A0000}"/>
    <cellStyle name="標準 6 2 2 2 2 2 3 3 5" xfId="5035" xr:uid="{00000000-0005-0000-0000-0000D20A0000}"/>
    <cellStyle name="標準 6 2 2 2 2 2 3 3 5 2" xfId="11181" xr:uid="{00000000-0005-0000-0000-0000D30A0000}"/>
    <cellStyle name="標準 6 2 2 2 2 2 3 3 6" xfId="6765" xr:uid="{00000000-0005-0000-0000-0000D40A0000}"/>
    <cellStyle name="標準 6 2 2 2 2 2 3 4" xfId="1771" xr:uid="{00000000-0005-0000-0000-0000D50A0000}"/>
    <cellStyle name="標準 6 2 2 2 2 2 3 4 2" xfId="3499" xr:uid="{00000000-0005-0000-0000-0000D60A0000}"/>
    <cellStyle name="標準 6 2 2 2 2 2 3 4 2 2" xfId="9645" xr:uid="{00000000-0005-0000-0000-0000D70A0000}"/>
    <cellStyle name="標準 6 2 2 2 2 2 3 4 3" xfId="4459" xr:uid="{00000000-0005-0000-0000-0000D80A0000}"/>
    <cellStyle name="標準 6 2 2 2 2 2 3 4 3 2" xfId="10605" xr:uid="{00000000-0005-0000-0000-0000D90A0000}"/>
    <cellStyle name="標準 6 2 2 2 2 2 3 4 4" xfId="6187" xr:uid="{00000000-0005-0000-0000-0000DA0A0000}"/>
    <cellStyle name="標準 6 2 2 2 2 2 3 4 4 2" xfId="12333" xr:uid="{00000000-0005-0000-0000-0000DB0A0000}"/>
    <cellStyle name="標準 6 2 2 2 2 2 3 4 5" xfId="7917" xr:uid="{00000000-0005-0000-0000-0000DC0A0000}"/>
    <cellStyle name="標準 6 2 2 2 2 2 3 5" xfId="1003" xr:uid="{00000000-0005-0000-0000-0000DD0A0000}"/>
    <cellStyle name="標準 6 2 2 2 2 2 3 5 2" xfId="2731" xr:uid="{00000000-0005-0000-0000-0000DE0A0000}"/>
    <cellStyle name="標準 6 2 2 2 2 2 3 5 2 2" xfId="8877" xr:uid="{00000000-0005-0000-0000-0000DF0A0000}"/>
    <cellStyle name="標準 6 2 2 2 2 2 3 5 3" xfId="5419" xr:uid="{00000000-0005-0000-0000-0000E00A0000}"/>
    <cellStyle name="標準 6 2 2 2 2 2 3 5 3 2" xfId="11565" xr:uid="{00000000-0005-0000-0000-0000E10A0000}"/>
    <cellStyle name="標準 6 2 2 2 2 2 3 5 4" xfId="7149" xr:uid="{00000000-0005-0000-0000-0000E20A0000}"/>
    <cellStyle name="標準 6 2 2 2 2 2 3 6" xfId="1963" xr:uid="{00000000-0005-0000-0000-0000E30A0000}"/>
    <cellStyle name="標準 6 2 2 2 2 2 3 6 2" xfId="8109" xr:uid="{00000000-0005-0000-0000-0000E40A0000}"/>
    <cellStyle name="標準 6 2 2 2 2 2 3 7" xfId="3691" xr:uid="{00000000-0005-0000-0000-0000E50A0000}"/>
    <cellStyle name="標準 6 2 2 2 2 2 3 7 2" xfId="9837" xr:uid="{00000000-0005-0000-0000-0000E60A0000}"/>
    <cellStyle name="標準 6 2 2 2 2 2 3 8" xfId="4651" xr:uid="{00000000-0005-0000-0000-0000E70A0000}"/>
    <cellStyle name="標準 6 2 2 2 2 2 3 8 2" xfId="10797" xr:uid="{00000000-0005-0000-0000-0000E80A0000}"/>
    <cellStyle name="標準 6 2 2 2 2 2 3 9" xfId="6381" xr:uid="{00000000-0005-0000-0000-0000E90A0000}"/>
    <cellStyle name="標準 6 2 2 2 2 2 4" xfId="330" xr:uid="{00000000-0005-0000-0000-0000EA0A0000}"/>
    <cellStyle name="標準 6 2 2 2 2 2 4 2" xfId="714" xr:uid="{00000000-0005-0000-0000-0000EB0A0000}"/>
    <cellStyle name="標準 6 2 2 2 2 2 4 2 2" xfId="1483" xr:uid="{00000000-0005-0000-0000-0000EC0A0000}"/>
    <cellStyle name="標準 6 2 2 2 2 2 4 2 2 2" xfId="3211" xr:uid="{00000000-0005-0000-0000-0000ED0A0000}"/>
    <cellStyle name="標準 6 2 2 2 2 2 4 2 2 2 2" xfId="9357" xr:uid="{00000000-0005-0000-0000-0000EE0A0000}"/>
    <cellStyle name="標準 6 2 2 2 2 2 4 2 2 3" xfId="5899" xr:uid="{00000000-0005-0000-0000-0000EF0A0000}"/>
    <cellStyle name="標準 6 2 2 2 2 2 4 2 2 3 2" xfId="12045" xr:uid="{00000000-0005-0000-0000-0000F00A0000}"/>
    <cellStyle name="標準 6 2 2 2 2 2 4 2 2 4" xfId="7629" xr:uid="{00000000-0005-0000-0000-0000F10A0000}"/>
    <cellStyle name="標準 6 2 2 2 2 2 4 2 3" xfId="2443" xr:uid="{00000000-0005-0000-0000-0000F20A0000}"/>
    <cellStyle name="標準 6 2 2 2 2 2 4 2 3 2" xfId="8589" xr:uid="{00000000-0005-0000-0000-0000F30A0000}"/>
    <cellStyle name="標準 6 2 2 2 2 2 4 2 4" xfId="4171" xr:uid="{00000000-0005-0000-0000-0000F40A0000}"/>
    <cellStyle name="標準 6 2 2 2 2 2 4 2 4 2" xfId="10317" xr:uid="{00000000-0005-0000-0000-0000F50A0000}"/>
    <cellStyle name="標準 6 2 2 2 2 2 4 2 5" xfId="5131" xr:uid="{00000000-0005-0000-0000-0000F60A0000}"/>
    <cellStyle name="標準 6 2 2 2 2 2 4 2 5 2" xfId="11277" xr:uid="{00000000-0005-0000-0000-0000F70A0000}"/>
    <cellStyle name="標準 6 2 2 2 2 2 4 2 6" xfId="6861" xr:uid="{00000000-0005-0000-0000-0000F80A0000}"/>
    <cellStyle name="標準 6 2 2 2 2 2 4 3" xfId="1099" xr:uid="{00000000-0005-0000-0000-0000F90A0000}"/>
    <cellStyle name="標準 6 2 2 2 2 2 4 3 2" xfId="2827" xr:uid="{00000000-0005-0000-0000-0000FA0A0000}"/>
    <cellStyle name="標準 6 2 2 2 2 2 4 3 2 2" xfId="8973" xr:uid="{00000000-0005-0000-0000-0000FB0A0000}"/>
    <cellStyle name="標準 6 2 2 2 2 2 4 3 3" xfId="5515" xr:uid="{00000000-0005-0000-0000-0000FC0A0000}"/>
    <cellStyle name="標準 6 2 2 2 2 2 4 3 3 2" xfId="11661" xr:uid="{00000000-0005-0000-0000-0000FD0A0000}"/>
    <cellStyle name="標準 6 2 2 2 2 2 4 3 4" xfId="7245" xr:uid="{00000000-0005-0000-0000-0000FE0A0000}"/>
    <cellStyle name="標準 6 2 2 2 2 2 4 4" xfId="2059" xr:uid="{00000000-0005-0000-0000-0000FF0A0000}"/>
    <cellStyle name="標準 6 2 2 2 2 2 4 4 2" xfId="8205" xr:uid="{00000000-0005-0000-0000-0000000B0000}"/>
    <cellStyle name="標準 6 2 2 2 2 2 4 5" xfId="3787" xr:uid="{00000000-0005-0000-0000-0000010B0000}"/>
    <cellStyle name="標準 6 2 2 2 2 2 4 5 2" xfId="9933" xr:uid="{00000000-0005-0000-0000-0000020B0000}"/>
    <cellStyle name="標準 6 2 2 2 2 2 4 6" xfId="4747" xr:uid="{00000000-0005-0000-0000-0000030B0000}"/>
    <cellStyle name="標準 6 2 2 2 2 2 4 6 2" xfId="10893" xr:uid="{00000000-0005-0000-0000-0000040B0000}"/>
    <cellStyle name="標準 6 2 2 2 2 2 4 7" xfId="6477" xr:uid="{00000000-0005-0000-0000-0000050B0000}"/>
    <cellStyle name="標準 6 2 2 2 2 2 5" xfId="522" xr:uid="{00000000-0005-0000-0000-0000060B0000}"/>
    <cellStyle name="標準 6 2 2 2 2 2 5 2" xfId="1291" xr:uid="{00000000-0005-0000-0000-0000070B0000}"/>
    <cellStyle name="標準 6 2 2 2 2 2 5 2 2" xfId="3019" xr:uid="{00000000-0005-0000-0000-0000080B0000}"/>
    <cellStyle name="標準 6 2 2 2 2 2 5 2 2 2" xfId="9165" xr:uid="{00000000-0005-0000-0000-0000090B0000}"/>
    <cellStyle name="標準 6 2 2 2 2 2 5 2 3" xfId="5707" xr:uid="{00000000-0005-0000-0000-00000A0B0000}"/>
    <cellStyle name="標準 6 2 2 2 2 2 5 2 3 2" xfId="11853" xr:uid="{00000000-0005-0000-0000-00000B0B0000}"/>
    <cellStyle name="標準 6 2 2 2 2 2 5 2 4" xfId="7437" xr:uid="{00000000-0005-0000-0000-00000C0B0000}"/>
    <cellStyle name="標準 6 2 2 2 2 2 5 3" xfId="2251" xr:uid="{00000000-0005-0000-0000-00000D0B0000}"/>
    <cellStyle name="標準 6 2 2 2 2 2 5 3 2" xfId="8397" xr:uid="{00000000-0005-0000-0000-00000E0B0000}"/>
    <cellStyle name="標準 6 2 2 2 2 2 5 4" xfId="3979" xr:uid="{00000000-0005-0000-0000-00000F0B0000}"/>
    <cellStyle name="標準 6 2 2 2 2 2 5 4 2" xfId="10125" xr:uid="{00000000-0005-0000-0000-0000100B0000}"/>
    <cellStyle name="標準 6 2 2 2 2 2 5 5" xfId="4939" xr:uid="{00000000-0005-0000-0000-0000110B0000}"/>
    <cellStyle name="標準 6 2 2 2 2 2 5 5 2" xfId="11085" xr:uid="{00000000-0005-0000-0000-0000120B0000}"/>
    <cellStyle name="標準 6 2 2 2 2 2 5 6" xfId="6669" xr:uid="{00000000-0005-0000-0000-0000130B0000}"/>
    <cellStyle name="標準 6 2 2 2 2 2 6" xfId="1675" xr:uid="{00000000-0005-0000-0000-0000140B0000}"/>
    <cellStyle name="標準 6 2 2 2 2 2 6 2" xfId="3403" xr:uid="{00000000-0005-0000-0000-0000150B0000}"/>
    <cellStyle name="標準 6 2 2 2 2 2 6 2 2" xfId="9549" xr:uid="{00000000-0005-0000-0000-0000160B0000}"/>
    <cellStyle name="標準 6 2 2 2 2 2 6 3" xfId="4363" xr:uid="{00000000-0005-0000-0000-0000170B0000}"/>
    <cellStyle name="標準 6 2 2 2 2 2 6 3 2" xfId="10509" xr:uid="{00000000-0005-0000-0000-0000180B0000}"/>
    <cellStyle name="標準 6 2 2 2 2 2 6 4" xfId="6091" xr:uid="{00000000-0005-0000-0000-0000190B0000}"/>
    <cellStyle name="標準 6 2 2 2 2 2 6 4 2" xfId="12237" xr:uid="{00000000-0005-0000-0000-00001A0B0000}"/>
    <cellStyle name="標準 6 2 2 2 2 2 6 5" xfId="7821" xr:uid="{00000000-0005-0000-0000-00001B0B0000}"/>
    <cellStyle name="標準 6 2 2 2 2 2 7" xfId="907" xr:uid="{00000000-0005-0000-0000-00001C0B0000}"/>
    <cellStyle name="標準 6 2 2 2 2 2 7 2" xfId="2635" xr:uid="{00000000-0005-0000-0000-00001D0B0000}"/>
    <cellStyle name="標準 6 2 2 2 2 2 7 2 2" xfId="8781" xr:uid="{00000000-0005-0000-0000-00001E0B0000}"/>
    <cellStyle name="標準 6 2 2 2 2 2 7 3" xfId="5323" xr:uid="{00000000-0005-0000-0000-00001F0B0000}"/>
    <cellStyle name="標準 6 2 2 2 2 2 7 3 2" xfId="11469" xr:uid="{00000000-0005-0000-0000-0000200B0000}"/>
    <cellStyle name="標準 6 2 2 2 2 2 7 4" xfId="7053" xr:uid="{00000000-0005-0000-0000-0000210B0000}"/>
    <cellStyle name="標準 6 2 2 2 2 2 8" xfId="1867" xr:uid="{00000000-0005-0000-0000-0000220B0000}"/>
    <cellStyle name="標準 6 2 2 2 2 2 8 2" xfId="8013" xr:uid="{00000000-0005-0000-0000-0000230B0000}"/>
    <cellStyle name="標準 6 2 2 2 2 2 9" xfId="3595" xr:uid="{00000000-0005-0000-0000-0000240B0000}"/>
    <cellStyle name="標準 6 2 2 2 2 2 9 2" xfId="9741" xr:uid="{00000000-0005-0000-0000-0000250B0000}"/>
    <cellStyle name="標準 6 2 2 2 2 3" xfId="162" xr:uid="{00000000-0005-0000-0000-0000260B0000}"/>
    <cellStyle name="標準 6 2 2 2 2 3 10" xfId="6309" xr:uid="{00000000-0005-0000-0000-0000270B0000}"/>
    <cellStyle name="標準 6 2 2 2 2 3 2" xfId="258" xr:uid="{00000000-0005-0000-0000-0000280B0000}"/>
    <cellStyle name="標準 6 2 2 2 2 3 2 2" xfId="450" xr:uid="{00000000-0005-0000-0000-0000290B0000}"/>
    <cellStyle name="標準 6 2 2 2 2 3 2 2 2" xfId="834" xr:uid="{00000000-0005-0000-0000-00002A0B0000}"/>
    <cellStyle name="標準 6 2 2 2 2 3 2 2 2 2" xfId="1603" xr:uid="{00000000-0005-0000-0000-00002B0B0000}"/>
    <cellStyle name="標準 6 2 2 2 2 3 2 2 2 2 2" xfId="3331" xr:uid="{00000000-0005-0000-0000-00002C0B0000}"/>
    <cellStyle name="標準 6 2 2 2 2 3 2 2 2 2 2 2" xfId="9477" xr:uid="{00000000-0005-0000-0000-00002D0B0000}"/>
    <cellStyle name="標準 6 2 2 2 2 3 2 2 2 2 3" xfId="6019" xr:uid="{00000000-0005-0000-0000-00002E0B0000}"/>
    <cellStyle name="標準 6 2 2 2 2 3 2 2 2 2 3 2" xfId="12165" xr:uid="{00000000-0005-0000-0000-00002F0B0000}"/>
    <cellStyle name="標準 6 2 2 2 2 3 2 2 2 2 4" xfId="7749" xr:uid="{00000000-0005-0000-0000-0000300B0000}"/>
    <cellStyle name="標準 6 2 2 2 2 3 2 2 2 3" xfId="2563" xr:uid="{00000000-0005-0000-0000-0000310B0000}"/>
    <cellStyle name="標準 6 2 2 2 2 3 2 2 2 3 2" xfId="8709" xr:uid="{00000000-0005-0000-0000-0000320B0000}"/>
    <cellStyle name="標準 6 2 2 2 2 3 2 2 2 4" xfId="4291" xr:uid="{00000000-0005-0000-0000-0000330B0000}"/>
    <cellStyle name="標準 6 2 2 2 2 3 2 2 2 4 2" xfId="10437" xr:uid="{00000000-0005-0000-0000-0000340B0000}"/>
    <cellStyle name="標準 6 2 2 2 2 3 2 2 2 5" xfId="5251" xr:uid="{00000000-0005-0000-0000-0000350B0000}"/>
    <cellStyle name="標準 6 2 2 2 2 3 2 2 2 5 2" xfId="11397" xr:uid="{00000000-0005-0000-0000-0000360B0000}"/>
    <cellStyle name="標準 6 2 2 2 2 3 2 2 2 6" xfId="6981" xr:uid="{00000000-0005-0000-0000-0000370B0000}"/>
    <cellStyle name="標準 6 2 2 2 2 3 2 2 3" xfId="1219" xr:uid="{00000000-0005-0000-0000-0000380B0000}"/>
    <cellStyle name="標準 6 2 2 2 2 3 2 2 3 2" xfId="2947" xr:uid="{00000000-0005-0000-0000-0000390B0000}"/>
    <cellStyle name="標準 6 2 2 2 2 3 2 2 3 2 2" xfId="9093" xr:uid="{00000000-0005-0000-0000-00003A0B0000}"/>
    <cellStyle name="標準 6 2 2 2 2 3 2 2 3 3" xfId="5635" xr:uid="{00000000-0005-0000-0000-00003B0B0000}"/>
    <cellStyle name="標準 6 2 2 2 2 3 2 2 3 3 2" xfId="11781" xr:uid="{00000000-0005-0000-0000-00003C0B0000}"/>
    <cellStyle name="標準 6 2 2 2 2 3 2 2 3 4" xfId="7365" xr:uid="{00000000-0005-0000-0000-00003D0B0000}"/>
    <cellStyle name="標準 6 2 2 2 2 3 2 2 4" xfId="2179" xr:uid="{00000000-0005-0000-0000-00003E0B0000}"/>
    <cellStyle name="標準 6 2 2 2 2 3 2 2 4 2" xfId="8325" xr:uid="{00000000-0005-0000-0000-00003F0B0000}"/>
    <cellStyle name="標準 6 2 2 2 2 3 2 2 5" xfId="3907" xr:uid="{00000000-0005-0000-0000-0000400B0000}"/>
    <cellStyle name="標準 6 2 2 2 2 3 2 2 5 2" xfId="10053" xr:uid="{00000000-0005-0000-0000-0000410B0000}"/>
    <cellStyle name="標準 6 2 2 2 2 3 2 2 6" xfId="4867" xr:uid="{00000000-0005-0000-0000-0000420B0000}"/>
    <cellStyle name="標準 6 2 2 2 2 3 2 2 6 2" xfId="11013" xr:uid="{00000000-0005-0000-0000-0000430B0000}"/>
    <cellStyle name="標準 6 2 2 2 2 3 2 2 7" xfId="6597" xr:uid="{00000000-0005-0000-0000-0000440B0000}"/>
    <cellStyle name="標準 6 2 2 2 2 3 2 3" xfId="642" xr:uid="{00000000-0005-0000-0000-0000450B0000}"/>
    <cellStyle name="標準 6 2 2 2 2 3 2 3 2" xfId="1411" xr:uid="{00000000-0005-0000-0000-0000460B0000}"/>
    <cellStyle name="標準 6 2 2 2 2 3 2 3 2 2" xfId="3139" xr:uid="{00000000-0005-0000-0000-0000470B0000}"/>
    <cellStyle name="標準 6 2 2 2 2 3 2 3 2 2 2" xfId="9285" xr:uid="{00000000-0005-0000-0000-0000480B0000}"/>
    <cellStyle name="標準 6 2 2 2 2 3 2 3 2 3" xfId="5827" xr:uid="{00000000-0005-0000-0000-0000490B0000}"/>
    <cellStyle name="標準 6 2 2 2 2 3 2 3 2 3 2" xfId="11973" xr:uid="{00000000-0005-0000-0000-00004A0B0000}"/>
    <cellStyle name="標準 6 2 2 2 2 3 2 3 2 4" xfId="7557" xr:uid="{00000000-0005-0000-0000-00004B0B0000}"/>
    <cellStyle name="標準 6 2 2 2 2 3 2 3 3" xfId="2371" xr:uid="{00000000-0005-0000-0000-00004C0B0000}"/>
    <cellStyle name="標準 6 2 2 2 2 3 2 3 3 2" xfId="8517" xr:uid="{00000000-0005-0000-0000-00004D0B0000}"/>
    <cellStyle name="標準 6 2 2 2 2 3 2 3 4" xfId="4099" xr:uid="{00000000-0005-0000-0000-00004E0B0000}"/>
    <cellStyle name="標準 6 2 2 2 2 3 2 3 4 2" xfId="10245" xr:uid="{00000000-0005-0000-0000-00004F0B0000}"/>
    <cellStyle name="標準 6 2 2 2 2 3 2 3 5" xfId="5059" xr:uid="{00000000-0005-0000-0000-0000500B0000}"/>
    <cellStyle name="標準 6 2 2 2 2 3 2 3 5 2" xfId="11205" xr:uid="{00000000-0005-0000-0000-0000510B0000}"/>
    <cellStyle name="標準 6 2 2 2 2 3 2 3 6" xfId="6789" xr:uid="{00000000-0005-0000-0000-0000520B0000}"/>
    <cellStyle name="標準 6 2 2 2 2 3 2 4" xfId="1795" xr:uid="{00000000-0005-0000-0000-0000530B0000}"/>
    <cellStyle name="標準 6 2 2 2 2 3 2 4 2" xfId="3523" xr:uid="{00000000-0005-0000-0000-0000540B0000}"/>
    <cellStyle name="標準 6 2 2 2 2 3 2 4 2 2" xfId="9669" xr:uid="{00000000-0005-0000-0000-0000550B0000}"/>
    <cellStyle name="標準 6 2 2 2 2 3 2 4 3" xfId="4483" xr:uid="{00000000-0005-0000-0000-0000560B0000}"/>
    <cellStyle name="標準 6 2 2 2 2 3 2 4 3 2" xfId="10629" xr:uid="{00000000-0005-0000-0000-0000570B0000}"/>
    <cellStyle name="標準 6 2 2 2 2 3 2 4 4" xfId="6211" xr:uid="{00000000-0005-0000-0000-0000580B0000}"/>
    <cellStyle name="標準 6 2 2 2 2 3 2 4 4 2" xfId="12357" xr:uid="{00000000-0005-0000-0000-0000590B0000}"/>
    <cellStyle name="標準 6 2 2 2 2 3 2 4 5" xfId="7941" xr:uid="{00000000-0005-0000-0000-00005A0B0000}"/>
    <cellStyle name="標準 6 2 2 2 2 3 2 5" xfId="1027" xr:uid="{00000000-0005-0000-0000-00005B0B0000}"/>
    <cellStyle name="標準 6 2 2 2 2 3 2 5 2" xfId="2755" xr:uid="{00000000-0005-0000-0000-00005C0B0000}"/>
    <cellStyle name="標準 6 2 2 2 2 3 2 5 2 2" xfId="8901" xr:uid="{00000000-0005-0000-0000-00005D0B0000}"/>
    <cellStyle name="標準 6 2 2 2 2 3 2 5 3" xfId="5443" xr:uid="{00000000-0005-0000-0000-00005E0B0000}"/>
    <cellStyle name="標準 6 2 2 2 2 3 2 5 3 2" xfId="11589" xr:uid="{00000000-0005-0000-0000-00005F0B0000}"/>
    <cellStyle name="標準 6 2 2 2 2 3 2 5 4" xfId="7173" xr:uid="{00000000-0005-0000-0000-0000600B0000}"/>
    <cellStyle name="標準 6 2 2 2 2 3 2 6" xfId="1987" xr:uid="{00000000-0005-0000-0000-0000610B0000}"/>
    <cellStyle name="標準 6 2 2 2 2 3 2 6 2" xfId="8133" xr:uid="{00000000-0005-0000-0000-0000620B0000}"/>
    <cellStyle name="標準 6 2 2 2 2 3 2 7" xfId="3715" xr:uid="{00000000-0005-0000-0000-0000630B0000}"/>
    <cellStyle name="標準 6 2 2 2 2 3 2 7 2" xfId="9861" xr:uid="{00000000-0005-0000-0000-0000640B0000}"/>
    <cellStyle name="標準 6 2 2 2 2 3 2 8" xfId="4675" xr:uid="{00000000-0005-0000-0000-0000650B0000}"/>
    <cellStyle name="標準 6 2 2 2 2 3 2 8 2" xfId="10821" xr:uid="{00000000-0005-0000-0000-0000660B0000}"/>
    <cellStyle name="標準 6 2 2 2 2 3 2 9" xfId="6405" xr:uid="{00000000-0005-0000-0000-0000670B0000}"/>
    <cellStyle name="標準 6 2 2 2 2 3 3" xfId="354" xr:uid="{00000000-0005-0000-0000-0000680B0000}"/>
    <cellStyle name="標準 6 2 2 2 2 3 3 2" xfId="738" xr:uid="{00000000-0005-0000-0000-0000690B0000}"/>
    <cellStyle name="標準 6 2 2 2 2 3 3 2 2" xfId="1507" xr:uid="{00000000-0005-0000-0000-00006A0B0000}"/>
    <cellStyle name="標準 6 2 2 2 2 3 3 2 2 2" xfId="3235" xr:uid="{00000000-0005-0000-0000-00006B0B0000}"/>
    <cellStyle name="標準 6 2 2 2 2 3 3 2 2 2 2" xfId="9381" xr:uid="{00000000-0005-0000-0000-00006C0B0000}"/>
    <cellStyle name="標準 6 2 2 2 2 3 3 2 2 3" xfId="5923" xr:uid="{00000000-0005-0000-0000-00006D0B0000}"/>
    <cellStyle name="標準 6 2 2 2 2 3 3 2 2 3 2" xfId="12069" xr:uid="{00000000-0005-0000-0000-00006E0B0000}"/>
    <cellStyle name="標準 6 2 2 2 2 3 3 2 2 4" xfId="7653" xr:uid="{00000000-0005-0000-0000-00006F0B0000}"/>
    <cellStyle name="標準 6 2 2 2 2 3 3 2 3" xfId="2467" xr:uid="{00000000-0005-0000-0000-0000700B0000}"/>
    <cellStyle name="標準 6 2 2 2 2 3 3 2 3 2" xfId="8613" xr:uid="{00000000-0005-0000-0000-0000710B0000}"/>
    <cellStyle name="標準 6 2 2 2 2 3 3 2 4" xfId="4195" xr:uid="{00000000-0005-0000-0000-0000720B0000}"/>
    <cellStyle name="標準 6 2 2 2 2 3 3 2 4 2" xfId="10341" xr:uid="{00000000-0005-0000-0000-0000730B0000}"/>
    <cellStyle name="標準 6 2 2 2 2 3 3 2 5" xfId="5155" xr:uid="{00000000-0005-0000-0000-0000740B0000}"/>
    <cellStyle name="標準 6 2 2 2 2 3 3 2 5 2" xfId="11301" xr:uid="{00000000-0005-0000-0000-0000750B0000}"/>
    <cellStyle name="標準 6 2 2 2 2 3 3 2 6" xfId="6885" xr:uid="{00000000-0005-0000-0000-0000760B0000}"/>
    <cellStyle name="標準 6 2 2 2 2 3 3 3" xfId="1123" xr:uid="{00000000-0005-0000-0000-0000770B0000}"/>
    <cellStyle name="標準 6 2 2 2 2 3 3 3 2" xfId="2851" xr:uid="{00000000-0005-0000-0000-0000780B0000}"/>
    <cellStyle name="標準 6 2 2 2 2 3 3 3 2 2" xfId="8997" xr:uid="{00000000-0005-0000-0000-0000790B0000}"/>
    <cellStyle name="標準 6 2 2 2 2 3 3 3 3" xfId="5539" xr:uid="{00000000-0005-0000-0000-00007A0B0000}"/>
    <cellStyle name="標準 6 2 2 2 2 3 3 3 3 2" xfId="11685" xr:uid="{00000000-0005-0000-0000-00007B0B0000}"/>
    <cellStyle name="標準 6 2 2 2 2 3 3 3 4" xfId="7269" xr:uid="{00000000-0005-0000-0000-00007C0B0000}"/>
    <cellStyle name="標準 6 2 2 2 2 3 3 4" xfId="2083" xr:uid="{00000000-0005-0000-0000-00007D0B0000}"/>
    <cellStyle name="標準 6 2 2 2 2 3 3 4 2" xfId="8229" xr:uid="{00000000-0005-0000-0000-00007E0B0000}"/>
    <cellStyle name="標準 6 2 2 2 2 3 3 5" xfId="3811" xr:uid="{00000000-0005-0000-0000-00007F0B0000}"/>
    <cellStyle name="標準 6 2 2 2 2 3 3 5 2" xfId="9957" xr:uid="{00000000-0005-0000-0000-0000800B0000}"/>
    <cellStyle name="標準 6 2 2 2 2 3 3 6" xfId="4771" xr:uid="{00000000-0005-0000-0000-0000810B0000}"/>
    <cellStyle name="標準 6 2 2 2 2 3 3 6 2" xfId="10917" xr:uid="{00000000-0005-0000-0000-0000820B0000}"/>
    <cellStyle name="標準 6 2 2 2 2 3 3 7" xfId="6501" xr:uid="{00000000-0005-0000-0000-0000830B0000}"/>
    <cellStyle name="標準 6 2 2 2 2 3 4" xfId="546" xr:uid="{00000000-0005-0000-0000-0000840B0000}"/>
    <cellStyle name="標準 6 2 2 2 2 3 4 2" xfId="1315" xr:uid="{00000000-0005-0000-0000-0000850B0000}"/>
    <cellStyle name="標準 6 2 2 2 2 3 4 2 2" xfId="3043" xr:uid="{00000000-0005-0000-0000-0000860B0000}"/>
    <cellStyle name="標準 6 2 2 2 2 3 4 2 2 2" xfId="9189" xr:uid="{00000000-0005-0000-0000-0000870B0000}"/>
    <cellStyle name="標準 6 2 2 2 2 3 4 2 3" xfId="5731" xr:uid="{00000000-0005-0000-0000-0000880B0000}"/>
    <cellStyle name="標準 6 2 2 2 2 3 4 2 3 2" xfId="11877" xr:uid="{00000000-0005-0000-0000-0000890B0000}"/>
    <cellStyle name="標準 6 2 2 2 2 3 4 2 4" xfId="7461" xr:uid="{00000000-0005-0000-0000-00008A0B0000}"/>
    <cellStyle name="標準 6 2 2 2 2 3 4 3" xfId="2275" xr:uid="{00000000-0005-0000-0000-00008B0B0000}"/>
    <cellStyle name="標準 6 2 2 2 2 3 4 3 2" xfId="8421" xr:uid="{00000000-0005-0000-0000-00008C0B0000}"/>
    <cellStyle name="標準 6 2 2 2 2 3 4 4" xfId="4003" xr:uid="{00000000-0005-0000-0000-00008D0B0000}"/>
    <cellStyle name="標準 6 2 2 2 2 3 4 4 2" xfId="10149" xr:uid="{00000000-0005-0000-0000-00008E0B0000}"/>
    <cellStyle name="標準 6 2 2 2 2 3 4 5" xfId="4963" xr:uid="{00000000-0005-0000-0000-00008F0B0000}"/>
    <cellStyle name="標準 6 2 2 2 2 3 4 5 2" xfId="11109" xr:uid="{00000000-0005-0000-0000-0000900B0000}"/>
    <cellStyle name="標準 6 2 2 2 2 3 4 6" xfId="6693" xr:uid="{00000000-0005-0000-0000-0000910B0000}"/>
    <cellStyle name="標準 6 2 2 2 2 3 5" xfId="1699" xr:uid="{00000000-0005-0000-0000-0000920B0000}"/>
    <cellStyle name="標準 6 2 2 2 2 3 5 2" xfId="3427" xr:uid="{00000000-0005-0000-0000-0000930B0000}"/>
    <cellStyle name="標準 6 2 2 2 2 3 5 2 2" xfId="9573" xr:uid="{00000000-0005-0000-0000-0000940B0000}"/>
    <cellStyle name="標準 6 2 2 2 2 3 5 3" xfId="4387" xr:uid="{00000000-0005-0000-0000-0000950B0000}"/>
    <cellStyle name="標準 6 2 2 2 2 3 5 3 2" xfId="10533" xr:uid="{00000000-0005-0000-0000-0000960B0000}"/>
    <cellStyle name="標準 6 2 2 2 2 3 5 4" xfId="6115" xr:uid="{00000000-0005-0000-0000-0000970B0000}"/>
    <cellStyle name="標準 6 2 2 2 2 3 5 4 2" xfId="12261" xr:uid="{00000000-0005-0000-0000-0000980B0000}"/>
    <cellStyle name="標準 6 2 2 2 2 3 5 5" xfId="7845" xr:uid="{00000000-0005-0000-0000-0000990B0000}"/>
    <cellStyle name="標準 6 2 2 2 2 3 6" xfId="931" xr:uid="{00000000-0005-0000-0000-00009A0B0000}"/>
    <cellStyle name="標準 6 2 2 2 2 3 6 2" xfId="2659" xr:uid="{00000000-0005-0000-0000-00009B0B0000}"/>
    <cellStyle name="標準 6 2 2 2 2 3 6 2 2" xfId="8805" xr:uid="{00000000-0005-0000-0000-00009C0B0000}"/>
    <cellStyle name="標準 6 2 2 2 2 3 6 3" xfId="5347" xr:uid="{00000000-0005-0000-0000-00009D0B0000}"/>
    <cellStyle name="標準 6 2 2 2 2 3 6 3 2" xfId="11493" xr:uid="{00000000-0005-0000-0000-00009E0B0000}"/>
    <cellStyle name="標準 6 2 2 2 2 3 6 4" xfId="7077" xr:uid="{00000000-0005-0000-0000-00009F0B0000}"/>
    <cellStyle name="標準 6 2 2 2 2 3 7" xfId="1891" xr:uid="{00000000-0005-0000-0000-0000A00B0000}"/>
    <cellStyle name="標準 6 2 2 2 2 3 7 2" xfId="8037" xr:uid="{00000000-0005-0000-0000-0000A10B0000}"/>
    <cellStyle name="標準 6 2 2 2 2 3 8" xfId="3619" xr:uid="{00000000-0005-0000-0000-0000A20B0000}"/>
    <cellStyle name="標準 6 2 2 2 2 3 8 2" xfId="9765" xr:uid="{00000000-0005-0000-0000-0000A30B0000}"/>
    <cellStyle name="標準 6 2 2 2 2 3 9" xfId="4579" xr:uid="{00000000-0005-0000-0000-0000A40B0000}"/>
    <cellStyle name="標準 6 2 2 2 2 3 9 2" xfId="10725" xr:uid="{00000000-0005-0000-0000-0000A50B0000}"/>
    <cellStyle name="標準 6 2 2 2 2 4" xfId="210" xr:uid="{00000000-0005-0000-0000-0000A60B0000}"/>
    <cellStyle name="標準 6 2 2 2 2 4 2" xfId="402" xr:uid="{00000000-0005-0000-0000-0000A70B0000}"/>
    <cellStyle name="標準 6 2 2 2 2 4 2 2" xfId="786" xr:uid="{00000000-0005-0000-0000-0000A80B0000}"/>
    <cellStyle name="標準 6 2 2 2 2 4 2 2 2" xfId="1555" xr:uid="{00000000-0005-0000-0000-0000A90B0000}"/>
    <cellStyle name="標準 6 2 2 2 2 4 2 2 2 2" xfId="3283" xr:uid="{00000000-0005-0000-0000-0000AA0B0000}"/>
    <cellStyle name="標準 6 2 2 2 2 4 2 2 2 2 2" xfId="9429" xr:uid="{00000000-0005-0000-0000-0000AB0B0000}"/>
    <cellStyle name="標準 6 2 2 2 2 4 2 2 2 3" xfId="5971" xr:uid="{00000000-0005-0000-0000-0000AC0B0000}"/>
    <cellStyle name="標準 6 2 2 2 2 4 2 2 2 3 2" xfId="12117" xr:uid="{00000000-0005-0000-0000-0000AD0B0000}"/>
    <cellStyle name="標準 6 2 2 2 2 4 2 2 2 4" xfId="7701" xr:uid="{00000000-0005-0000-0000-0000AE0B0000}"/>
    <cellStyle name="標準 6 2 2 2 2 4 2 2 3" xfId="2515" xr:uid="{00000000-0005-0000-0000-0000AF0B0000}"/>
    <cellStyle name="標準 6 2 2 2 2 4 2 2 3 2" xfId="8661" xr:uid="{00000000-0005-0000-0000-0000B00B0000}"/>
    <cellStyle name="標準 6 2 2 2 2 4 2 2 4" xfId="4243" xr:uid="{00000000-0005-0000-0000-0000B10B0000}"/>
    <cellStyle name="標準 6 2 2 2 2 4 2 2 4 2" xfId="10389" xr:uid="{00000000-0005-0000-0000-0000B20B0000}"/>
    <cellStyle name="標準 6 2 2 2 2 4 2 2 5" xfId="5203" xr:uid="{00000000-0005-0000-0000-0000B30B0000}"/>
    <cellStyle name="標準 6 2 2 2 2 4 2 2 5 2" xfId="11349" xr:uid="{00000000-0005-0000-0000-0000B40B0000}"/>
    <cellStyle name="標準 6 2 2 2 2 4 2 2 6" xfId="6933" xr:uid="{00000000-0005-0000-0000-0000B50B0000}"/>
    <cellStyle name="標準 6 2 2 2 2 4 2 3" xfId="1171" xr:uid="{00000000-0005-0000-0000-0000B60B0000}"/>
    <cellStyle name="標準 6 2 2 2 2 4 2 3 2" xfId="2899" xr:uid="{00000000-0005-0000-0000-0000B70B0000}"/>
    <cellStyle name="標準 6 2 2 2 2 4 2 3 2 2" xfId="9045" xr:uid="{00000000-0005-0000-0000-0000B80B0000}"/>
    <cellStyle name="標準 6 2 2 2 2 4 2 3 3" xfId="5587" xr:uid="{00000000-0005-0000-0000-0000B90B0000}"/>
    <cellStyle name="標準 6 2 2 2 2 4 2 3 3 2" xfId="11733" xr:uid="{00000000-0005-0000-0000-0000BA0B0000}"/>
    <cellStyle name="標準 6 2 2 2 2 4 2 3 4" xfId="7317" xr:uid="{00000000-0005-0000-0000-0000BB0B0000}"/>
    <cellStyle name="標準 6 2 2 2 2 4 2 4" xfId="2131" xr:uid="{00000000-0005-0000-0000-0000BC0B0000}"/>
    <cellStyle name="標準 6 2 2 2 2 4 2 4 2" xfId="8277" xr:uid="{00000000-0005-0000-0000-0000BD0B0000}"/>
    <cellStyle name="標準 6 2 2 2 2 4 2 5" xfId="3859" xr:uid="{00000000-0005-0000-0000-0000BE0B0000}"/>
    <cellStyle name="標準 6 2 2 2 2 4 2 5 2" xfId="10005" xr:uid="{00000000-0005-0000-0000-0000BF0B0000}"/>
    <cellStyle name="標準 6 2 2 2 2 4 2 6" xfId="4819" xr:uid="{00000000-0005-0000-0000-0000C00B0000}"/>
    <cellStyle name="標準 6 2 2 2 2 4 2 6 2" xfId="10965" xr:uid="{00000000-0005-0000-0000-0000C10B0000}"/>
    <cellStyle name="標準 6 2 2 2 2 4 2 7" xfId="6549" xr:uid="{00000000-0005-0000-0000-0000C20B0000}"/>
    <cellStyle name="標準 6 2 2 2 2 4 3" xfId="594" xr:uid="{00000000-0005-0000-0000-0000C30B0000}"/>
    <cellStyle name="標準 6 2 2 2 2 4 3 2" xfId="1363" xr:uid="{00000000-0005-0000-0000-0000C40B0000}"/>
    <cellStyle name="標準 6 2 2 2 2 4 3 2 2" xfId="3091" xr:uid="{00000000-0005-0000-0000-0000C50B0000}"/>
    <cellStyle name="標準 6 2 2 2 2 4 3 2 2 2" xfId="9237" xr:uid="{00000000-0005-0000-0000-0000C60B0000}"/>
    <cellStyle name="標準 6 2 2 2 2 4 3 2 3" xfId="5779" xr:uid="{00000000-0005-0000-0000-0000C70B0000}"/>
    <cellStyle name="標準 6 2 2 2 2 4 3 2 3 2" xfId="11925" xr:uid="{00000000-0005-0000-0000-0000C80B0000}"/>
    <cellStyle name="標準 6 2 2 2 2 4 3 2 4" xfId="7509" xr:uid="{00000000-0005-0000-0000-0000C90B0000}"/>
    <cellStyle name="標準 6 2 2 2 2 4 3 3" xfId="2323" xr:uid="{00000000-0005-0000-0000-0000CA0B0000}"/>
    <cellStyle name="標準 6 2 2 2 2 4 3 3 2" xfId="8469" xr:uid="{00000000-0005-0000-0000-0000CB0B0000}"/>
    <cellStyle name="標準 6 2 2 2 2 4 3 4" xfId="4051" xr:uid="{00000000-0005-0000-0000-0000CC0B0000}"/>
    <cellStyle name="標準 6 2 2 2 2 4 3 4 2" xfId="10197" xr:uid="{00000000-0005-0000-0000-0000CD0B0000}"/>
    <cellStyle name="標準 6 2 2 2 2 4 3 5" xfId="5011" xr:uid="{00000000-0005-0000-0000-0000CE0B0000}"/>
    <cellStyle name="標準 6 2 2 2 2 4 3 5 2" xfId="11157" xr:uid="{00000000-0005-0000-0000-0000CF0B0000}"/>
    <cellStyle name="標準 6 2 2 2 2 4 3 6" xfId="6741" xr:uid="{00000000-0005-0000-0000-0000D00B0000}"/>
    <cellStyle name="標準 6 2 2 2 2 4 4" xfId="1747" xr:uid="{00000000-0005-0000-0000-0000D10B0000}"/>
    <cellStyle name="標準 6 2 2 2 2 4 4 2" xfId="3475" xr:uid="{00000000-0005-0000-0000-0000D20B0000}"/>
    <cellStyle name="標準 6 2 2 2 2 4 4 2 2" xfId="9621" xr:uid="{00000000-0005-0000-0000-0000D30B0000}"/>
    <cellStyle name="標準 6 2 2 2 2 4 4 3" xfId="4435" xr:uid="{00000000-0005-0000-0000-0000D40B0000}"/>
    <cellStyle name="標準 6 2 2 2 2 4 4 3 2" xfId="10581" xr:uid="{00000000-0005-0000-0000-0000D50B0000}"/>
    <cellStyle name="標準 6 2 2 2 2 4 4 4" xfId="6163" xr:uid="{00000000-0005-0000-0000-0000D60B0000}"/>
    <cellStyle name="標準 6 2 2 2 2 4 4 4 2" xfId="12309" xr:uid="{00000000-0005-0000-0000-0000D70B0000}"/>
    <cellStyle name="標準 6 2 2 2 2 4 4 5" xfId="7893" xr:uid="{00000000-0005-0000-0000-0000D80B0000}"/>
    <cellStyle name="標準 6 2 2 2 2 4 5" xfId="979" xr:uid="{00000000-0005-0000-0000-0000D90B0000}"/>
    <cellStyle name="標準 6 2 2 2 2 4 5 2" xfId="2707" xr:uid="{00000000-0005-0000-0000-0000DA0B0000}"/>
    <cellStyle name="標準 6 2 2 2 2 4 5 2 2" xfId="8853" xr:uid="{00000000-0005-0000-0000-0000DB0B0000}"/>
    <cellStyle name="標準 6 2 2 2 2 4 5 3" xfId="5395" xr:uid="{00000000-0005-0000-0000-0000DC0B0000}"/>
    <cellStyle name="標準 6 2 2 2 2 4 5 3 2" xfId="11541" xr:uid="{00000000-0005-0000-0000-0000DD0B0000}"/>
    <cellStyle name="標準 6 2 2 2 2 4 5 4" xfId="7125" xr:uid="{00000000-0005-0000-0000-0000DE0B0000}"/>
    <cellStyle name="標準 6 2 2 2 2 4 6" xfId="1939" xr:uid="{00000000-0005-0000-0000-0000DF0B0000}"/>
    <cellStyle name="標準 6 2 2 2 2 4 6 2" xfId="8085" xr:uid="{00000000-0005-0000-0000-0000E00B0000}"/>
    <cellStyle name="標準 6 2 2 2 2 4 7" xfId="3667" xr:uid="{00000000-0005-0000-0000-0000E10B0000}"/>
    <cellStyle name="標準 6 2 2 2 2 4 7 2" xfId="9813" xr:uid="{00000000-0005-0000-0000-0000E20B0000}"/>
    <cellStyle name="標準 6 2 2 2 2 4 8" xfId="4627" xr:uid="{00000000-0005-0000-0000-0000E30B0000}"/>
    <cellStyle name="標準 6 2 2 2 2 4 8 2" xfId="10773" xr:uid="{00000000-0005-0000-0000-0000E40B0000}"/>
    <cellStyle name="標準 6 2 2 2 2 4 9" xfId="6357" xr:uid="{00000000-0005-0000-0000-0000E50B0000}"/>
    <cellStyle name="標準 6 2 2 2 2 5" xfId="306" xr:uid="{00000000-0005-0000-0000-0000E60B0000}"/>
    <cellStyle name="標準 6 2 2 2 2 5 2" xfId="690" xr:uid="{00000000-0005-0000-0000-0000E70B0000}"/>
    <cellStyle name="標準 6 2 2 2 2 5 2 2" xfId="1459" xr:uid="{00000000-0005-0000-0000-0000E80B0000}"/>
    <cellStyle name="標準 6 2 2 2 2 5 2 2 2" xfId="3187" xr:uid="{00000000-0005-0000-0000-0000E90B0000}"/>
    <cellStyle name="標準 6 2 2 2 2 5 2 2 2 2" xfId="9333" xr:uid="{00000000-0005-0000-0000-0000EA0B0000}"/>
    <cellStyle name="標準 6 2 2 2 2 5 2 2 3" xfId="5875" xr:uid="{00000000-0005-0000-0000-0000EB0B0000}"/>
    <cellStyle name="標準 6 2 2 2 2 5 2 2 3 2" xfId="12021" xr:uid="{00000000-0005-0000-0000-0000EC0B0000}"/>
    <cellStyle name="標準 6 2 2 2 2 5 2 2 4" xfId="7605" xr:uid="{00000000-0005-0000-0000-0000ED0B0000}"/>
    <cellStyle name="標準 6 2 2 2 2 5 2 3" xfId="2419" xr:uid="{00000000-0005-0000-0000-0000EE0B0000}"/>
    <cellStyle name="標準 6 2 2 2 2 5 2 3 2" xfId="8565" xr:uid="{00000000-0005-0000-0000-0000EF0B0000}"/>
    <cellStyle name="標準 6 2 2 2 2 5 2 4" xfId="4147" xr:uid="{00000000-0005-0000-0000-0000F00B0000}"/>
    <cellStyle name="標準 6 2 2 2 2 5 2 4 2" xfId="10293" xr:uid="{00000000-0005-0000-0000-0000F10B0000}"/>
    <cellStyle name="標準 6 2 2 2 2 5 2 5" xfId="5107" xr:uid="{00000000-0005-0000-0000-0000F20B0000}"/>
    <cellStyle name="標準 6 2 2 2 2 5 2 5 2" xfId="11253" xr:uid="{00000000-0005-0000-0000-0000F30B0000}"/>
    <cellStyle name="標準 6 2 2 2 2 5 2 6" xfId="6837" xr:uid="{00000000-0005-0000-0000-0000F40B0000}"/>
    <cellStyle name="標準 6 2 2 2 2 5 3" xfId="1075" xr:uid="{00000000-0005-0000-0000-0000F50B0000}"/>
    <cellStyle name="標準 6 2 2 2 2 5 3 2" xfId="2803" xr:uid="{00000000-0005-0000-0000-0000F60B0000}"/>
    <cellStyle name="標準 6 2 2 2 2 5 3 2 2" xfId="8949" xr:uid="{00000000-0005-0000-0000-0000F70B0000}"/>
    <cellStyle name="標準 6 2 2 2 2 5 3 3" xfId="5491" xr:uid="{00000000-0005-0000-0000-0000F80B0000}"/>
    <cellStyle name="標準 6 2 2 2 2 5 3 3 2" xfId="11637" xr:uid="{00000000-0005-0000-0000-0000F90B0000}"/>
    <cellStyle name="標準 6 2 2 2 2 5 3 4" xfId="7221" xr:uid="{00000000-0005-0000-0000-0000FA0B0000}"/>
    <cellStyle name="標準 6 2 2 2 2 5 4" xfId="2035" xr:uid="{00000000-0005-0000-0000-0000FB0B0000}"/>
    <cellStyle name="標準 6 2 2 2 2 5 4 2" xfId="8181" xr:uid="{00000000-0005-0000-0000-0000FC0B0000}"/>
    <cellStyle name="標準 6 2 2 2 2 5 5" xfId="3763" xr:uid="{00000000-0005-0000-0000-0000FD0B0000}"/>
    <cellStyle name="標準 6 2 2 2 2 5 5 2" xfId="9909" xr:uid="{00000000-0005-0000-0000-0000FE0B0000}"/>
    <cellStyle name="標準 6 2 2 2 2 5 6" xfId="4723" xr:uid="{00000000-0005-0000-0000-0000FF0B0000}"/>
    <cellStyle name="標準 6 2 2 2 2 5 6 2" xfId="10869" xr:uid="{00000000-0005-0000-0000-0000000C0000}"/>
    <cellStyle name="標準 6 2 2 2 2 5 7" xfId="6453" xr:uid="{00000000-0005-0000-0000-0000010C0000}"/>
    <cellStyle name="標準 6 2 2 2 2 6" xfId="498" xr:uid="{00000000-0005-0000-0000-0000020C0000}"/>
    <cellStyle name="標準 6 2 2 2 2 6 2" xfId="1267" xr:uid="{00000000-0005-0000-0000-0000030C0000}"/>
    <cellStyle name="標準 6 2 2 2 2 6 2 2" xfId="2995" xr:uid="{00000000-0005-0000-0000-0000040C0000}"/>
    <cellStyle name="標準 6 2 2 2 2 6 2 2 2" xfId="9141" xr:uid="{00000000-0005-0000-0000-0000050C0000}"/>
    <cellStyle name="標準 6 2 2 2 2 6 2 3" xfId="5683" xr:uid="{00000000-0005-0000-0000-0000060C0000}"/>
    <cellStyle name="標準 6 2 2 2 2 6 2 3 2" xfId="11829" xr:uid="{00000000-0005-0000-0000-0000070C0000}"/>
    <cellStyle name="標準 6 2 2 2 2 6 2 4" xfId="7413" xr:uid="{00000000-0005-0000-0000-0000080C0000}"/>
    <cellStyle name="標準 6 2 2 2 2 6 3" xfId="2227" xr:uid="{00000000-0005-0000-0000-0000090C0000}"/>
    <cellStyle name="標準 6 2 2 2 2 6 3 2" xfId="8373" xr:uid="{00000000-0005-0000-0000-00000A0C0000}"/>
    <cellStyle name="標準 6 2 2 2 2 6 4" xfId="3955" xr:uid="{00000000-0005-0000-0000-00000B0C0000}"/>
    <cellStyle name="標準 6 2 2 2 2 6 4 2" xfId="10101" xr:uid="{00000000-0005-0000-0000-00000C0C0000}"/>
    <cellStyle name="標準 6 2 2 2 2 6 5" xfId="4915" xr:uid="{00000000-0005-0000-0000-00000D0C0000}"/>
    <cellStyle name="標準 6 2 2 2 2 6 5 2" xfId="11061" xr:uid="{00000000-0005-0000-0000-00000E0C0000}"/>
    <cellStyle name="標準 6 2 2 2 2 6 6" xfId="6645" xr:uid="{00000000-0005-0000-0000-00000F0C0000}"/>
    <cellStyle name="標準 6 2 2 2 2 7" xfId="1651" xr:uid="{00000000-0005-0000-0000-0000100C0000}"/>
    <cellStyle name="標準 6 2 2 2 2 7 2" xfId="3379" xr:uid="{00000000-0005-0000-0000-0000110C0000}"/>
    <cellStyle name="標準 6 2 2 2 2 7 2 2" xfId="9525" xr:uid="{00000000-0005-0000-0000-0000120C0000}"/>
    <cellStyle name="標準 6 2 2 2 2 7 3" xfId="4339" xr:uid="{00000000-0005-0000-0000-0000130C0000}"/>
    <cellStyle name="標準 6 2 2 2 2 7 3 2" xfId="10485" xr:uid="{00000000-0005-0000-0000-0000140C0000}"/>
    <cellStyle name="標準 6 2 2 2 2 7 4" xfId="6067" xr:uid="{00000000-0005-0000-0000-0000150C0000}"/>
    <cellStyle name="標準 6 2 2 2 2 7 4 2" xfId="12213" xr:uid="{00000000-0005-0000-0000-0000160C0000}"/>
    <cellStyle name="標準 6 2 2 2 2 7 5" xfId="7797" xr:uid="{00000000-0005-0000-0000-0000170C0000}"/>
    <cellStyle name="標準 6 2 2 2 2 8" xfId="883" xr:uid="{00000000-0005-0000-0000-0000180C0000}"/>
    <cellStyle name="標準 6 2 2 2 2 8 2" xfId="2611" xr:uid="{00000000-0005-0000-0000-0000190C0000}"/>
    <cellStyle name="標準 6 2 2 2 2 8 2 2" xfId="8757" xr:uid="{00000000-0005-0000-0000-00001A0C0000}"/>
    <cellStyle name="標準 6 2 2 2 2 8 3" xfId="5299" xr:uid="{00000000-0005-0000-0000-00001B0C0000}"/>
    <cellStyle name="標準 6 2 2 2 2 8 3 2" xfId="11445" xr:uid="{00000000-0005-0000-0000-00001C0C0000}"/>
    <cellStyle name="標準 6 2 2 2 2 8 4" xfId="7029" xr:uid="{00000000-0005-0000-0000-00001D0C0000}"/>
    <cellStyle name="標準 6 2 2 2 2 9" xfId="1843" xr:uid="{00000000-0005-0000-0000-00001E0C0000}"/>
    <cellStyle name="標準 6 2 2 2 2 9 2" xfId="7989" xr:uid="{00000000-0005-0000-0000-00001F0C0000}"/>
    <cellStyle name="標準 6 2 2 2 3" xfId="126" xr:uid="{00000000-0005-0000-0000-0000200C0000}"/>
    <cellStyle name="標準 6 2 2 2 3 10" xfId="4543" xr:uid="{00000000-0005-0000-0000-0000210C0000}"/>
    <cellStyle name="標準 6 2 2 2 3 10 2" xfId="10689" xr:uid="{00000000-0005-0000-0000-0000220C0000}"/>
    <cellStyle name="標準 6 2 2 2 3 11" xfId="6273" xr:uid="{00000000-0005-0000-0000-0000230C0000}"/>
    <cellStyle name="標準 6 2 2 2 3 2" xfId="174" xr:uid="{00000000-0005-0000-0000-0000240C0000}"/>
    <cellStyle name="標準 6 2 2 2 3 2 10" xfId="6321" xr:uid="{00000000-0005-0000-0000-0000250C0000}"/>
    <cellStyle name="標準 6 2 2 2 3 2 2" xfId="270" xr:uid="{00000000-0005-0000-0000-0000260C0000}"/>
    <cellStyle name="標準 6 2 2 2 3 2 2 2" xfId="462" xr:uid="{00000000-0005-0000-0000-0000270C0000}"/>
    <cellStyle name="標準 6 2 2 2 3 2 2 2 2" xfId="846" xr:uid="{00000000-0005-0000-0000-0000280C0000}"/>
    <cellStyle name="標準 6 2 2 2 3 2 2 2 2 2" xfId="1615" xr:uid="{00000000-0005-0000-0000-0000290C0000}"/>
    <cellStyle name="標準 6 2 2 2 3 2 2 2 2 2 2" xfId="3343" xr:uid="{00000000-0005-0000-0000-00002A0C0000}"/>
    <cellStyle name="標準 6 2 2 2 3 2 2 2 2 2 2 2" xfId="9489" xr:uid="{00000000-0005-0000-0000-00002B0C0000}"/>
    <cellStyle name="標準 6 2 2 2 3 2 2 2 2 2 3" xfId="6031" xr:uid="{00000000-0005-0000-0000-00002C0C0000}"/>
    <cellStyle name="標準 6 2 2 2 3 2 2 2 2 2 3 2" xfId="12177" xr:uid="{00000000-0005-0000-0000-00002D0C0000}"/>
    <cellStyle name="標準 6 2 2 2 3 2 2 2 2 2 4" xfId="7761" xr:uid="{00000000-0005-0000-0000-00002E0C0000}"/>
    <cellStyle name="標準 6 2 2 2 3 2 2 2 2 3" xfId="2575" xr:uid="{00000000-0005-0000-0000-00002F0C0000}"/>
    <cellStyle name="標準 6 2 2 2 3 2 2 2 2 3 2" xfId="8721" xr:uid="{00000000-0005-0000-0000-0000300C0000}"/>
    <cellStyle name="標準 6 2 2 2 3 2 2 2 2 4" xfId="4303" xr:uid="{00000000-0005-0000-0000-0000310C0000}"/>
    <cellStyle name="標準 6 2 2 2 3 2 2 2 2 4 2" xfId="10449" xr:uid="{00000000-0005-0000-0000-0000320C0000}"/>
    <cellStyle name="標準 6 2 2 2 3 2 2 2 2 5" xfId="5263" xr:uid="{00000000-0005-0000-0000-0000330C0000}"/>
    <cellStyle name="標準 6 2 2 2 3 2 2 2 2 5 2" xfId="11409" xr:uid="{00000000-0005-0000-0000-0000340C0000}"/>
    <cellStyle name="標準 6 2 2 2 3 2 2 2 2 6" xfId="6993" xr:uid="{00000000-0005-0000-0000-0000350C0000}"/>
    <cellStyle name="標準 6 2 2 2 3 2 2 2 3" xfId="1231" xr:uid="{00000000-0005-0000-0000-0000360C0000}"/>
    <cellStyle name="標準 6 2 2 2 3 2 2 2 3 2" xfId="2959" xr:uid="{00000000-0005-0000-0000-0000370C0000}"/>
    <cellStyle name="標準 6 2 2 2 3 2 2 2 3 2 2" xfId="9105" xr:uid="{00000000-0005-0000-0000-0000380C0000}"/>
    <cellStyle name="標準 6 2 2 2 3 2 2 2 3 3" xfId="5647" xr:uid="{00000000-0005-0000-0000-0000390C0000}"/>
    <cellStyle name="標準 6 2 2 2 3 2 2 2 3 3 2" xfId="11793" xr:uid="{00000000-0005-0000-0000-00003A0C0000}"/>
    <cellStyle name="標準 6 2 2 2 3 2 2 2 3 4" xfId="7377" xr:uid="{00000000-0005-0000-0000-00003B0C0000}"/>
    <cellStyle name="標準 6 2 2 2 3 2 2 2 4" xfId="2191" xr:uid="{00000000-0005-0000-0000-00003C0C0000}"/>
    <cellStyle name="標準 6 2 2 2 3 2 2 2 4 2" xfId="8337" xr:uid="{00000000-0005-0000-0000-00003D0C0000}"/>
    <cellStyle name="標準 6 2 2 2 3 2 2 2 5" xfId="3919" xr:uid="{00000000-0005-0000-0000-00003E0C0000}"/>
    <cellStyle name="標準 6 2 2 2 3 2 2 2 5 2" xfId="10065" xr:uid="{00000000-0005-0000-0000-00003F0C0000}"/>
    <cellStyle name="標準 6 2 2 2 3 2 2 2 6" xfId="4879" xr:uid="{00000000-0005-0000-0000-0000400C0000}"/>
    <cellStyle name="標準 6 2 2 2 3 2 2 2 6 2" xfId="11025" xr:uid="{00000000-0005-0000-0000-0000410C0000}"/>
    <cellStyle name="標準 6 2 2 2 3 2 2 2 7" xfId="6609" xr:uid="{00000000-0005-0000-0000-0000420C0000}"/>
    <cellStyle name="標準 6 2 2 2 3 2 2 3" xfId="654" xr:uid="{00000000-0005-0000-0000-0000430C0000}"/>
    <cellStyle name="標準 6 2 2 2 3 2 2 3 2" xfId="1423" xr:uid="{00000000-0005-0000-0000-0000440C0000}"/>
    <cellStyle name="標準 6 2 2 2 3 2 2 3 2 2" xfId="3151" xr:uid="{00000000-0005-0000-0000-0000450C0000}"/>
    <cellStyle name="標準 6 2 2 2 3 2 2 3 2 2 2" xfId="9297" xr:uid="{00000000-0005-0000-0000-0000460C0000}"/>
    <cellStyle name="標準 6 2 2 2 3 2 2 3 2 3" xfId="5839" xr:uid="{00000000-0005-0000-0000-0000470C0000}"/>
    <cellStyle name="標準 6 2 2 2 3 2 2 3 2 3 2" xfId="11985" xr:uid="{00000000-0005-0000-0000-0000480C0000}"/>
    <cellStyle name="標準 6 2 2 2 3 2 2 3 2 4" xfId="7569" xr:uid="{00000000-0005-0000-0000-0000490C0000}"/>
    <cellStyle name="標準 6 2 2 2 3 2 2 3 3" xfId="2383" xr:uid="{00000000-0005-0000-0000-00004A0C0000}"/>
    <cellStyle name="標準 6 2 2 2 3 2 2 3 3 2" xfId="8529" xr:uid="{00000000-0005-0000-0000-00004B0C0000}"/>
    <cellStyle name="標準 6 2 2 2 3 2 2 3 4" xfId="4111" xr:uid="{00000000-0005-0000-0000-00004C0C0000}"/>
    <cellStyle name="標準 6 2 2 2 3 2 2 3 4 2" xfId="10257" xr:uid="{00000000-0005-0000-0000-00004D0C0000}"/>
    <cellStyle name="標準 6 2 2 2 3 2 2 3 5" xfId="5071" xr:uid="{00000000-0005-0000-0000-00004E0C0000}"/>
    <cellStyle name="標準 6 2 2 2 3 2 2 3 5 2" xfId="11217" xr:uid="{00000000-0005-0000-0000-00004F0C0000}"/>
    <cellStyle name="標準 6 2 2 2 3 2 2 3 6" xfId="6801" xr:uid="{00000000-0005-0000-0000-0000500C0000}"/>
    <cellStyle name="標準 6 2 2 2 3 2 2 4" xfId="1807" xr:uid="{00000000-0005-0000-0000-0000510C0000}"/>
    <cellStyle name="標準 6 2 2 2 3 2 2 4 2" xfId="3535" xr:uid="{00000000-0005-0000-0000-0000520C0000}"/>
    <cellStyle name="標準 6 2 2 2 3 2 2 4 2 2" xfId="9681" xr:uid="{00000000-0005-0000-0000-0000530C0000}"/>
    <cellStyle name="標準 6 2 2 2 3 2 2 4 3" xfId="4495" xr:uid="{00000000-0005-0000-0000-0000540C0000}"/>
    <cellStyle name="標準 6 2 2 2 3 2 2 4 3 2" xfId="10641" xr:uid="{00000000-0005-0000-0000-0000550C0000}"/>
    <cellStyle name="標準 6 2 2 2 3 2 2 4 4" xfId="6223" xr:uid="{00000000-0005-0000-0000-0000560C0000}"/>
    <cellStyle name="標準 6 2 2 2 3 2 2 4 4 2" xfId="12369" xr:uid="{00000000-0005-0000-0000-0000570C0000}"/>
    <cellStyle name="標準 6 2 2 2 3 2 2 4 5" xfId="7953" xr:uid="{00000000-0005-0000-0000-0000580C0000}"/>
    <cellStyle name="標準 6 2 2 2 3 2 2 5" xfId="1039" xr:uid="{00000000-0005-0000-0000-0000590C0000}"/>
    <cellStyle name="標準 6 2 2 2 3 2 2 5 2" xfId="2767" xr:uid="{00000000-0005-0000-0000-00005A0C0000}"/>
    <cellStyle name="標準 6 2 2 2 3 2 2 5 2 2" xfId="8913" xr:uid="{00000000-0005-0000-0000-00005B0C0000}"/>
    <cellStyle name="標準 6 2 2 2 3 2 2 5 3" xfId="5455" xr:uid="{00000000-0005-0000-0000-00005C0C0000}"/>
    <cellStyle name="標準 6 2 2 2 3 2 2 5 3 2" xfId="11601" xr:uid="{00000000-0005-0000-0000-00005D0C0000}"/>
    <cellStyle name="標準 6 2 2 2 3 2 2 5 4" xfId="7185" xr:uid="{00000000-0005-0000-0000-00005E0C0000}"/>
    <cellStyle name="標準 6 2 2 2 3 2 2 6" xfId="1999" xr:uid="{00000000-0005-0000-0000-00005F0C0000}"/>
    <cellStyle name="標準 6 2 2 2 3 2 2 6 2" xfId="8145" xr:uid="{00000000-0005-0000-0000-0000600C0000}"/>
    <cellStyle name="標準 6 2 2 2 3 2 2 7" xfId="3727" xr:uid="{00000000-0005-0000-0000-0000610C0000}"/>
    <cellStyle name="標準 6 2 2 2 3 2 2 7 2" xfId="9873" xr:uid="{00000000-0005-0000-0000-0000620C0000}"/>
    <cellStyle name="標準 6 2 2 2 3 2 2 8" xfId="4687" xr:uid="{00000000-0005-0000-0000-0000630C0000}"/>
    <cellStyle name="標準 6 2 2 2 3 2 2 8 2" xfId="10833" xr:uid="{00000000-0005-0000-0000-0000640C0000}"/>
    <cellStyle name="標準 6 2 2 2 3 2 2 9" xfId="6417" xr:uid="{00000000-0005-0000-0000-0000650C0000}"/>
    <cellStyle name="標準 6 2 2 2 3 2 3" xfId="366" xr:uid="{00000000-0005-0000-0000-0000660C0000}"/>
    <cellStyle name="標準 6 2 2 2 3 2 3 2" xfId="750" xr:uid="{00000000-0005-0000-0000-0000670C0000}"/>
    <cellStyle name="標準 6 2 2 2 3 2 3 2 2" xfId="1519" xr:uid="{00000000-0005-0000-0000-0000680C0000}"/>
    <cellStyle name="標準 6 2 2 2 3 2 3 2 2 2" xfId="3247" xr:uid="{00000000-0005-0000-0000-0000690C0000}"/>
    <cellStyle name="標準 6 2 2 2 3 2 3 2 2 2 2" xfId="9393" xr:uid="{00000000-0005-0000-0000-00006A0C0000}"/>
    <cellStyle name="標準 6 2 2 2 3 2 3 2 2 3" xfId="5935" xr:uid="{00000000-0005-0000-0000-00006B0C0000}"/>
    <cellStyle name="標準 6 2 2 2 3 2 3 2 2 3 2" xfId="12081" xr:uid="{00000000-0005-0000-0000-00006C0C0000}"/>
    <cellStyle name="標準 6 2 2 2 3 2 3 2 2 4" xfId="7665" xr:uid="{00000000-0005-0000-0000-00006D0C0000}"/>
    <cellStyle name="標準 6 2 2 2 3 2 3 2 3" xfId="2479" xr:uid="{00000000-0005-0000-0000-00006E0C0000}"/>
    <cellStyle name="標準 6 2 2 2 3 2 3 2 3 2" xfId="8625" xr:uid="{00000000-0005-0000-0000-00006F0C0000}"/>
    <cellStyle name="標準 6 2 2 2 3 2 3 2 4" xfId="4207" xr:uid="{00000000-0005-0000-0000-0000700C0000}"/>
    <cellStyle name="標準 6 2 2 2 3 2 3 2 4 2" xfId="10353" xr:uid="{00000000-0005-0000-0000-0000710C0000}"/>
    <cellStyle name="標準 6 2 2 2 3 2 3 2 5" xfId="5167" xr:uid="{00000000-0005-0000-0000-0000720C0000}"/>
    <cellStyle name="標準 6 2 2 2 3 2 3 2 5 2" xfId="11313" xr:uid="{00000000-0005-0000-0000-0000730C0000}"/>
    <cellStyle name="標準 6 2 2 2 3 2 3 2 6" xfId="6897" xr:uid="{00000000-0005-0000-0000-0000740C0000}"/>
    <cellStyle name="標準 6 2 2 2 3 2 3 3" xfId="1135" xr:uid="{00000000-0005-0000-0000-0000750C0000}"/>
    <cellStyle name="標準 6 2 2 2 3 2 3 3 2" xfId="2863" xr:uid="{00000000-0005-0000-0000-0000760C0000}"/>
    <cellStyle name="標準 6 2 2 2 3 2 3 3 2 2" xfId="9009" xr:uid="{00000000-0005-0000-0000-0000770C0000}"/>
    <cellStyle name="標準 6 2 2 2 3 2 3 3 3" xfId="5551" xr:uid="{00000000-0005-0000-0000-0000780C0000}"/>
    <cellStyle name="標準 6 2 2 2 3 2 3 3 3 2" xfId="11697" xr:uid="{00000000-0005-0000-0000-0000790C0000}"/>
    <cellStyle name="標準 6 2 2 2 3 2 3 3 4" xfId="7281" xr:uid="{00000000-0005-0000-0000-00007A0C0000}"/>
    <cellStyle name="標準 6 2 2 2 3 2 3 4" xfId="2095" xr:uid="{00000000-0005-0000-0000-00007B0C0000}"/>
    <cellStyle name="標準 6 2 2 2 3 2 3 4 2" xfId="8241" xr:uid="{00000000-0005-0000-0000-00007C0C0000}"/>
    <cellStyle name="標準 6 2 2 2 3 2 3 5" xfId="3823" xr:uid="{00000000-0005-0000-0000-00007D0C0000}"/>
    <cellStyle name="標準 6 2 2 2 3 2 3 5 2" xfId="9969" xr:uid="{00000000-0005-0000-0000-00007E0C0000}"/>
    <cellStyle name="標準 6 2 2 2 3 2 3 6" xfId="4783" xr:uid="{00000000-0005-0000-0000-00007F0C0000}"/>
    <cellStyle name="標準 6 2 2 2 3 2 3 6 2" xfId="10929" xr:uid="{00000000-0005-0000-0000-0000800C0000}"/>
    <cellStyle name="標準 6 2 2 2 3 2 3 7" xfId="6513" xr:uid="{00000000-0005-0000-0000-0000810C0000}"/>
    <cellStyle name="標準 6 2 2 2 3 2 4" xfId="558" xr:uid="{00000000-0005-0000-0000-0000820C0000}"/>
    <cellStyle name="標準 6 2 2 2 3 2 4 2" xfId="1327" xr:uid="{00000000-0005-0000-0000-0000830C0000}"/>
    <cellStyle name="標準 6 2 2 2 3 2 4 2 2" xfId="3055" xr:uid="{00000000-0005-0000-0000-0000840C0000}"/>
    <cellStyle name="標準 6 2 2 2 3 2 4 2 2 2" xfId="9201" xr:uid="{00000000-0005-0000-0000-0000850C0000}"/>
    <cellStyle name="標準 6 2 2 2 3 2 4 2 3" xfId="5743" xr:uid="{00000000-0005-0000-0000-0000860C0000}"/>
    <cellStyle name="標準 6 2 2 2 3 2 4 2 3 2" xfId="11889" xr:uid="{00000000-0005-0000-0000-0000870C0000}"/>
    <cellStyle name="標準 6 2 2 2 3 2 4 2 4" xfId="7473" xr:uid="{00000000-0005-0000-0000-0000880C0000}"/>
    <cellStyle name="標準 6 2 2 2 3 2 4 3" xfId="2287" xr:uid="{00000000-0005-0000-0000-0000890C0000}"/>
    <cellStyle name="標準 6 2 2 2 3 2 4 3 2" xfId="8433" xr:uid="{00000000-0005-0000-0000-00008A0C0000}"/>
    <cellStyle name="標準 6 2 2 2 3 2 4 4" xfId="4015" xr:uid="{00000000-0005-0000-0000-00008B0C0000}"/>
    <cellStyle name="標準 6 2 2 2 3 2 4 4 2" xfId="10161" xr:uid="{00000000-0005-0000-0000-00008C0C0000}"/>
    <cellStyle name="標準 6 2 2 2 3 2 4 5" xfId="4975" xr:uid="{00000000-0005-0000-0000-00008D0C0000}"/>
    <cellStyle name="標準 6 2 2 2 3 2 4 5 2" xfId="11121" xr:uid="{00000000-0005-0000-0000-00008E0C0000}"/>
    <cellStyle name="標準 6 2 2 2 3 2 4 6" xfId="6705" xr:uid="{00000000-0005-0000-0000-00008F0C0000}"/>
    <cellStyle name="標準 6 2 2 2 3 2 5" xfId="1711" xr:uid="{00000000-0005-0000-0000-0000900C0000}"/>
    <cellStyle name="標準 6 2 2 2 3 2 5 2" xfId="3439" xr:uid="{00000000-0005-0000-0000-0000910C0000}"/>
    <cellStyle name="標準 6 2 2 2 3 2 5 2 2" xfId="9585" xr:uid="{00000000-0005-0000-0000-0000920C0000}"/>
    <cellStyle name="標準 6 2 2 2 3 2 5 3" xfId="4399" xr:uid="{00000000-0005-0000-0000-0000930C0000}"/>
    <cellStyle name="標準 6 2 2 2 3 2 5 3 2" xfId="10545" xr:uid="{00000000-0005-0000-0000-0000940C0000}"/>
    <cellStyle name="標準 6 2 2 2 3 2 5 4" xfId="6127" xr:uid="{00000000-0005-0000-0000-0000950C0000}"/>
    <cellStyle name="標準 6 2 2 2 3 2 5 4 2" xfId="12273" xr:uid="{00000000-0005-0000-0000-0000960C0000}"/>
    <cellStyle name="標準 6 2 2 2 3 2 5 5" xfId="7857" xr:uid="{00000000-0005-0000-0000-0000970C0000}"/>
    <cellStyle name="標準 6 2 2 2 3 2 6" xfId="943" xr:uid="{00000000-0005-0000-0000-0000980C0000}"/>
    <cellStyle name="標準 6 2 2 2 3 2 6 2" xfId="2671" xr:uid="{00000000-0005-0000-0000-0000990C0000}"/>
    <cellStyle name="標準 6 2 2 2 3 2 6 2 2" xfId="8817" xr:uid="{00000000-0005-0000-0000-00009A0C0000}"/>
    <cellStyle name="標準 6 2 2 2 3 2 6 3" xfId="5359" xr:uid="{00000000-0005-0000-0000-00009B0C0000}"/>
    <cellStyle name="標準 6 2 2 2 3 2 6 3 2" xfId="11505" xr:uid="{00000000-0005-0000-0000-00009C0C0000}"/>
    <cellStyle name="標準 6 2 2 2 3 2 6 4" xfId="7089" xr:uid="{00000000-0005-0000-0000-00009D0C0000}"/>
    <cellStyle name="標準 6 2 2 2 3 2 7" xfId="1903" xr:uid="{00000000-0005-0000-0000-00009E0C0000}"/>
    <cellStyle name="標準 6 2 2 2 3 2 7 2" xfId="8049" xr:uid="{00000000-0005-0000-0000-00009F0C0000}"/>
    <cellStyle name="標準 6 2 2 2 3 2 8" xfId="3631" xr:uid="{00000000-0005-0000-0000-0000A00C0000}"/>
    <cellStyle name="標準 6 2 2 2 3 2 8 2" xfId="9777" xr:uid="{00000000-0005-0000-0000-0000A10C0000}"/>
    <cellStyle name="標準 6 2 2 2 3 2 9" xfId="4591" xr:uid="{00000000-0005-0000-0000-0000A20C0000}"/>
    <cellStyle name="標準 6 2 2 2 3 2 9 2" xfId="10737" xr:uid="{00000000-0005-0000-0000-0000A30C0000}"/>
    <cellStyle name="標準 6 2 2 2 3 3" xfId="222" xr:uid="{00000000-0005-0000-0000-0000A40C0000}"/>
    <cellStyle name="標準 6 2 2 2 3 3 2" xfId="414" xr:uid="{00000000-0005-0000-0000-0000A50C0000}"/>
    <cellStyle name="標準 6 2 2 2 3 3 2 2" xfId="798" xr:uid="{00000000-0005-0000-0000-0000A60C0000}"/>
    <cellStyle name="標準 6 2 2 2 3 3 2 2 2" xfId="1567" xr:uid="{00000000-0005-0000-0000-0000A70C0000}"/>
    <cellStyle name="標準 6 2 2 2 3 3 2 2 2 2" xfId="3295" xr:uid="{00000000-0005-0000-0000-0000A80C0000}"/>
    <cellStyle name="標準 6 2 2 2 3 3 2 2 2 2 2" xfId="9441" xr:uid="{00000000-0005-0000-0000-0000A90C0000}"/>
    <cellStyle name="標準 6 2 2 2 3 3 2 2 2 3" xfId="5983" xr:uid="{00000000-0005-0000-0000-0000AA0C0000}"/>
    <cellStyle name="標準 6 2 2 2 3 3 2 2 2 3 2" xfId="12129" xr:uid="{00000000-0005-0000-0000-0000AB0C0000}"/>
    <cellStyle name="標準 6 2 2 2 3 3 2 2 2 4" xfId="7713" xr:uid="{00000000-0005-0000-0000-0000AC0C0000}"/>
    <cellStyle name="標準 6 2 2 2 3 3 2 2 3" xfId="2527" xr:uid="{00000000-0005-0000-0000-0000AD0C0000}"/>
    <cellStyle name="標準 6 2 2 2 3 3 2 2 3 2" xfId="8673" xr:uid="{00000000-0005-0000-0000-0000AE0C0000}"/>
    <cellStyle name="標準 6 2 2 2 3 3 2 2 4" xfId="4255" xr:uid="{00000000-0005-0000-0000-0000AF0C0000}"/>
    <cellStyle name="標準 6 2 2 2 3 3 2 2 4 2" xfId="10401" xr:uid="{00000000-0005-0000-0000-0000B00C0000}"/>
    <cellStyle name="標準 6 2 2 2 3 3 2 2 5" xfId="5215" xr:uid="{00000000-0005-0000-0000-0000B10C0000}"/>
    <cellStyle name="標準 6 2 2 2 3 3 2 2 5 2" xfId="11361" xr:uid="{00000000-0005-0000-0000-0000B20C0000}"/>
    <cellStyle name="標準 6 2 2 2 3 3 2 2 6" xfId="6945" xr:uid="{00000000-0005-0000-0000-0000B30C0000}"/>
    <cellStyle name="標準 6 2 2 2 3 3 2 3" xfId="1183" xr:uid="{00000000-0005-0000-0000-0000B40C0000}"/>
    <cellStyle name="標準 6 2 2 2 3 3 2 3 2" xfId="2911" xr:uid="{00000000-0005-0000-0000-0000B50C0000}"/>
    <cellStyle name="標準 6 2 2 2 3 3 2 3 2 2" xfId="9057" xr:uid="{00000000-0005-0000-0000-0000B60C0000}"/>
    <cellStyle name="標準 6 2 2 2 3 3 2 3 3" xfId="5599" xr:uid="{00000000-0005-0000-0000-0000B70C0000}"/>
    <cellStyle name="標準 6 2 2 2 3 3 2 3 3 2" xfId="11745" xr:uid="{00000000-0005-0000-0000-0000B80C0000}"/>
    <cellStyle name="標準 6 2 2 2 3 3 2 3 4" xfId="7329" xr:uid="{00000000-0005-0000-0000-0000B90C0000}"/>
    <cellStyle name="標準 6 2 2 2 3 3 2 4" xfId="2143" xr:uid="{00000000-0005-0000-0000-0000BA0C0000}"/>
    <cellStyle name="標準 6 2 2 2 3 3 2 4 2" xfId="8289" xr:uid="{00000000-0005-0000-0000-0000BB0C0000}"/>
    <cellStyle name="標準 6 2 2 2 3 3 2 5" xfId="3871" xr:uid="{00000000-0005-0000-0000-0000BC0C0000}"/>
    <cellStyle name="標準 6 2 2 2 3 3 2 5 2" xfId="10017" xr:uid="{00000000-0005-0000-0000-0000BD0C0000}"/>
    <cellStyle name="標準 6 2 2 2 3 3 2 6" xfId="4831" xr:uid="{00000000-0005-0000-0000-0000BE0C0000}"/>
    <cellStyle name="標準 6 2 2 2 3 3 2 6 2" xfId="10977" xr:uid="{00000000-0005-0000-0000-0000BF0C0000}"/>
    <cellStyle name="標準 6 2 2 2 3 3 2 7" xfId="6561" xr:uid="{00000000-0005-0000-0000-0000C00C0000}"/>
    <cellStyle name="標準 6 2 2 2 3 3 3" xfId="606" xr:uid="{00000000-0005-0000-0000-0000C10C0000}"/>
    <cellStyle name="標準 6 2 2 2 3 3 3 2" xfId="1375" xr:uid="{00000000-0005-0000-0000-0000C20C0000}"/>
    <cellStyle name="標準 6 2 2 2 3 3 3 2 2" xfId="3103" xr:uid="{00000000-0005-0000-0000-0000C30C0000}"/>
    <cellStyle name="標準 6 2 2 2 3 3 3 2 2 2" xfId="9249" xr:uid="{00000000-0005-0000-0000-0000C40C0000}"/>
    <cellStyle name="標準 6 2 2 2 3 3 3 2 3" xfId="5791" xr:uid="{00000000-0005-0000-0000-0000C50C0000}"/>
    <cellStyle name="標準 6 2 2 2 3 3 3 2 3 2" xfId="11937" xr:uid="{00000000-0005-0000-0000-0000C60C0000}"/>
    <cellStyle name="標準 6 2 2 2 3 3 3 2 4" xfId="7521" xr:uid="{00000000-0005-0000-0000-0000C70C0000}"/>
    <cellStyle name="標準 6 2 2 2 3 3 3 3" xfId="2335" xr:uid="{00000000-0005-0000-0000-0000C80C0000}"/>
    <cellStyle name="標準 6 2 2 2 3 3 3 3 2" xfId="8481" xr:uid="{00000000-0005-0000-0000-0000C90C0000}"/>
    <cellStyle name="標準 6 2 2 2 3 3 3 4" xfId="4063" xr:uid="{00000000-0005-0000-0000-0000CA0C0000}"/>
    <cellStyle name="標準 6 2 2 2 3 3 3 4 2" xfId="10209" xr:uid="{00000000-0005-0000-0000-0000CB0C0000}"/>
    <cellStyle name="標準 6 2 2 2 3 3 3 5" xfId="5023" xr:uid="{00000000-0005-0000-0000-0000CC0C0000}"/>
    <cellStyle name="標準 6 2 2 2 3 3 3 5 2" xfId="11169" xr:uid="{00000000-0005-0000-0000-0000CD0C0000}"/>
    <cellStyle name="標準 6 2 2 2 3 3 3 6" xfId="6753" xr:uid="{00000000-0005-0000-0000-0000CE0C0000}"/>
    <cellStyle name="標準 6 2 2 2 3 3 4" xfId="1759" xr:uid="{00000000-0005-0000-0000-0000CF0C0000}"/>
    <cellStyle name="標準 6 2 2 2 3 3 4 2" xfId="3487" xr:uid="{00000000-0005-0000-0000-0000D00C0000}"/>
    <cellStyle name="標準 6 2 2 2 3 3 4 2 2" xfId="9633" xr:uid="{00000000-0005-0000-0000-0000D10C0000}"/>
    <cellStyle name="標準 6 2 2 2 3 3 4 3" xfId="4447" xr:uid="{00000000-0005-0000-0000-0000D20C0000}"/>
    <cellStyle name="標準 6 2 2 2 3 3 4 3 2" xfId="10593" xr:uid="{00000000-0005-0000-0000-0000D30C0000}"/>
    <cellStyle name="標準 6 2 2 2 3 3 4 4" xfId="6175" xr:uid="{00000000-0005-0000-0000-0000D40C0000}"/>
    <cellStyle name="標準 6 2 2 2 3 3 4 4 2" xfId="12321" xr:uid="{00000000-0005-0000-0000-0000D50C0000}"/>
    <cellStyle name="標準 6 2 2 2 3 3 4 5" xfId="7905" xr:uid="{00000000-0005-0000-0000-0000D60C0000}"/>
    <cellStyle name="標準 6 2 2 2 3 3 5" xfId="991" xr:uid="{00000000-0005-0000-0000-0000D70C0000}"/>
    <cellStyle name="標準 6 2 2 2 3 3 5 2" xfId="2719" xr:uid="{00000000-0005-0000-0000-0000D80C0000}"/>
    <cellStyle name="標準 6 2 2 2 3 3 5 2 2" xfId="8865" xr:uid="{00000000-0005-0000-0000-0000D90C0000}"/>
    <cellStyle name="標準 6 2 2 2 3 3 5 3" xfId="5407" xr:uid="{00000000-0005-0000-0000-0000DA0C0000}"/>
    <cellStyle name="標準 6 2 2 2 3 3 5 3 2" xfId="11553" xr:uid="{00000000-0005-0000-0000-0000DB0C0000}"/>
    <cellStyle name="標準 6 2 2 2 3 3 5 4" xfId="7137" xr:uid="{00000000-0005-0000-0000-0000DC0C0000}"/>
    <cellStyle name="標準 6 2 2 2 3 3 6" xfId="1951" xr:uid="{00000000-0005-0000-0000-0000DD0C0000}"/>
    <cellStyle name="標準 6 2 2 2 3 3 6 2" xfId="8097" xr:uid="{00000000-0005-0000-0000-0000DE0C0000}"/>
    <cellStyle name="標準 6 2 2 2 3 3 7" xfId="3679" xr:uid="{00000000-0005-0000-0000-0000DF0C0000}"/>
    <cellStyle name="標準 6 2 2 2 3 3 7 2" xfId="9825" xr:uid="{00000000-0005-0000-0000-0000E00C0000}"/>
    <cellStyle name="標準 6 2 2 2 3 3 8" xfId="4639" xr:uid="{00000000-0005-0000-0000-0000E10C0000}"/>
    <cellStyle name="標準 6 2 2 2 3 3 8 2" xfId="10785" xr:uid="{00000000-0005-0000-0000-0000E20C0000}"/>
    <cellStyle name="標準 6 2 2 2 3 3 9" xfId="6369" xr:uid="{00000000-0005-0000-0000-0000E30C0000}"/>
    <cellStyle name="標準 6 2 2 2 3 4" xfId="318" xr:uid="{00000000-0005-0000-0000-0000E40C0000}"/>
    <cellStyle name="標準 6 2 2 2 3 4 2" xfId="702" xr:uid="{00000000-0005-0000-0000-0000E50C0000}"/>
    <cellStyle name="標準 6 2 2 2 3 4 2 2" xfId="1471" xr:uid="{00000000-0005-0000-0000-0000E60C0000}"/>
    <cellStyle name="標準 6 2 2 2 3 4 2 2 2" xfId="3199" xr:uid="{00000000-0005-0000-0000-0000E70C0000}"/>
    <cellStyle name="標準 6 2 2 2 3 4 2 2 2 2" xfId="9345" xr:uid="{00000000-0005-0000-0000-0000E80C0000}"/>
    <cellStyle name="標準 6 2 2 2 3 4 2 2 3" xfId="5887" xr:uid="{00000000-0005-0000-0000-0000E90C0000}"/>
    <cellStyle name="標準 6 2 2 2 3 4 2 2 3 2" xfId="12033" xr:uid="{00000000-0005-0000-0000-0000EA0C0000}"/>
    <cellStyle name="標準 6 2 2 2 3 4 2 2 4" xfId="7617" xr:uid="{00000000-0005-0000-0000-0000EB0C0000}"/>
    <cellStyle name="標準 6 2 2 2 3 4 2 3" xfId="2431" xr:uid="{00000000-0005-0000-0000-0000EC0C0000}"/>
    <cellStyle name="標準 6 2 2 2 3 4 2 3 2" xfId="8577" xr:uid="{00000000-0005-0000-0000-0000ED0C0000}"/>
    <cellStyle name="標準 6 2 2 2 3 4 2 4" xfId="4159" xr:uid="{00000000-0005-0000-0000-0000EE0C0000}"/>
    <cellStyle name="標準 6 2 2 2 3 4 2 4 2" xfId="10305" xr:uid="{00000000-0005-0000-0000-0000EF0C0000}"/>
    <cellStyle name="標準 6 2 2 2 3 4 2 5" xfId="5119" xr:uid="{00000000-0005-0000-0000-0000F00C0000}"/>
    <cellStyle name="標準 6 2 2 2 3 4 2 5 2" xfId="11265" xr:uid="{00000000-0005-0000-0000-0000F10C0000}"/>
    <cellStyle name="標準 6 2 2 2 3 4 2 6" xfId="6849" xr:uid="{00000000-0005-0000-0000-0000F20C0000}"/>
    <cellStyle name="標準 6 2 2 2 3 4 3" xfId="1087" xr:uid="{00000000-0005-0000-0000-0000F30C0000}"/>
    <cellStyle name="標準 6 2 2 2 3 4 3 2" xfId="2815" xr:uid="{00000000-0005-0000-0000-0000F40C0000}"/>
    <cellStyle name="標準 6 2 2 2 3 4 3 2 2" xfId="8961" xr:uid="{00000000-0005-0000-0000-0000F50C0000}"/>
    <cellStyle name="標準 6 2 2 2 3 4 3 3" xfId="5503" xr:uid="{00000000-0005-0000-0000-0000F60C0000}"/>
    <cellStyle name="標準 6 2 2 2 3 4 3 3 2" xfId="11649" xr:uid="{00000000-0005-0000-0000-0000F70C0000}"/>
    <cellStyle name="標準 6 2 2 2 3 4 3 4" xfId="7233" xr:uid="{00000000-0005-0000-0000-0000F80C0000}"/>
    <cellStyle name="標準 6 2 2 2 3 4 4" xfId="2047" xr:uid="{00000000-0005-0000-0000-0000F90C0000}"/>
    <cellStyle name="標準 6 2 2 2 3 4 4 2" xfId="8193" xr:uid="{00000000-0005-0000-0000-0000FA0C0000}"/>
    <cellStyle name="標準 6 2 2 2 3 4 5" xfId="3775" xr:uid="{00000000-0005-0000-0000-0000FB0C0000}"/>
    <cellStyle name="標準 6 2 2 2 3 4 5 2" xfId="9921" xr:uid="{00000000-0005-0000-0000-0000FC0C0000}"/>
    <cellStyle name="標準 6 2 2 2 3 4 6" xfId="4735" xr:uid="{00000000-0005-0000-0000-0000FD0C0000}"/>
    <cellStyle name="標準 6 2 2 2 3 4 6 2" xfId="10881" xr:uid="{00000000-0005-0000-0000-0000FE0C0000}"/>
    <cellStyle name="標準 6 2 2 2 3 4 7" xfId="6465" xr:uid="{00000000-0005-0000-0000-0000FF0C0000}"/>
    <cellStyle name="標準 6 2 2 2 3 5" xfId="510" xr:uid="{00000000-0005-0000-0000-0000000D0000}"/>
    <cellStyle name="標準 6 2 2 2 3 5 2" xfId="1279" xr:uid="{00000000-0005-0000-0000-0000010D0000}"/>
    <cellStyle name="標準 6 2 2 2 3 5 2 2" xfId="3007" xr:uid="{00000000-0005-0000-0000-0000020D0000}"/>
    <cellStyle name="標準 6 2 2 2 3 5 2 2 2" xfId="9153" xr:uid="{00000000-0005-0000-0000-0000030D0000}"/>
    <cellStyle name="標準 6 2 2 2 3 5 2 3" xfId="5695" xr:uid="{00000000-0005-0000-0000-0000040D0000}"/>
    <cellStyle name="標準 6 2 2 2 3 5 2 3 2" xfId="11841" xr:uid="{00000000-0005-0000-0000-0000050D0000}"/>
    <cellStyle name="標準 6 2 2 2 3 5 2 4" xfId="7425" xr:uid="{00000000-0005-0000-0000-0000060D0000}"/>
    <cellStyle name="標準 6 2 2 2 3 5 3" xfId="2239" xr:uid="{00000000-0005-0000-0000-0000070D0000}"/>
    <cellStyle name="標準 6 2 2 2 3 5 3 2" xfId="8385" xr:uid="{00000000-0005-0000-0000-0000080D0000}"/>
    <cellStyle name="標準 6 2 2 2 3 5 4" xfId="3967" xr:uid="{00000000-0005-0000-0000-0000090D0000}"/>
    <cellStyle name="標準 6 2 2 2 3 5 4 2" xfId="10113" xr:uid="{00000000-0005-0000-0000-00000A0D0000}"/>
    <cellStyle name="標準 6 2 2 2 3 5 5" xfId="4927" xr:uid="{00000000-0005-0000-0000-00000B0D0000}"/>
    <cellStyle name="標準 6 2 2 2 3 5 5 2" xfId="11073" xr:uid="{00000000-0005-0000-0000-00000C0D0000}"/>
    <cellStyle name="標準 6 2 2 2 3 5 6" xfId="6657" xr:uid="{00000000-0005-0000-0000-00000D0D0000}"/>
    <cellStyle name="標準 6 2 2 2 3 6" xfId="1663" xr:uid="{00000000-0005-0000-0000-00000E0D0000}"/>
    <cellStyle name="標準 6 2 2 2 3 6 2" xfId="3391" xr:uid="{00000000-0005-0000-0000-00000F0D0000}"/>
    <cellStyle name="標準 6 2 2 2 3 6 2 2" xfId="9537" xr:uid="{00000000-0005-0000-0000-0000100D0000}"/>
    <cellStyle name="標準 6 2 2 2 3 6 3" xfId="4351" xr:uid="{00000000-0005-0000-0000-0000110D0000}"/>
    <cellStyle name="標準 6 2 2 2 3 6 3 2" xfId="10497" xr:uid="{00000000-0005-0000-0000-0000120D0000}"/>
    <cellStyle name="標準 6 2 2 2 3 6 4" xfId="6079" xr:uid="{00000000-0005-0000-0000-0000130D0000}"/>
    <cellStyle name="標準 6 2 2 2 3 6 4 2" xfId="12225" xr:uid="{00000000-0005-0000-0000-0000140D0000}"/>
    <cellStyle name="標準 6 2 2 2 3 6 5" xfId="7809" xr:uid="{00000000-0005-0000-0000-0000150D0000}"/>
    <cellStyle name="標準 6 2 2 2 3 7" xfId="895" xr:uid="{00000000-0005-0000-0000-0000160D0000}"/>
    <cellStyle name="標準 6 2 2 2 3 7 2" xfId="2623" xr:uid="{00000000-0005-0000-0000-0000170D0000}"/>
    <cellStyle name="標準 6 2 2 2 3 7 2 2" xfId="8769" xr:uid="{00000000-0005-0000-0000-0000180D0000}"/>
    <cellStyle name="標準 6 2 2 2 3 7 3" xfId="5311" xr:uid="{00000000-0005-0000-0000-0000190D0000}"/>
    <cellStyle name="標準 6 2 2 2 3 7 3 2" xfId="11457" xr:uid="{00000000-0005-0000-0000-00001A0D0000}"/>
    <cellStyle name="標準 6 2 2 2 3 7 4" xfId="7041" xr:uid="{00000000-0005-0000-0000-00001B0D0000}"/>
    <cellStyle name="標準 6 2 2 2 3 8" xfId="1855" xr:uid="{00000000-0005-0000-0000-00001C0D0000}"/>
    <cellStyle name="標準 6 2 2 2 3 8 2" xfId="8001" xr:uid="{00000000-0005-0000-0000-00001D0D0000}"/>
    <cellStyle name="標準 6 2 2 2 3 9" xfId="3583" xr:uid="{00000000-0005-0000-0000-00001E0D0000}"/>
    <cellStyle name="標準 6 2 2 2 3 9 2" xfId="9729" xr:uid="{00000000-0005-0000-0000-00001F0D0000}"/>
    <cellStyle name="標準 6 2 2 2 4" xfId="150" xr:uid="{00000000-0005-0000-0000-0000200D0000}"/>
    <cellStyle name="標準 6 2 2 2 4 10" xfId="6297" xr:uid="{00000000-0005-0000-0000-0000210D0000}"/>
    <cellStyle name="標準 6 2 2 2 4 2" xfId="246" xr:uid="{00000000-0005-0000-0000-0000220D0000}"/>
    <cellStyle name="標準 6 2 2 2 4 2 2" xfId="438" xr:uid="{00000000-0005-0000-0000-0000230D0000}"/>
    <cellStyle name="標準 6 2 2 2 4 2 2 2" xfId="822" xr:uid="{00000000-0005-0000-0000-0000240D0000}"/>
    <cellStyle name="標準 6 2 2 2 4 2 2 2 2" xfId="1591" xr:uid="{00000000-0005-0000-0000-0000250D0000}"/>
    <cellStyle name="標準 6 2 2 2 4 2 2 2 2 2" xfId="3319" xr:uid="{00000000-0005-0000-0000-0000260D0000}"/>
    <cellStyle name="標準 6 2 2 2 4 2 2 2 2 2 2" xfId="9465" xr:uid="{00000000-0005-0000-0000-0000270D0000}"/>
    <cellStyle name="標準 6 2 2 2 4 2 2 2 2 3" xfId="6007" xr:uid="{00000000-0005-0000-0000-0000280D0000}"/>
    <cellStyle name="標準 6 2 2 2 4 2 2 2 2 3 2" xfId="12153" xr:uid="{00000000-0005-0000-0000-0000290D0000}"/>
    <cellStyle name="標準 6 2 2 2 4 2 2 2 2 4" xfId="7737" xr:uid="{00000000-0005-0000-0000-00002A0D0000}"/>
    <cellStyle name="標準 6 2 2 2 4 2 2 2 3" xfId="2551" xr:uid="{00000000-0005-0000-0000-00002B0D0000}"/>
    <cellStyle name="標準 6 2 2 2 4 2 2 2 3 2" xfId="8697" xr:uid="{00000000-0005-0000-0000-00002C0D0000}"/>
    <cellStyle name="標準 6 2 2 2 4 2 2 2 4" xfId="4279" xr:uid="{00000000-0005-0000-0000-00002D0D0000}"/>
    <cellStyle name="標準 6 2 2 2 4 2 2 2 4 2" xfId="10425" xr:uid="{00000000-0005-0000-0000-00002E0D0000}"/>
    <cellStyle name="標準 6 2 2 2 4 2 2 2 5" xfId="5239" xr:uid="{00000000-0005-0000-0000-00002F0D0000}"/>
    <cellStyle name="標準 6 2 2 2 4 2 2 2 5 2" xfId="11385" xr:uid="{00000000-0005-0000-0000-0000300D0000}"/>
    <cellStyle name="標準 6 2 2 2 4 2 2 2 6" xfId="6969" xr:uid="{00000000-0005-0000-0000-0000310D0000}"/>
    <cellStyle name="標準 6 2 2 2 4 2 2 3" xfId="1207" xr:uid="{00000000-0005-0000-0000-0000320D0000}"/>
    <cellStyle name="標準 6 2 2 2 4 2 2 3 2" xfId="2935" xr:uid="{00000000-0005-0000-0000-0000330D0000}"/>
    <cellStyle name="標準 6 2 2 2 4 2 2 3 2 2" xfId="9081" xr:uid="{00000000-0005-0000-0000-0000340D0000}"/>
    <cellStyle name="標準 6 2 2 2 4 2 2 3 3" xfId="5623" xr:uid="{00000000-0005-0000-0000-0000350D0000}"/>
    <cellStyle name="標準 6 2 2 2 4 2 2 3 3 2" xfId="11769" xr:uid="{00000000-0005-0000-0000-0000360D0000}"/>
    <cellStyle name="標準 6 2 2 2 4 2 2 3 4" xfId="7353" xr:uid="{00000000-0005-0000-0000-0000370D0000}"/>
    <cellStyle name="標準 6 2 2 2 4 2 2 4" xfId="2167" xr:uid="{00000000-0005-0000-0000-0000380D0000}"/>
    <cellStyle name="標準 6 2 2 2 4 2 2 4 2" xfId="8313" xr:uid="{00000000-0005-0000-0000-0000390D0000}"/>
    <cellStyle name="標準 6 2 2 2 4 2 2 5" xfId="3895" xr:uid="{00000000-0005-0000-0000-00003A0D0000}"/>
    <cellStyle name="標準 6 2 2 2 4 2 2 5 2" xfId="10041" xr:uid="{00000000-0005-0000-0000-00003B0D0000}"/>
    <cellStyle name="標準 6 2 2 2 4 2 2 6" xfId="4855" xr:uid="{00000000-0005-0000-0000-00003C0D0000}"/>
    <cellStyle name="標準 6 2 2 2 4 2 2 6 2" xfId="11001" xr:uid="{00000000-0005-0000-0000-00003D0D0000}"/>
    <cellStyle name="標準 6 2 2 2 4 2 2 7" xfId="6585" xr:uid="{00000000-0005-0000-0000-00003E0D0000}"/>
    <cellStyle name="標準 6 2 2 2 4 2 3" xfId="630" xr:uid="{00000000-0005-0000-0000-00003F0D0000}"/>
    <cellStyle name="標準 6 2 2 2 4 2 3 2" xfId="1399" xr:uid="{00000000-0005-0000-0000-0000400D0000}"/>
    <cellStyle name="標準 6 2 2 2 4 2 3 2 2" xfId="3127" xr:uid="{00000000-0005-0000-0000-0000410D0000}"/>
    <cellStyle name="標準 6 2 2 2 4 2 3 2 2 2" xfId="9273" xr:uid="{00000000-0005-0000-0000-0000420D0000}"/>
    <cellStyle name="標準 6 2 2 2 4 2 3 2 3" xfId="5815" xr:uid="{00000000-0005-0000-0000-0000430D0000}"/>
    <cellStyle name="標準 6 2 2 2 4 2 3 2 3 2" xfId="11961" xr:uid="{00000000-0005-0000-0000-0000440D0000}"/>
    <cellStyle name="標準 6 2 2 2 4 2 3 2 4" xfId="7545" xr:uid="{00000000-0005-0000-0000-0000450D0000}"/>
    <cellStyle name="標準 6 2 2 2 4 2 3 3" xfId="2359" xr:uid="{00000000-0005-0000-0000-0000460D0000}"/>
    <cellStyle name="標準 6 2 2 2 4 2 3 3 2" xfId="8505" xr:uid="{00000000-0005-0000-0000-0000470D0000}"/>
    <cellStyle name="標準 6 2 2 2 4 2 3 4" xfId="4087" xr:uid="{00000000-0005-0000-0000-0000480D0000}"/>
    <cellStyle name="標準 6 2 2 2 4 2 3 4 2" xfId="10233" xr:uid="{00000000-0005-0000-0000-0000490D0000}"/>
    <cellStyle name="標準 6 2 2 2 4 2 3 5" xfId="5047" xr:uid="{00000000-0005-0000-0000-00004A0D0000}"/>
    <cellStyle name="標準 6 2 2 2 4 2 3 5 2" xfId="11193" xr:uid="{00000000-0005-0000-0000-00004B0D0000}"/>
    <cellStyle name="標準 6 2 2 2 4 2 3 6" xfId="6777" xr:uid="{00000000-0005-0000-0000-00004C0D0000}"/>
    <cellStyle name="標準 6 2 2 2 4 2 4" xfId="1783" xr:uid="{00000000-0005-0000-0000-00004D0D0000}"/>
    <cellStyle name="標準 6 2 2 2 4 2 4 2" xfId="3511" xr:uid="{00000000-0005-0000-0000-00004E0D0000}"/>
    <cellStyle name="標準 6 2 2 2 4 2 4 2 2" xfId="9657" xr:uid="{00000000-0005-0000-0000-00004F0D0000}"/>
    <cellStyle name="標準 6 2 2 2 4 2 4 3" xfId="4471" xr:uid="{00000000-0005-0000-0000-0000500D0000}"/>
    <cellStyle name="標準 6 2 2 2 4 2 4 3 2" xfId="10617" xr:uid="{00000000-0005-0000-0000-0000510D0000}"/>
    <cellStyle name="標準 6 2 2 2 4 2 4 4" xfId="6199" xr:uid="{00000000-0005-0000-0000-0000520D0000}"/>
    <cellStyle name="標準 6 2 2 2 4 2 4 4 2" xfId="12345" xr:uid="{00000000-0005-0000-0000-0000530D0000}"/>
    <cellStyle name="標準 6 2 2 2 4 2 4 5" xfId="7929" xr:uid="{00000000-0005-0000-0000-0000540D0000}"/>
    <cellStyle name="標準 6 2 2 2 4 2 5" xfId="1015" xr:uid="{00000000-0005-0000-0000-0000550D0000}"/>
    <cellStyle name="標準 6 2 2 2 4 2 5 2" xfId="2743" xr:uid="{00000000-0005-0000-0000-0000560D0000}"/>
    <cellStyle name="標準 6 2 2 2 4 2 5 2 2" xfId="8889" xr:uid="{00000000-0005-0000-0000-0000570D0000}"/>
    <cellStyle name="標準 6 2 2 2 4 2 5 3" xfId="5431" xr:uid="{00000000-0005-0000-0000-0000580D0000}"/>
    <cellStyle name="標準 6 2 2 2 4 2 5 3 2" xfId="11577" xr:uid="{00000000-0005-0000-0000-0000590D0000}"/>
    <cellStyle name="標準 6 2 2 2 4 2 5 4" xfId="7161" xr:uid="{00000000-0005-0000-0000-00005A0D0000}"/>
    <cellStyle name="標準 6 2 2 2 4 2 6" xfId="1975" xr:uid="{00000000-0005-0000-0000-00005B0D0000}"/>
    <cellStyle name="標準 6 2 2 2 4 2 6 2" xfId="8121" xr:uid="{00000000-0005-0000-0000-00005C0D0000}"/>
    <cellStyle name="標準 6 2 2 2 4 2 7" xfId="3703" xr:uid="{00000000-0005-0000-0000-00005D0D0000}"/>
    <cellStyle name="標準 6 2 2 2 4 2 7 2" xfId="9849" xr:uid="{00000000-0005-0000-0000-00005E0D0000}"/>
    <cellStyle name="標準 6 2 2 2 4 2 8" xfId="4663" xr:uid="{00000000-0005-0000-0000-00005F0D0000}"/>
    <cellStyle name="標準 6 2 2 2 4 2 8 2" xfId="10809" xr:uid="{00000000-0005-0000-0000-0000600D0000}"/>
    <cellStyle name="標準 6 2 2 2 4 2 9" xfId="6393" xr:uid="{00000000-0005-0000-0000-0000610D0000}"/>
    <cellStyle name="標準 6 2 2 2 4 3" xfId="342" xr:uid="{00000000-0005-0000-0000-0000620D0000}"/>
    <cellStyle name="標準 6 2 2 2 4 3 2" xfId="726" xr:uid="{00000000-0005-0000-0000-0000630D0000}"/>
    <cellStyle name="標準 6 2 2 2 4 3 2 2" xfId="1495" xr:uid="{00000000-0005-0000-0000-0000640D0000}"/>
    <cellStyle name="標準 6 2 2 2 4 3 2 2 2" xfId="3223" xr:uid="{00000000-0005-0000-0000-0000650D0000}"/>
    <cellStyle name="標準 6 2 2 2 4 3 2 2 2 2" xfId="9369" xr:uid="{00000000-0005-0000-0000-0000660D0000}"/>
    <cellStyle name="標準 6 2 2 2 4 3 2 2 3" xfId="5911" xr:uid="{00000000-0005-0000-0000-0000670D0000}"/>
    <cellStyle name="標準 6 2 2 2 4 3 2 2 3 2" xfId="12057" xr:uid="{00000000-0005-0000-0000-0000680D0000}"/>
    <cellStyle name="標準 6 2 2 2 4 3 2 2 4" xfId="7641" xr:uid="{00000000-0005-0000-0000-0000690D0000}"/>
    <cellStyle name="標準 6 2 2 2 4 3 2 3" xfId="2455" xr:uid="{00000000-0005-0000-0000-00006A0D0000}"/>
    <cellStyle name="標準 6 2 2 2 4 3 2 3 2" xfId="8601" xr:uid="{00000000-0005-0000-0000-00006B0D0000}"/>
    <cellStyle name="標準 6 2 2 2 4 3 2 4" xfId="4183" xr:uid="{00000000-0005-0000-0000-00006C0D0000}"/>
    <cellStyle name="標準 6 2 2 2 4 3 2 4 2" xfId="10329" xr:uid="{00000000-0005-0000-0000-00006D0D0000}"/>
    <cellStyle name="標準 6 2 2 2 4 3 2 5" xfId="5143" xr:uid="{00000000-0005-0000-0000-00006E0D0000}"/>
    <cellStyle name="標準 6 2 2 2 4 3 2 5 2" xfId="11289" xr:uid="{00000000-0005-0000-0000-00006F0D0000}"/>
    <cellStyle name="標準 6 2 2 2 4 3 2 6" xfId="6873" xr:uid="{00000000-0005-0000-0000-0000700D0000}"/>
    <cellStyle name="標準 6 2 2 2 4 3 3" xfId="1111" xr:uid="{00000000-0005-0000-0000-0000710D0000}"/>
    <cellStyle name="標準 6 2 2 2 4 3 3 2" xfId="2839" xr:uid="{00000000-0005-0000-0000-0000720D0000}"/>
    <cellStyle name="標準 6 2 2 2 4 3 3 2 2" xfId="8985" xr:uid="{00000000-0005-0000-0000-0000730D0000}"/>
    <cellStyle name="標準 6 2 2 2 4 3 3 3" xfId="5527" xr:uid="{00000000-0005-0000-0000-0000740D0000}"/>
    <cellStyle name="標準 6 2 2 2 4 3 3 3 2" xfId="11673" xr:uid="{00000000-0005-0000-0000-0000750D0000}"/>
    <cellStyle name="標準 6 2 2 2 4 3 3 4" xfId="7257" xr:uid="{00000000-0005-0000-0000-0000760D0000}"/>
    <cellStyle name="標準 6 2 2 2 4 3 4" xfId="2071" xr:uid="{00000000-0005-0000-0000-0000770D0000}"/>
    <cellStyle name="標準 6 2 2 2 4 3 4 2" xfId="8217" xr:uid="{00000000-0005-0000-0000-0000780D0000}"/>
    <cellStyle name="標準 6 2 2 2 4 3 5" xfId="3799" xr:uid="{00000000-0005-0000-0000-0000790D0000}"/>
    <cellStyle name="標準 6 2 2 2 4 3 5 2" xfId="9945" xr:uid="{00000000-0005-0000-0000-00007A0D0000}"/>
    <cellStyle name="標準 6 2 2 2 4 3 6" xfId="4759" xr:uid="{00000000-0005-0000-0000-00007B0D0000}"/>
    <cellStyle name="標準 6 2 2 2 4 3 6 2" xfId="10905" xr:uid="{00000000-0005-0000-0000-00007C0D0000}"/>
    <cellStyle name="標準 6 2 2 2 4 3 7" xfId="6489" xr:uid="{00000000-0005-0000-0000-00007D0D0000}"/>
    <cellStyle name="標準 6 2 2 2 4 4" xfId="534" xr:uid="{00000000-0005-0000-0000-00007E0D0000}"/>
    <cellStyle name="標準 6 2 2 2 4 4 2" xfId="1303" xr:uid="{00000000-0005-0000-0000-00007F0D0000}"/>
    <cellStyle name="標準 6 2 2 2 4 4 2 2" xfId="3031" xr:uid="{00000000-0005-0000-0000-0000800D0000}"/>
    <cellStyle name="標準 6 2 2 2 4 4 2 2 2" xfId="9177" xr:uid="{00000000-0005-0000-0000-0000810D0000}"/>
    <cellStyle name="標準 6 2 2 2 4 4 2 3" xfId="5719" xr:uid="{00000000-0005-0000-0000-0000820D0000}"/>
    <cellStyle name="標準 6 2 2 2 4 4 2 3 2" xfId="11865" xr:uid="{00000000-0005-0000-0000-0000830D0000}"/>
    <cellStyle name="標準 6 2 2 2 4 4 2 4" xfId="7449" xr:uid="{00000000-0005-0000-0000-0000840D0000}"/>
    <cellStyle name="標準 6 2 2 2 4 4 3" xfId="2263" xr:uid="{00000000-0005-0000-0000-0000850D0000}"/>
    <cellStyle name="標準 6 2 2 2 4 4 3 2" xfId="8409" xr:uid="{00000000-0005-0000-0000-0000860D0000}"/>
    <cellStyle name="標準 6 2 2 2 4 4 4" xfId="3991" xr:uid="{00000000-0005-0000-0000-0000870D0000}"/>
    <cellStyle name="標準 6 2 2 2 4 4 4 2" xfId="10137" xr:uid="{00000000-0005-0000-0000-0000880D0000}"/>
    <cellStyle name="標準 6 2 2 2 4 4 5" xfId="4951" xr:uid="{00000000-0005-0000-0000-0000890D0000}"/>
    <cellStyle name="標準 6 2 2 2 4 4 5 2" xfId="11097" xr:uid="{00000000-0005-0000-0000-00008A0D0000}"/>
    <cellStyle name="標準 6 2 2 2 4 4 6" xfId="6681" xr:uid="{00000000-0005-0000-0000-00008B0D0000}"/>
    <cellStyle name="標準 6 2 2 2 4 5" xfId="1687" xr:uid="{00000000-0005-0000-0000-00008C0D0000}"/>
    <cellStyle name="標準 6 2 2 2 4 5 2" xfId="3415" xr:uid="{00000000-0005-0000-0000-00008D0D0000}"/>
    <cellStyle name="標準 6 2 2 2 4 5 2 2" xfId="9561" xr:uid="{00000000-0005-0000-0000-00008E0D0000}"/>
    <cellStyle name="標準 6 2 2 2 4 5 3" xfId="4375" xr:uid="{00000000-0005-0000-0000-00008F0D0000}"/>
    <cellStyle name="標準 6 2 2 2 4 5 3 2" xfId="10521" xr:uid="{00000000-0005-0000-0000-0000900D0000}"/>
    <cellStyle name="標準 6 2 2 2 4 5 4" xfId="6103" xr:uid="{00000000-0005-0000-0000-0000910D0000}"/>
    <cellStyle name="標準 6 2 2 2 4 5 4 2" xfId="12249" xr:uid="{00000000-0005-0000-0000-0000920D0000}"/>
    <cellStyle name="標準 6 2 2 2 4 5 5" xfId="7833" xr:uid="{00000000-0005-0000-0000-0000930D0000}"/>
    <cellStyle name="標準 6 2 2 2 4 6" xfId="919" xr:uid="{00000000-0005-0000-0000-0000940D0000}"/>
    <cellStyle name="標準 6 2 2 2 4 6 2" xfId="2647" xr:uid="{00000000-0005-0000-0000-0000950D0000}"/>
    <cellStyle name="標準 6 2 2 2 4 6 2 2" xfId="8793" xr:uid="{00000000-0005-0000-0000-0000960D0000}"/>
    <cellStyle name="標準 6 2 2 2 4 6 3" xfId="5335" xr:uid="{00000000-0005-0000-0000-0000970D0000}"/>
    <cellStyle name="標準 6 2 2 2 4 6 3 2" xfId="11481" xr:uid="{00000000-0005-0000-0000-0000980D0000}"/>
    <cellStyle name="標準 6 2 2 2 4 6 4" xfId="7065" xr:uid="{00000000-0005-0000-0000-0000990D0000}"/>
    <cellStyle name="標準 6 2 2 2 4 7" xfId="1879" xr:uid="{00000000-0005-0000-0000-00009A0D0000}"/>
    <cellStyle name="標準 6 2 2 2 4 7 2" xfId="8025" xr:uid="{00000000-0005-0000-0000-00009B0D0000}"/>
    <cellStyle name="標準 6 2 2 2 4 8" xfId="3607" xr:uid="{00000000-0005-0000-0000-00009C0D0000}"/>
    <cellStyle name="標準 6 2 2 2 4 8 2" xfId="9753" xr:uid="{00000000-0005-0000-0000-00009D0D0000}"/>
    <cellStyle name="標準 6 2 2 2 4 9" xfId="4567" xr:uid="{00000000-0005-0000-0000-00009E0D0000}"/>
    <cellStyle name="標準 6 2 2 2 4 9 2" xfId="10713" xr:uid="{00000000-0005-0000-0000-00009F0D0000}"/>
    <cellStyle name="標準 6 2 2 2 5" xfId="198" xr:uid="{00000000-0005-0000-0000-0000A00D0000}"/>
    <cellStyle name="標準 6 2 2 2 5 2" xfId="390" xr:uid="{00000000-0005-0000-0000-0000A10D0000}"/>
    <cellStyle name="標準 6 2 2 2 5 2 2" xfId="774" xr:uid="{00000000-0005-0000-0000-0000A20D0000}"/>
    <cellStyle name="標準 6 2 2 2 5 2 2 2" xfId="1543" xr:uid="{00000000-0005-0000-0000-0000A30D0000}"/>
    <cellStyle name="標準 6 2 2 2 5 2 2 2 2" xfId="3271" xr:uid="{00000000-0005-0000-0000-0000A40D0000}"/>
    <cellStyle name="標準 6 2 2 2 5 2 2 2 2 2" xfId="9417" xr:uid="{00000000-0005-0000-0000-0000A50D0000}"/>
    <cellStyle name="標準 6 2 2 2 5 2 2 2 3" xfId="5959" xr:uid="{00000000-0005-0000-0000-0000A60D0000}"/>
    <cellStyle name="標準 6 2 2 2 5 2 2 2 3 2" xfId="12105" xr:uid="{00000000-0005-0000-0000-0000A70D0000}"/>
    <cellStyle name="標準 6 2 2 2 5 2 2 2 4" xfId="7689" xr:uid="{00000000-0005-0000-0000-0000A80D0000}"/>
    <cellStyle name="標準 6 2 2 2 5 2 2 3" xfId="2503" xr:uid="{00000000-0005-0000-0000-0000A90D0000}"/>
    <cellStyle name="標準 6 2 2 2 5 2 2 3 2" xfId="8649" xr:uid="{00000000-0005-0000-0000-0000AA0D0000}"/>
    <cellStyle name="標準 6 2 2 2 5 2 2 4" xfId="4231" xr:uid="{00000000-0005-0000-0000-0000AB0D0000}"/>
    <cellStyle name="標準 6 2 2 2 5 2 2 4 2" xfId="10377" xr:uid="{00000000-0005-0000-0000-0000AC0D0000}"/>
    <cellStyle name="標準 6 2 2 2 5 2 2 5" xfId="5191" xr:uid="{00000000-0005-0000-0000-0000AD0D0000}"/>
    <cellStyle name="標準 6 2 2 2 5 2 2 5 2" xfId="11337" xr:uid="{00000000-0005-0000-0000-0000AE0D0000}"/>
    <cellStyle name="標準 6 2 2 2 5 2 2 6" xfId="6921" xr:uid="{00000000-0005-0000-0000-0000AF0D0000}"/>
    <cellStyle name="標準 6 2 2 2 5 2 3" xfId="1159" xr:uid="{00000000-0005-0000-0000-0000B00D0000}"/>
    <cellStyle name="標準 6 2 2 2 5 2 3 2" xfId="2887" xr:uid="{00000000-0005-0000-0000-0000B10D0000}"/>
    <cellStyle name="標準 6 2 2 2 5 2 3 2 2" xfId="9033" xr:uid="{00000000-0005-0000-0000-0000B20D0000}"/>
    <cellStyle name="標準 6 2 2 2 5 2 3 3" xfId="5575" xr:uid="{00000000-0005-0000-0000-0000B30D0000}"/>
    <cellStyle name="標準 6 2 2 2 5 2 3 3 2" xfId="11721" xr:uid="{00000000-0005-0000-0000-0000B40D0000}"/>
    <cellStyle name="標準 6 2 2 2 5 2 3 4" xfId="7305" xr:uid="{00000000-0005-0000-0000-0000B50D0000}"/>
    <cellStyle name="標準 6 2 2 2 5 2 4" xfId="2119" xr:uid="{00000000-0005-0000-0000-0000B60D0000}"/>
    <cellStyle name="標準 6 2 2 2 5 2 4 2" xfId="8265" xr:uid="{00000000-0005-0000-0000-0000B70D0000}"/>
    <cellStyle name="標準 6 2 2 2 5 2 5" xfId="3847" xr:uid="{00000000-0005-0000-0000-0000B80D0000}"/>
    <cellStyle name="標準 6 2 2 2 5 2 5 2" xfId="9993" xr:uid="{00000000-0005-0000-0000-0000B90D0000}"/>
    <cellStyle name="標準 6 2 2 2 5 2 6" xfId="4807" xr:uid="{00000000-0005-0000-0000-0000BA0D0000}"/>
    <cellStyle name="標準 6 2 2 2 5 2 6 2" xfId="10953" xr:uid="{00000000-0005-0000-0000-0000BB0D0000}"/>
    <cellStyle name="標準 6 2 2 2 5 2 7" xfId="6537" xr:uid="{00000000-0005-0000-0000-0000BC0D0000}"/>
    <cellStyle name="標準 6 2 2 2 5 3" xfId="582" xr:uid="{00000000-0005-0000-0000-0000BD0D0000}"/>
    <cellStyle name="標準 6 2 2 2 5 3 2" xfId="1351" xr:uid="{00000000-0005-0000-0000-0000BE0D0000}"/>
    <cellStyle name="標準 6 2 2 2 5 3 2 2" xfId="3079" xr:uid="{00000000-0005-0000-0000-0000BF0D0000}"/>
    <cellStyle name="標準 6 2 2 2 5 3 2 2 2" xfId="9225" xr:uid="{00000000-0005-0000-0000-0000C00D0000}"/>
    <cellStyle name="標準 6 2 2 2 5 3 2 3" xfId="5767" xr:uid="{00000000-0005-0000-0000-0000C10D0000}"/>
    <cellStyle name="標準 6 2 2 2 5 3 2 3 2" xfId="11913" xr:uid="{00000000-0005-0000-0000-0000C20D0000}"/>
    <cellStyle name="標準 6 2 2 2 5 3 2 4" xfId="7497" xr:uid="{00000000-0005-0000-0000-0000C30D0000}"/>
    <cellStyle name="標準 6 2 2 2 5 3 3" xfId="2311" xr:uid="{00000000-0005-0000-0000-0000C40D0000}"/>
    <cellStyle name="標準 6 2 2 2 5 3 3 2" xfId="8457" xr:uid="{00000000-0005-0000-0000-0000C50D0000}"/>
    <cellStyle name="標準 6 2 2 2 5 3 4" xfId="4039" xr:uid="{00000000-0005-0000-0000-0000C60D0000}"/>
    <cellStyle name="標準 6 2 2 2 5 3 4 2" xfId="10185" xr:uid="{00000000-0005-0000-0000-0000C70D0000}"/>
    <cellStyle name="標準 6 2 2 2 5 3 5" xfId="4999" xr:uid="{00000000-0005-0000-0000-0000C80D0000}"/>
    <cellStyle name="標準 6 2 2 2 5 3 5 2" xfId="11145" xr:uid="{00000000-0005-0000-0000-0000C90D0000}"/>
    <cellStyle name="標準 6 2 2 2 5 3 6" xfId="6729" xr:uid="{00000000-0005-0000-0000-0000CA0D0000}"/>
    <cellStyle name="標準 6 2 2 2 5 4" xfId="1735" xr:uid="{00000000-0005-0000-0000-0000CB0D0000}"/>
    <cellStyle name="標準 6 2 2 2 5 4 2" xfId="3463" xr:uid="{00000000-0005-0000-0000-0000CC0D0000}"/>
    <cellStyle name="標準 6 2 2 2 5 4 2 2" xfId="9609" xr:uid="{00000000-0005-0000-0000-0000CD0D0000}"/>
    <cellStyle name="標準 6 2 2 2 5 4 3" xfId="4423" xr:uid="{00000000-0005-0000-0000-0000CE0D0000}"/>
    <cellStyle name="標準 6 2 2 2 5 4 3 2" xfId="10569" xr:uid="{00000000-0005-0000-0000-0000CF0D0000}"/>
    <cellStyle name="標準 6 2 2 2 5 4 4" xfId="6151" xr:uid="{00000000-0005-0000-0000-0000D00D0000}"/>
    <cellStyle name="標準 6 2 2 2 5 4 4 2" xfId="12297" xr:uid="{00000000-0005-0000-0000-0000D10D0000}"/>
    <cellStyle name="標準 6 2 2 2 5 4 5" xfId="7881" xr:uid="{00000000-0005-0000-0000-0000D20D0000}"/>
    <cellStyle name="標準 6 2 2 2 5 5" xfId="967" xr:uid="{00000000-0005-0000-0000-0000D30D0000}"/>
    <cellStyle name="標準 6 2 2 2 5 5 2" xfId="2695" xr:uid="{00000000-0005-0000-0000-0000D40D0000}"/>
    <cellStyle name="標準 6 2 2 2 5 5 2 2" xfId="8841" xr:uid="{00000000-0005-0000-0000-0000D50D0000}"/>
    <cellStyle name="標準 6 2 2 2 5 5 3" xfId="5383" xr:uid="{00000000-0005-0000-0000-0000D60D0000}"/>
    <cellStyle name="標準 6 2 2 2 5 5 3 2" xfId="11529" xr:uid="{00000000-0005-0000-0000-0000D70D0000}"/>
    <cellStyle name="標準 6 2 2 2 5 5 4" xfId="7113" xr:uid="{00000000-0005-0000-0000-0000D80D0000}"/>
    <cellStyle name="標準 6 2 2 2 5 6" xfId="1927" xr:uid="{00000000-0005-0000-0000-0000D90D0000}"/>
    <cellStyle name="標準 6 2 2 2 5 6 2" xfId="8073" xr:uid="{00000000-0005-0000-0000-0000DA0D0000}"/>
    <cellStyle name="標準 6 2 2 2 5 7" xfId="3655" xr:uid="{00000000-0005-0000-0000-0000DB0D0000}"/>
    <cellStyle name="標準 6 2 2 2 5 7 2" xfId="9801" xr:uid="{00000000-0005-0000-0000-0000DC0D0000}"/>
    <cellStyle name="標準 6 2 2 2 5 8" xfId="4615" xr:uid="{00000000-0005-0000-0000-0000DD0D0000}"/>
    <cellStyle name="標準 6 2 2 2 5 8 2" xfId="10761" xr:uid="{00000000-0005-0000-0000-0000DE0D0000}"/>
    <cellStyle name="標準 6 2 2 2 5 9" xfId="6345" xr:uid="{00000000-0005-0000-0000-0000DF0D0000}"/>
    <cellStyle name="標準 6 2 2 2 6" xfId="294" xr:uid="{00000000-0005-0000-0000-0000E00D0000}"/>
    <cellStyle name="標準 6 2 2 2 6 2" xfId="678" xr:uid="{00000000-0005-0000-0000-0000E10D0000}"/>
    <cellStyle name="標準 6 2 2 2 6 2 2" xfId="1447" xr:uid="{00000000-0005-0000-0000-0000E20D0000}"/>
    <cellStyle name="標準 6 2 2 2 6 2 2 2" xfId="3175" xr:uid="{00000000-0005-0000-0000-0000E30D0000}"/>
    <cellStyle name="標準 6 2 2 2 6 2 2 2 2" xfId="9321" xr:uid="{00000000-0005-0000-0000-0000E40D0000}"/>
    <cellStyle name="標準 6 2 2 2 6 2 2 3" xfId="5863" xr:uid="{00000000-0005-0000-0000-0000E50D0000}"/>
    <cellStyle name="標準 6 2 2 2 6 2 2 3 2" xfId="12009" xr:uid="{00000000-0005-0000-0000-0000E60D0000}"/>
    <cellStyle name="標準 6 2 2 2 6 2 2 4" xfId="7593" xr:uid="{00000000-0005-0000-0000-0000E70D0000}"/>
    <cellStyle name="標準 6 2 2 2 6 2 3" xfId="2407" xr:uid="{00000000-0005-0000-0000-0000E80D0000}"/>
    <cellStyle name="標準 6 2 2 2 6 2 3 2" xfId="8553" xr:uid="{00000000-0005-0000-0000-0000E90D0000}"/>
    <cellStyle name="標準 6 2 2 2 6 2 4" xfId="4135" xr:uid="{00000000-0005-0000-0000-0000EA0D0000}"/>
    <cellStyle name="標準 6 2 2 2 6 2 4 2" xfId="10281" xr:uid="{00000000-0005-0000-0000-0000EB0D0000}"/>
    <cellStyle name="標準 6 2 2 2 6 2 5" xfId="5095" xr:uid="{00000000-0005-0000-0000-0000EC0D0000}"/>
    <cellStyle name="標準 6 2 2 2 6 2 5 2" xfId="11241" xr:uid="{00000000-0005-0000-0000-0000ED0D0000}"/>
    <cellStyle name="標準 6 2 2 2 6 2 6" xfId="6825" xr:uid="{00000000-0005-0000-0000-0000EE0D0000}"/>
    <cellStyle name="標準 6 2 2 2 6 3" xfId="1063" xr:uid="{00000000-0005-0000-0000-0000EF0D0000}"/>
    <cellStyle name="標準 6 2 2 2 6 3 2" xfId="2791" xr:uid="{00000000-0005-0000-0000-0000F00D0000}"/>
    <cellStyle name="標準 6 2 2 2 6 3 2 2" xfId="8937" xr:uid="{00000000-0005-0000-0000-0000F10D0000}"/>
    <cellStyle name="標準 6 2 2 2 6 3 3" xfId="5479" xr:uid="{00000000-0005-0000-0000-0000F20D0000}"/>
    <cellStyle name="標準 6 2 2 2 6 3 3 2" xfId="11625" xr:uid="{00000000-0005-0000-0000-0000F30D0000}"/>
    <cellStyle name="標準 6 2 2 2 6 3 4" xfId="7209" xr:uid="{00000000-0005-0000-0000-0000F40D0000}"/>
    <cellStyle name="標準 6 2 2 2 6 4" xfId="2023" xr:uid="{00000000-0005-0000-0000-0000F50D0000}"/>
    <cellStyle name="標準 6 2 2 2 6 4 2" xfId="8169" xr:uid="{00000000-0005-0000-0000-0000F60D0000}"/>
    <cellStyle name="標準 6 2 2 2 6 5" xfId="3751" xr:uid="{00000000-0005-0000-0000-0000F70D0000}"/>
    <cellStyle name="標準 6 2 2 2 6 5 2" xfId="9897" xr:uid="{00000000-0005-0000-0000-0000F80D0000}"/>
    <cellStyle name="標準 6 2 2 2 6 6" xfId="4711" xr:uid="{00000000-0005-0000-0000-0000F90D0000}"/>
    <cellStyle name="標準 6 2 2 2 6 6 2" xfId="10857" xr:uid="{00000000-0005-0000-0000-0000FA0D0000}"/>
    <cellStyle name="標準 6 2 2 2 6 7" xfId="6441" xr:uid="{00000000-0005-0000-0000-0000FB0D0000}"/>
    <cellStyle name="標準 6 2 2 2 7" xfId="486" xr:uid="{00000000-0005-0000-0000-0000FC0D0000}"/>
    <cellStyle name="標準 6 2 2 2 7 2" xfId="1255" xr:uid="{00000000-0005-0000-0000-0000FD0D0000}"/>
    <cellStyle name="標準 6 2 2 2 7 2 2" xfId="2983" xr:uid="{00000000-0005-0000-0000-0000FE0D0000}"/>
    <cellStyle name="標準 6 2 2 2 7 2 2 2" xfId="9129" xr:uid="{00000000-0005-0000-0000-0000FF0D0000}"/>
    <cellStyle name="標準 6 2 2 2 7 2 3" xfId="5671" xr:uid="{00000000-0005-0000-0000-0000000E0000}"/>
    <cellStyle name="標準 6 2 2 2 7 2 3 2" xfId="11817" xr:uid="{00000000-0005-0000-0000-0000010E0000}"/>
    <cellStyle name="標準 6 2 2 2 7 2 4" xfId="7401" xr:uid="{00000000-0005-0000-0000-0000020E0000}"/>
    <cellStyle name="標準 6 2 2 2 7 3" xfId="2215" xr:uid="{00000000-0005-0000-0000-0000030E0000}"/>
    <cellStyle name="標準 6 2 2 2 7 3 2" xfId="8361" xr:uid="{00000000-0005-0000-0000-0000040E0000}"/>
    <cellStyle name="標準 6 2 2 2 7 4" xfId="3943" xr:uid="{00000000-0005-0000-0000-0000050E0000}"/>
    <cellStyle name="標準 6 2 2 2 7 4 2" xfId="10089" xr:uid="{00000000-0005-0000-0000-0000060E0000}"/>
    <cellStyle name="標準 6 2 2 2 7 5" xfId="4903" xr:uid="{00000000-0005-0000-0000-0000070E0000}"/>
    <cellStyle name="標準 6 2 2 2 7 5 2" xfId="11049" xr:uid="{00000000-0005-0000-0000-0000080E0000}"/>
    <cellStyle name="標準 6 2 2 2 7 6" xfId="6633" xr:uid="{00000000-0005-0000-0000-0000090E0000}"/>
    <cellStyle name="標準 6 2 2 2 8" xfId="1639" xr:uid="{00000000-0005-0000-0000-00000A0E0000}"/>
    <cellStyle name="標準 6 2 2 2 8 2" xfId="3367" xr:uid="{00000000-0005-0000-0000-00000B0E0000}"/>
    <cellStyle name="標準 6 2 2 2 8 2 2" xfId="9513" xr:uid="{00000000-0005-0000-0000-00000C0E0000}"/>
    <cellStyle name="標準 6 2 2 2 8 3" xfId="4327" xr:uid="{00000000-0005-0000-0000-00000D0E0000}"/>
    <cellStyle name="標準 6 2 2 2 8 3 2" xfId="10473" xr:uid="{00000000-0005-0000-0000-00000E0E0000}"/>
    <cellStyle name="標準 6 2 2 2 8 4" xfId="6055" xr:uid="{00000000-0005-0000-0000-00000F0E0000}"/>
    <cellStyle name="標準 6 2 2 2 8 4 2" xfId="12201" xr:uid="{00000000-0005-0000-0000-0000100E0000}"/>
    <cellStyle name="標準 6 2 2 2 8 5" xfId="7785" xr:uid="{00000000-0005-0000-0000-0000110E0000}"/>
    <cellStyle name="標準 6 2 2 2 9" xfId="871" xr:uid="{00000000-0005-0000-0000-0000120E0000}"/>
    <cellStyle name="標準 6 2 2 2 9 2" xfId="2599" xr:uid="{00000000-0005-0000-0000-0000130E0000}"/>
    <cellStyle name="標準 6 2 2 2 9 2 2" xfId="8745" xr:uid="{00000000-0005-0000-0000-0000140E0000}"/>
    <cellStyle name="標準 6 2 2 2 9 3" xfId="5287" xr:uid="{00000000-0005-0000-0000-0000150E0000}"/>
    <cellStyle name="標準 6 2 2 2 9 3 2" xfId="11433" xr:uid="{00000000-0005-0000-0000-0000160E0000}"/>
    <cellStyle name="標準 6 2 2 2 9 4" xfId="7017" xr:uid="{00000000-0005-0000-0000-0000170E0000}"/>
    <cellStyle name="標準 6 2 2 3" xfId="106" xr:uid="{00000000-0005-0000-0000-0000180E0000}"/>
    <cellStyle name="標準 6 2 2 3 10" xfId="1835" xr:uid="{00000000-0005-0000-0000-0000190E0000}"/>
    <cellStyle name="標準 6 2 2 3 10 2" xfId="7981" xr:uid="{00000000-0005-0000-0000-00001A0E0000}"/>
    <cellStyle name="標準 6 2 2 3 11" xfId="3563" xr:uid="{00000000-0005-0000-0000-00001B0E0000}"/>
    <cellStyle name="標準 6 2 2 3 11 2" xfId="9709" xr:uid="{00000000-0005-0000-0000-00001C0E0000}"/>
    <cellStyle name="標準 6 2 2 3 12" xfId="4523" xr:uid="{00000000-0005-0000-0000-00001D0E0000}"/>
    <cellStyle name="標準 6 2 2 3 12 2" xfId="10669" xr:uid="{00000000-0005-0000-0000-00001E0E0000}"/>
    <cellStyle name="標準 6 2 2 3 13" xfId="6253" xr:uid="{00000000-0005-0000-0000-00001F0E0000}"/>
    <cellStyle name="標準 6 2 2 3 2" xfId="118" xr:uid="{00000000-0005-0000-0000-0000200E0000}"/>
    <cellStyle name="標準 6 2 2 3 2 10" xfId="3575" xr:uid="{00000000-0005-0000-0000-0000210E0000}"/>
    <cellStyle name="標準 6 2 2 3 2 10 2" xfId="9721" xr:uid="{00000000-0005-0000-0000-0000220E0000}"/>
    <cellStyle name="標準 6 2 2 3 2 11" xfId="4535" xr:uid="{00000000-0005-0000-0000-0000230E0000}"/>
    <cellStyle name="標準 6 2 2 3 2 11 2" xfId="10681" xr:uid="{00000000-0005-0000-0000-0000240E0000}"/>
    <cellStyle name="標準 6 2 2 3 2 12" xfId="6265" xr:uid="{00000000-0005-0000-0000-0000250E0000}"/>
    <cellStyle name="標準 6 2 2 3 2 2" xfId="142" xr:uid="{00000000-0005-0000-0000-0000260E0000}"/>
    <cellStyle name="標準 6 2 2 3 2 2 10" xfId="4559" xr:uid="{00000000-0005-0000-0000-0000270E0000}"/>
    <cellStyle name="標準 6 2 2 3 2 2 10 2" xfId="10705" xr:uid="{00000000-0005-0000-0000-0000280E0000}"/>
    <cellStyle name="標準 6 2 2 3 2 2 11" xfId="6289" xr:uid="{00000000-0005-0000-0000-0000290E0000}"/>
    <cellStyle name="標準 6 2 2 3 2 2 2" xfId="190" xr:uid="{00000000-0005-0000-0000-00002A0E0000}"/>
    <cellStyle name="標準 6 2 2 3 2 2 2 10" xfId="6337" xr:uid="{00000000-0005-0000-0000-00002B0E0000}"/>
    <cellStyle name="標準 6 2 2 3 2 2 2 2" xfId="286" xr:uid="{00000000-0005-0000-0000-00002C0E0000}"/>
    <cellStyle name="標準 6 2 2 3 2 2 2 2 2" xfId="478" xr:uid="{00000000-0005-0000-0000-00002D0E0000}"/>
    <cellStyle name="標準 6 2 2 3 2 2 2 2 2 2" xfId="862" xr:uid="{00000000-0005-0000-0000-00002E0E0000}"/>
    <cellStyle name="標準 6 2 2 3 2 2 2 2 2 2 2" xfId="1631" xr:uid="{00000000-0005-0000-0000-00002F0E0000}"/>
    <cellStyle name="標準 6 2 2 3 2 2 2 2 2 2 2 2" xfId="3359" xr:uid="{00000000-0005-0000-0000-0000300E0000}"/>
    <cellStyle name="標準 6 2 2 3 2 2 2 2 2 2 2 2 2" xfId="9505" xr:uid="{00000000-0005-0000-0000-0000310E0000}"/>
    <cellStyle name="標準 6 2 2 3 2 2 2 2 2 2 2 3" xfId="6047" xr:uid="{00000000-0005-0000-0000-0000320E0000}"/>
    <cellStyle name="標準 6 2 2 3 2 2 2 2 2 2 2 3 2" xfId="12193" xr:uid="{00000000-0005-0000-0000-0000330E0000}"/>
    <cellStyle name="標準 6 2 2 3 2 2 2 2 2 2 2 4" xfId="7777" xr:uid="{00000000-0005-0000-0000-0000340E0000}"/>
    <cellStyle name="標準 6 2 2 3 2 2 2 2 2 2 3" xfId="2591" xr:uid="{00000000-0005-0000-0000-0000350E0000}"/>
    <cellStyle name="標準 6 2 2 3 2 2 2 2 2 2 3 2" xfId="8737" xr:uid="{00000000-0005-0000-0000-0000360E0000}"/>
    <cellStyle name="標準 6 2 2 3 2 2 2 2 2 2 4" xfId="4319" xr:uid="{00000000-0005-0000-0000-0000370E0000}"/>
    <cellStyle name="標準 6 2 2 3 2 2 2 2 2 2 4 2" xfId="10465" xr:uid="{00000000-0005-0000-0000-0000380E0000}"/>
    <cellStyle name="標準 6 2 2 3 2 2 2 2 2 2 5" xfId="5279" xr:uid="{00000000-0005-0000-0000-0000390E0000}"/>
    <cellStyle name="標準 6 2 2 3 2 2 2 2 2 2 5 2" xfId="11425" xr:uid="{00000000-0005-0000-0000-00003A0E0000}"/>
    <cellStyle name="標準 6 2 2 3 2 2 2 2 2 2 6" xfId="7009" xr:uid="{00000000-0005-0000-0000-00003B0E0000}"/>
    <cellStyle name="標準 6 2 2 3 2 2 2 2 2 3" xfId="1247" xr:uid="{00000000-0005-0000-0000-00003C0E0000}"/>
    <cellStyle name="標準 6 2 2 3 2 2 2 2 2 3 2" xfId="2975" xr:uid="{00000000-0005-0000-0000-00003D0E0000}"/>
    <cellStyle name="標準 6 2 2 3 2 2 2 2 2 3 2 2" xfId="9121" xr:uid="{00000000-0005-0000-0000-00003E0E0000}"/>
    <cellStyle name="標準 6 2 2 3 2 2 2 2 2 3 3" xfId="5663" xr:uid="{00000000-0005-0000-0000-00003F0E0000}"/>
    <cellStyle name="標準 6 2 2 3 2 2 2 2 2 3 3 2" xfId="11809" xr:uid="{00000000-0005-0000-0000-0000400E0000}"/>
    <cellStyle name="標準 6 2 2 3 2 2 2 2 2 3 4" xfId="7393" xr:uid="{00000000-0005-0000-0000-0000410E0000}"/>
    <cellStyle name="標準 6 2 2 3 2 2 2 2 2 4" xfId="2207" xr:uid="{00000000-0005-0000-0000-0000420E0000}"/>
    <cellStyle name="標準 6 2 2 3 2 2 2 2 2 4 2" xfId="8353" xr:uid="{00000000-0005-0000-0000-0000430E0000}"/>
    <cellStyle name="標準 6 2 2 3 2 2 2 2 2 5" xfId="3935" xr:uid="{00000000-0005-0000-0000-0000440E0000}"/>
    <cellStyle name="標準 6 2 2 3 2 2 2 2 2 5 2" xfId="10081" xr:uid="{00000000-0005-0000-0000-0000450E0000}"/>
    <cellStyle name="標準 6 2 2 3 2 2 2 2 2 6" xfId="4895" xr:uid="{00000000-0005-0000-0000-0000460E0000}"/>
    <cellStyle name="標準 6 2 2 3 2 2 2 2 2 6 2" xfId="11041" xr:uid="{00000000-0005-0000-0000-0000470E0000}"/>
    <cellStyle name="標準 6 2 2 3 2 2 2 2 2 7" xfId="6625" xr:uid="{00000000-0005-0000-0000-0000480E0000}"/>
    <cellStyle name="標準 6 2 2 3 2 2 2 2 3" xfId="670" xr:uid="{00000000-0005-0000-0000-0000490E0000}"/>
    <cellStyle name="標準 6 2 2 3 2 2 2 2 3 2" xfId="1439" xr:uid="{00000000-0005-0000-0000-00004A0E0000}"/>
    <cellStyle name="標準 6 2 2 3 2 2 2 2 3 2 2" xfId="3167" xr:uid="{00000000-0005-0000-0000-00004B0E0000}"/>
    <cellStyle name="標準 6 2 2 3 2 2 2 2 3 2 2 2" xfId="9313" xr:uid="{00000000-0005-0000-0000-00004C0E0000}"/>
    <cellStyle name="標準 6 2 2 3 2 2 2 2 3 2 3" xfId="5855" xr:uid="{00000000-0005-0000-0000-00004D0E0000}"/>
    <cellStyle name="標準 6 2 2 3 2 2 2 2 3 2 3 2" xfId="12001" xr:uid="{00000000-0005-0000-0000-00004E0E0000}"/>
    <cellStyle name="標準 6 2 2 3 2 2 2 2 3 2 4" xfId="7585" xr:uid="{00000000-0005-0000-0000-00004F0E0000}"/>
    <cellStyle name="標準 6 2 2 3 2 2 2 2 3 3" xfId="2399" xr:uid="{00000000-0005-0000-0000-0000500E0000}"/>
    <cellStyle name="標準 6 2 2 3 2 2 2 2 3 3 2" xfId="8545" xr:uid="{00000000-0005-0000-0000-0000510E0000}"/>
    <cellStyle name="標準 6 2 2 3 2 2 2 2 3 4" xfId="4127" xr:uid="{00000000-0005-0000-0000-0000520E0000}"/>
    <cellStyle name="標準 6 2 2 3 2 2 2 2 3 4 2" xfId="10273" xr:uid="{00000000-0005-0000-0000-0000530E0000}"/>
    <cellStyle name="標準 6 2 2 3 2 2 2 2 3 5" xfId="5087" xr:uid="{00000000-0005-0000-0000-0000540E0000}"/>
    <cellStyle name="標準 6 2 2 3 2 2 2 2 3 5 2" xfId="11233" xr:uid="{00000000-0005-0000-0000-0000550E0000}"/>
    <cellStyle name="標準 6 2 2 3 2 2 2 2 3 6" xfId="6817" xr:uid="{00000000-0005-0000-0000-0000560E0000}"/>
    <cellStyle name="標準 6 2 2 3 2 2 2 2 4" xfId="1823" xr:uid="{00000000-0005-0000-0000-0000570E0000}"/>
    <cellStyle name="標準 6 2 2 3 2 2 2 2 4 2" xfId="3551" xr:uid="{00000000-0005-0000-0000-0000580E0000}"/>
    <cellStyle name="標準 6 2 2 3 2 2 2 2 4 2 2" xfId="9697" xr:uid="{00000000-0005-0000-0000-0000590E0000}"/>
    <cellStyle name="標準 6 2 2 3 2 2 2 2 4 3" xfId="4511" xr:uid="{00000000-0005-0000-0000-00005A0E0000}"/>
    <cellStyle name="標準 6 2 2 3 2 2 2 2 4 3 2" xfId="10657" xr:uid="{00000000-0005-0000-0000-00005B0E0000}"/>
    <cellStyle name="標準 6 2 2 3 2 2 2 2 4 4" xfId="6239" xr:uid="{00000000-0005-0000-0000-00005C0E0000}"/>
    <cellStyle name="標準 6 2 2 3 2 2 2 2 4 4 2" xfId="12385" xr:uid="{00000000-0005-0000-0000-00005D0E0000}"/>
    <cellStyle name="標準 6 2 2 3 2 2 2 2 4 5" xfId="7969" xr:uid="{00000000-0005-0000-0000-00005E0E0000}"/>
    <cellStyle name="標準 6 2 2 3 2 2 2 2 5" xfId="1055" xr:uid="{00000000-0005-0000-0000-00005F0E0000}"/>
    <cellStyle name="標準 6 2 2 3 2 2 2 2 5 2" xfId="2783" xr:uid="{00000000-0005-0000-0000-0000600E0000}"/>
    <cellStyle name="標準 6 2 2 3 2 2 2 2 5 2 2" xfId="8929" xr:uid="{00000000-0005-0000-0000-0000610E0000}"/>
    <cellStyle name="標準 6 2 2 3 2 2 2 2 5 3" xfId="5471" xr:uid="{00000000-0005-0000-0000-0000620E0000}"/>
    <cellStyle name="標準 6 2 2 3 2 2 2 2 5 3 2" xfId="11617" xr:uid="{00000000-0005-0000-0000-0000630E0000}"/>
    <cellStyle name="標準 6 2 2 3 2 2 2 2 5 4" xfId="7201" xr:uid="{00000000-0005-0000-0000-0000640E0000}"/>
    <cellStyle name="標準 6 2 2 3 2 2 2 2 6" xfId="2015" xr:uid="{00000000-0005-0000-0000-0000650E0000}"/>
    <cellStyle name="標準 6 2 2 3 2 2 2 2 6 2" xfId="8161" xr:uid="{00000000-0005-0000-0000-0000660E0000}"/>
    <cellStyle name="標準 6 2 2 3 2 2 2 2 7" xfId="3743" xr:uid="{00000000-0005-0000-0000-0000670E0000}"/>
    <cellStyle name="標準 6 2 2 3 2 2 2 2 7 2" xfId="9889" xr:uid="{00000000-0005-0000-0000-0000680E0000}"/>
    <cellStyle name="標準 6 2 2 3 2 2 2 2 8" xfId="4703" xr:uid="{00000000-0005-0000-0000-0000690E0000}"/>
    <cellStyle name="標準 6 2 2 3 2 2 2 2 8 2" xfId="10849" xr:uid="{00000000-0005-0000-0000-00006A0E0000}"/>
    <cellStyle name="標準 6 2 2 3 2 2 2 2 9" xfId="6433" xr:uid="{00000000-0005-0000-0000-00006B0E0000}"/>
    <cellStyle name="標準 6 2 2 3 2 2 2 3" xfId="382" xr:uid="{00000000-0005-0000-0000-00006C0E0000}"/>
    <cellStyle name="標準 6 2 2 3 2 2 2 3 2" xfId="766" xr:uid="{00000000-0005-0000-0000-00006D0E0000}"/>
    <cellStyle name="標準 6 2 2 3 2 2 2 3 2 2" xfId="1535" xr:uid="{00000000-0005-0000-0000-00006E0E0000}"/>
    <cellStyle name="標準 6 2 2 3 2 2 2 3 2 2 2" xfId="3263" xr:uid="{00000000-0005-0000-0000-00006F0E0000}"/>
    <cellStyle name="標準 6 2 2 3 2 2 2 3 2 2 2 2" xfId="9409" xr:uid="{00000000-0005-0000-0000-0000700E0000}"/>
    <cellStyle name="標準 6 2 2 3 2 2 2 3 2 2 3" xfId="5951" xr:uid="{00000000-0005-0000-0000-0000710E0000}"/>
    <cellStyle name="標準 6 2 2 3 2 2 2 3 2 2 3 2" xfId="12097" xr:uid="{00000000-0005-0000-0000-0000720E0000}"/>
    <cellStyle name="標準 6 2 2 3 2 2 2 3 2 2 4" xfId="7681" xr:uid="{00000000-0005-0000-0000-0000730E0000}"/>
    <cellStyle name="標準 6 2 2 3 2 2 2 3 2 3" xfId="2495" xr:uid="{00000000-0005-0000-0000-0000740E0000}"/>
    <cellStyle name="標準 6 2 2 3 2 2 2 3 2 3 2" xfId="8641" xr:uid="{00000000-0005-0000-0000-0000750E0000}"/>
    <cellStyle name="標準 6 2 2 3 2 2 2 3 2 4" xfId="4223" xr:uid="{00000000-0005-0000-0000-0000760E0000}"/>
    <cellStyle name="標準 6 2 2 3 2 2 2 3 2 4 2" xfId="10369" xr:uid="{00000000-0005-0000-0000-0000770E0000}"/>
    <cellStyle name="標準 6 2 2 3 2 2 2 3 2 5" xfId="5183" xr:uid="{00000000-0005-0000-0000-0000780E0000}"/>
    <cellStyle name="標準 6 2 2 3 2 2 2 3 2 5 2" xfId="11329" xr:uid="{00000000-0005-0000-0000-0000790E0000}"/>
    <cellStyle name="標準 6 2 2 3 2 2 2 3 2 6" xfId="6913" xr:uid="{00000000-0005-0000-0000-00007A0E0000}"/>
    <cellStyle name="標準 6 2 2 3 2 2 2 3 3" xfId="1151" xr:uid="{00000000-0005-0000-0000-00007B0E0000}"/>
    <cellStyle name="標準 6 2 2 3 2 2 2 3 3 2" xfId="2879" xr:uid="{00000000-0005-0000-0000-00007C0E0000}"/>
    <cellStyle name="標準 6 2 2 3 2 2 2 3 3 2 2" xfId="9025" xr:uid="{00000000-0005-0000-0000-00007D0E0000}"/>
    <cellStyle name="標準 6 2 2 3 2 2 2 3 3 3" xfId="5567" xr:uid="{00000000-0005-0000-0000-00007E0E0000}"/>
    <cellStyle name="標準 6 2 2 3 2 2 2 3 3 3 2" xfId="11713" xr:uid="{00000000-0005-0000-0000-00007F0E0000}"/>
    <cellStyle name="標準 6 2 2 3 2 2 2 3 3 4" xfId="7297" xr:uid="{00000000-0005-0000-0000-0000800E0000}"/>
    <cellStyle name="標準 6 2 2 3 2 2 2 3 4" xfId="2111" xr:uid="{00000000-0005-0000-0000-0000810E0000}"/>
    <cellStyle name="標準 6 2 2 3 2 2 2 3 4 2" xfId="8257" xr:uid="{00000000-0005-0000-0000-0000820E0000}"/>
    <cellStyle name="標準 6 2 2 3 2 2 2 3 5" xfId="3839" xr:uid="{00000000-0005-0000-0000-0000830E0000}"/>
    <cellStyle name="標準 6 2 2 3 2 2 2 3 5 2" xfId="9985" xr:uid="{00000000-0005-0000-0000-0000840E0000}"/>
    <cellStyle name="標準 6 2 2 3 2 2 2 3 6" xfId="4799" xr:uid="{00000000-0005-0000-0000-0000850E0000}"/>
    <cellStyle name="標準 6 2 2 3 2 2 2 3 6 2" xfId="10945" xr:uid="{00000000-0005-0000-0000-0000860E0000}"/>
    <cellStyle name="標準 6 2 2 3 2 2 2 3 7" xfId="6529" xr:uid="{00000000-0005-0000-0000-0000870E0000}"/>
    <cellStyle name="標準 6 2 2 3 2 2 2 4" xfId="574" xr:uid="{00000000-0005-0000-0000-0000880E0000}"/>
    <cellStyle name="標準 6 2 2 3 2 2 2 4 2" xfId="1343" xr:uid="{00000000-0005-0000-0000-0000890E0000}"/>
    <cellStyle name="標準 6 2 2 3 2 2 2 4 2 2" xfId="3071" xr:uid="{00000000-0005-0000-0000-00008A0E0000}"/>
    <cellStyle name="標準 6 2 2 3 2 2 2 4 2 2 2" xfId="9217" xr:uid="{00000000-0005-0000-0000-00008B0E0000}"/>
    <cellStyle name="標準 6 2 2 3 2 2 2 4 2 3" xfId="5759" xr:uid="{00000000-0005-0000-0000-00008C0E0000}"/>
    <cellStyle name="標準 6 2 2 3 2 2 2 4 2 3 2" xfId="11905" xr:uid="{00000000-0005-0000-0000-00008D0E0000}"/>
    <cellStyle name="標準 6 2 2 3 2 2 2 4 2 4" xfId="7489" xr:uid="{00000000-0005-0000-0000-00008E0E0000}"/>
    <cellStyle name="標準 6 2 2 3 2 2 2 4 3" xfId="2303" xr:uid="{00000000-0005-0000-0000-00008F0E0000}"/>
    <cellStyle name="標準 6 2 2 3 2 2 2 4 3 2" xfId="8449" xr:uid="{00000000-0005-0000-0000-0000900E0000}"/>
    <cellStyle name="標準 6 2 2 3 2 2 2 4 4" xfId="4031" xr:uid="{00000000-0005-0000-0000-0000910E0000}"/>
    <cellStyle name="標準 6 2 2 3 2 2 2 4 4 2" xfId="10177" xr:uid="{00000000-0005-0000-0000-0000920E0000}"/>
    <cellStyle name="標準 6 2 2 3 2 2 2 4 5" xfId="4991" xr:uid="{00000000-0005-0000-0000-0000930E0000}"/>
    <cellStyle name="標準 6 2 2 3 2 2 2 4 5 2" xfId="11137" xr:uid="{00000000-0005-0000-0000-0000940E0000}"/>
    <cellStyle name="標準 6 2 2 3 2 2 2 4 6" xfId="6721" xr:uid="{00000000-0005-0000-0000-0000950E0000}"/>
    <cellStyle name="標準 6 2 2 3 2 2 2 5" xfId="1727" xr:uid="{00000000-0005-0000-0000-0000960E0000}"/>
    <cellStyle name="標準 6 2 2 3 2 2 2 5 2" xfId="3455" xr:uid="{00000000-0005-0000-0000-0000970E0000}"/>
    <cellStyle name="標準 6 2 2 3 2 2 2 5 2 2" xfId="9601" xr:uid="{00000000-0005-0000-0000-0000980E0000}"/>
    <cellStyle name="標準 6 2 2 3 2 2 2 5 3" xfId="4415" xr:uid="{00000000-0005-0000-0000-0000990E0000}"/>
    <cellStyle name="標準 6 2 2 3 2 2 2 5 3 2" xfId="10561" xr:uid="{00000000-0005-0000-0000-00009A0E0000}"/>
    <cellStyle name="標準 6 2 2 3 2 2 2 5 4" xfId="6143" xr:uid="{00000000-0005-0000-0000-00009B0E0000}"/>
    <cellStyle name="標準 6 2 2 3 2 2 2 5 4 2" xfId="12289" xr:uid="{00000000-0005-0000-0000-00009C0E0000}"/>
    <cellStyle name="標準 6 2 2 3 2 2 2 5 5" xfId="7873" xr:uid="{00000000-0005-0000-0000-00009D0E0000}"/>
    <cellStyle name="標準 6 2 2 3 2 2 2 6" xfId="959" xr:uid="{00000000-0005-0000-0000-00009E0E0000}"/>
    <cellStyle name="標準 6 2 2 3 2 2 2 6 2" xfId="2687" xr:uid="{00000000-0005-0000-0000-00009F0E0000}"/>
    <cellStyle name="標準 6 2 2 3 2 2 2 6 2 2" xfId="8833" xr:uid="{00000000-0005-0000-0000-0000A00E0000}"/>
    <cellStyle name="標準 6 2 2 3 2 2 2 6 3" xfId="5375" xr:uid="{00000000-0005-0000-0000-0000A10E0000}"/>
    <cellStyle name="標準 6 2 2 3 2 2 2 6 3 2" xfId="11521" xr:uid="{00000000-0005-0000-0000-0000A20E0000}"/>
    <cellStyle name="標準 6 2 2 3 2 2 2 6 4" xfId="7105" xr:uid="{00000000-0005-0000-0000-0000A30E0000}"/>
    <cellStyle name="標準 6 2 2 3 2 2 2 7" xfId="1919" xr:uid="{00000000-0005-0000-0000-0000A40E0000}"/>
    <cellStyle name="標準 6 2 2 3 2 2 2 7 2" xfId="8065" xr:uid="{00000000-0005-0000-0000-0000A50E0000}"/>
    <cellStyle name="標準 6 2 2 3 2 2 2 8" xfId="3647" xr:uid="{00000000-0005-0000-0000-0000A60E0000}"/>
    <cellStyle name="標準 6 2 2 3 2 2 2 8 2" xfId="9793" xr:uid="{00000000-0005-0000-0000-0000A70E0000}"/>
    <cellStyle name="標準 6 2 2 3 2 2 2 9" xfId="4607" xr:uid="{00000000-0005-0000-0000-0000A80E0000}"/>
    <cellStyle name="標準 6 2 2 3 2 2 2 9 2" xfId="10753" xr:uid="{00000000-0005-0000-0000-0000A90E0000}"/>
    <cellStyle name="標準 6 2 2 3 2 2 3" xfId="238" xr:uid="{00000000-0005-0000-0000-0000AA0E0000}"/>
    <cellStyle name="標準 6 2 2 3 2 2 3 2" xfId="430" xr:uid="{00000000-0005-0000-0000-0000AB0E0000}"/>
    <cellStyle name="標準 6 2 2 3 2 2 3 2 2" xfId="814" xr:uid="{00000000-0005-0000-0000-0000AC0E0000}"/>
    <cellStyle name="標準 6 2 2 3 2 2 3 2 2 2" xfId="1583" xr:uid="{00000000-0005-0000-0000-0000AD0E0000}"/>
    <cellStyle name="標準 6 2 2 3 2 2 3 2 2 2 2" xfId="3311" xr:uid="{00000000-0005-0000-0000-0000AE0E0000}"/>
    <cellStyle name="標準 6 2 2 3 2 2 3 2 2 2 2 2" xfId="9457" xr:uid="{00000000-0005-0000-0000-0000AF0E0000}"/>
    <cellStyle name="標準 6 2 2 3 2 2 3 2 2 2 3" xfId="5999" xr:uid="{00000000-0005-0000-0000-0000B00E0000}"/>
    <cellStyle name="標準 6 2 2 3 2 2 3 2 2 2 3 2" xfId="12145" xr:uid="{00000000-0005-0000-0000-0000B10E0000}"/>
    <cellStyle name="標準 6 2 2 3 2 2 3 2 2 2 4" xfId="7729" xr:uid="{00000000-0005-0000-0000-0000B20E0000}"/>
    <cellStyle name="標準 6 2 2 3 2 2 3 2 2 3" xfId="2543" xr:uid="{00000000-0005-0000-0000-0000B30E0000}"/>
    <cellStyle name="標準 6 2 2 3 2 2 3 2 2 3 2" xfId="8689" xr:uid="{00000000-0005-0000-0000-0000B40E0000}"/>
    <cellStyle name="標準 6 2 2 3 2 2 3 2 2 4" xfId="4271" xr:uid="{00000000-0005-0000-0000-0000B50E0000}"/>
    <cellStyle name="標準 6 2 2 3 2 2 3 2 2 4 2" xfId="10417" xr:uid="{00000000-0005-0000-0000-0000B60E0000}"/>
    <cellStyle name="標準 6 2 2 3 2 2 3 2 2 5" xfId="5231" xr:uid="{00000000-0005-0000-0000-0000B70E0000}"/>
    <cellStyle name="標準 6 2 2 3 2 2 3 2 2 5 2" xfId="11377" xr:uid="{00000000-0005-0000-0000-0000B80E0000}"/>
    <cellStyle name="標準 6 2 2 3 2 2 3 2 2 6" xfId="6961" xr:uid="{00000000-0005-0000-0000-0000B90E0000}"/>
    <cellStyle name="標準 6 2 2 3 2 2 3 2 3" xfId="1199" xr:uid="{00000000-0005-0000-0000-0000BA0E0000}"/>
    <cellStyle name="標準 6 2 2 3 2 2 3 2 3 2" xfId="2927" xr:uid="{00000000-0005-0000-0000-0000BB0E0000}"/>
    <cellStyle name="標準 6 2 2 3 2 2 3 2 3 2 2" xfId="9073" xr:uid="{00000000-0005-0000-0000-0000BC0E0000}"/>
    <cellStyle name="標準 6 2 2 3 2 2 3 2 3 3" xfId="5615" xr:uid="{00000000-0005-0000-0000-0000BD0E0000}"/>
    <cellStyle name="標準 6 2 2 3 2 2 3 2 3 3 2" xfId="11761" xr:uid="{00000000-0005-0000-0000-0000BE0E0000}"/>
    <cellStyle name="標準 6 2 2 3 2 2 3 2 3 4" xfId="7345" xr:uid="{00000000-0005-0000-0000-0000BF0E0000}"/>
    <cellStyle name="標準 6 2 2 3 2 2 3 2 4" xfId="2159" xr:uid="{00000000-0005-0000-0000-0000C00E0000}"/>
    <cellStyle name="標準 6 2 2 3 2 2 3 2 4 2" xfId="8305" xr:uid="{00000000-0005-0000-0000-0000C10E0000}"/>
    <cellStyle name="標準 6 2 2 3 2 2 3 2 5" xfId="3887" xr:uid="{00000000-0005-0000-0000-0000C20E0000}"/>
    <cellStyle name="標準 6 2 2 3 2 2 3 2 5 2" xfId="10033" xr:uid="{00000000-0005-0000-0000-0000C30E0000}"/>
    <cellStyle name="標準 6 2 2 3 2 2 3 2 6" xfId="4847" xr:uid="{00000000-0005-0000-0000-0000C40E0000}"/>
    <cellStyle name="標準 6 2 2 3 2 2 3 2 6 2" xfId="10993" xr:uid="{00000000-0005-0000-0000-0000C50E0000}"/>
    <cellStyle name="標準 6 2 2 3 2 2 3 2 7" xfId="6577" xr:uid="{00000000-0005-0000-0000-0000C60E0000}"/>
    <cellStyle name="標準 6 2 2 3 2 2 3 3" xfId="622" xr:uid="{00000000-0005-0000-0000-0000C70E0000}"/>
    <cellStyle name="標準 6 2 2 3 2 2 3 3 2" xfId="1391" xr:uid="{00000000-0005-0000-0000-0000C80E0000}"/>
    <cellStyle name="標準 6 2 2 3 2 2 3 3 2 2" xfId="3119" xr:uid="{00000000-0005-0000-0000-0000C90E0000}"/>
    <cellStyle name="標準 6 2 2 3 2 2 3 3 2 2 2" xfId="9265" xr:uid="{00000000-0005-0000-0000-0000CA0E0000}"/>
    <cellStyle name="標準 6 2 2 3 2 2 3 3 2 3" xfId="5807" xr:uid="{00000000-0005-0000-0000-0000CB0E0000}"/>
    <cellStyle name="標準 6 2 2 3 2 2 3 3 2 3 2" xfId="11953" xr:uid="{00000000-0005-0000-0000-0000CC0E0000}"/>
    <cellStyle name="標準 6 2 2 3 2 2 3 3 2 4" xfId="7537" xr:uid="{00000000-0005-0000-0000-0000CD0E0000}"/>
    <cellStyle name="標準 6 2 2 3 2 2 3 3 3" xfId="2351" xr:uid="{00000000-0005-0000-0000-0000CE0E0000}"/>
    <cellStyle name="標準 6 2 2 3 2 2 3 3 3 2" xfId="8497" xr:uid="{00000000-0005-0000-0000-0000CF0E0000}"/>
    <cellStyle name="標準 6 2 2 3 2 2 3 3 4" xfId="4079" xr:uid="{00000000-0005-0000-0000-0000D00E0000}"/>
    <cellStyle name="標準 6 2 2 3 2 2 3 3 4 2" xfId="10225" xr:uid="{00000000-0005-0000-0000-0000D10E0000}"/>
    <cellStyle name="標準 6 2 2 3 2 2 3 3 5" xfId="5039" xr:uid="{00000000-0005-0000-0000-0000D20E0000}"/>
    <cellStyle name="標準 6 2 2 3 2 2 3 3 5 2" xfId="11185" xr:uid="{00000000-0005-0000-0000-0000D30E0000}"/>
    <cellStyle name="標準 6 2 2 3 2 2 3 3 6" xfId="6769" xr:uid="{00000000-0005-0000-0000-0000D40E0000}"/>
    <cellStyle name="標準 6 2 2 3 2 2 3 4" xfId="1775" xr:uid="{00000000-0005-0000-0000-0000D50E0000}"/>
    <cellStyle name="標準 6 2 2 3 2 2 3 4 2" xfId="3503" xr:uid="{00000000-0005-0000-0000-0000D60E0000}"/>
    <cellStyle name="標準 6 2 2 3 2 2 3 4 2 2" xfId="9649" xr:uid="{00000000-0005-0000-0000-0000D70E0000}"/>
    <cellStyle name="標準 6 2 2 3 2 2 3 4 3" xfId="4463" xr:uid="{00000000-0005-0000-0000-0000D80E0000}"/>
    <cellStyle name="標準 6 2 2 3 2 2 3 4 3 2" xfId="10609" xr:uid="{00000000-0005-0000-0000-0000D90E0000}"/>
    <cellStyle name="標準 6 2 2 3 2 2 3 4 4" xfId="6191" xr:uid="{00000000-0005-0000-0000-0000DA0E0000}"/>
    <cellStyle name="標準 6 2 2 3 2 2 3 4 4 2" xfId="12337" xr:uid="{00000000-0005-0000-0000-0000DB0E0000}"/>
    <cellStyle name="標準 6 2 2 3 2 2 3 4 5" xfId="7921" xr:uid="{00000000-0005-0000-0000-0000DC0E0000}"/>
    <cellStyle name="標準 6 2 2 3 2 2 3 5" xfId="1007" xr:uid="{00000000-0005-0000-0000-0000DD0E0000}"/>
    <cellStyle name="標準 6 2 2 3 2 2 3 5 2" xfId="2735" xr:uid="{00000000-0005-0000-0000-0000DE0E0000}"/>
    <cellStyle name="標準 6 2 2 3 2 2 3 5 2 2" xfId="8881" xr:uid="{00000000-0005-0000-0000-0000DF0E0000}"/>
    <cellStyle name="標準 6 2 2 3 2 2 3 5 3" xfId="5423" xr:uid="{00000000-0005-0000-0000-0000E00E0000}"/>
    <cellStyle name="標準 6 2 2 3 2 2 3 5 3 2" xfId="11569" xr:uid="{00000000-0005-0000-0000-0000E10E0000}"/>
    <cellStyle name="標準 6 2 2 3 2 2 3 5 4" xfId="7153" xr:uid="{00000000-0005-0000-0000-0000E20E0000}"/>
    <cellStyle name="標準 6 2 2 3 2 2 3 6" xfId="1967" xr:uid="{00000000-0005-0000-0000-0000E30E0000}"/>
    <cellStyle name="標準 6 2 2 3 2 2 3 6 2" xfId="8113" xr:uid="{00000000-0005-0000-0000-0000E40E0000}"/>
    <cellStyle name="標準 6 2 2 3 2 2 3 7" xfId="3695" xr:uid="{00000000-0005-0000-0000-0000E50E0000}"/>
    <cellStyle name="標準 6 2 2 3 2 2 3 7 2" xfId="9841" xr:uid="{00000000-0005-0000-0000-0000E60E0000}"/>
    <cellStyle name="標準 6 2 2 3 2 2 3 8" xfId="4655" xr:uid="{00000000-0005-0000-0000-0000E70E0000}"/>
    <cellStyle name="標準 6 2 2 3 2 2 3 8 2" xfId="10801" xr:uid="{00000000-0005-0000-0000-0000E80E0000}"/>
    <cellStyle name="標準 6 2 2 3 2 2 3 9" xfId="6385" xr:uid="{00000000-0005-0000-0000-0000E90E0000}"/>
    <cellStyle name="標準 6 2 2 3 2 2 4" xfId="334" xr:uid="{00000000-0005-0000-0000-0000EA0E0000}"/>
    <cellStyle name="標準 6 2 2 3 2 2 4 2" xfId="718" xr:uid="{00000000-0005-0000-0000-0000EB0E0000}"/>
    <cellStyle name="標準 6 2 2 3 2 2 4 2 2" xfId="1487" xr:uid="{00000000-0005-0000-0000-0000EC0E0000}"/>
    <cellStyle name="標準 6 2 2 3 2 2 4 2 2 2" xfId="3215" xr:uid="{00000000-0005-0000-0000-0000ED0E0000}"/>
    <cellStyle name="標準 6 2 2 3 2 2 4 2 2 2 2" xfId="9361" xr:uid="{00000000-0005-0000-0000-0000EE0E0000}"/>
    <cellStyle name="標準 6 2 2 3 2 2 4 2 2 3" xfId="5903" xr:uid="{00000000-0005-0000-0000-0000EF0E0000}"/>
    <cellStyle name="標準 6 2 2 3 2 2 4 2 2 3 2" xfId="12049" xr:uid="{00000000-0005-0000-0000-0000F00E0000}"/>
    <cellStyle name="標準 6 2 2 3 2 2 4 2 2 4" xfId="7633" xr:uid="{00000000-0005-0000-0000-0000F10E0000}"/>
    <cellStyle name="標準 6 2 2 3 2 2 4 2 3" xfId="2447" xr:uid="{00000000-0005-0000-0000-0000F20E0000}"/>
    <cellStyle name="標準 6 2 2 3 2 2 4 2 3 2" xfId="8593" xr:uid="{00000000-0005-0000-0000-0000F30E0000}"/>
    <cellStyle name="標準 6 2 2 3 2 2 4 2 4" xfId="4175" xr:uid="{00000000-0005-0000-0000-0000F40E0000}"/>
    <cellStyle name="標準 6 2 2 3 2 2 4 2 4 2" xfId="10321" xr:uid="{00000000-0005-0000-0000-0000F50E0000}"/>
    <cellStyle name="標準 6 2 2 3 2 2 4 2 5" xfId="5135" xr:uid="{00000000-0005-0000-0000-0000F60E0000}"/>
    <cellStyle name="標準 6 2 2 3 2 2 4 2 5 2" xfId="11281" xr:uid="{00000000-0005-0000-0000-0000F70E0000}"/>
    <cellStyle name="標準 6 2 2 3 2 2 4 2 6" xfId="6865" xr:uid="{00000000-0005-0000-0000-0000F80E0000}"/>
    <cellStyle name="標準 6 2 2 3 2 2 4 3" xfId="1103" xr:uid="{00000000-0005-0000-0000-0000F90E0000}"/>
    <cellStyle name="標準 6 2 2 3 2 2 4 3 2" xfId="2831" xr:uid="{00000000-0005-0000-0000-0000FA0E0000}"/>
    <cellStyle name="標準 6 2 2 3 2 2 4 3 2 2" xfId="8977" xr:uid="{00000000-0005-0000-0000-0000FB0E0000}"/>
    <cellStyle name="標準 6 2 2 3 2 2 4 3 3" xfId="5519" xr:uid="{00000000-0005-0000-0000-0000FC0E0000}"/>
    <cellStyle name="標準 6 2 2 3 2 2 4 3 3 2" xfId="11665" xr:uid="{00000000-0005-0000-0000-0000FD0E0000}"/>
    <cellStyle name="標準 6 2 2 3 2 2 4 3 4" xfId="7249" xr:uid="{00000000-0005-0000-0000-0000FE0E0000}"/>
    <cellStyle name="標準 6 2 2 3 2 2 4 4" xfId="2063" xr:uid="{00000000-0005-0000-0000-0000FF0E0000}"/>
    <cellStyle name="標準 6 2 2 3 2 2 4 4 2" xfId="8209" xr:uid="{00000000-0005-0000-0000-0000000F0000}"/>
    <cellStyle name="標準 6 2 2 3 2 2 4 5" xfId="3791" xr:uid="{00000000-0005-0000-0000-0000010F0000}"/>
    <cellStyle name="標準 6 2 2 3 2 2 4 5 2" xfId="9937" xr:uid="{00000000-0005-0000-0000-0000020F0000}"/>
    <cellStyle name="標準 6 2 2 3 2 2 4 6" xfId="4751" xr:uid="{00000000-0005-0000-0000-0000030F0000}"/>
    <cellStyle name="標準 6 2 2 3 2 2 4 6 2" xfId="10897" xr:uid="{00000000-0005-0000-0000-0000040F0000}"/>
    <cellStyle name="標準 6 2 2 3 2 2 4 7" xfId="6481" xr:uid="{00000000-0005-0000-0000-0000050F0000}"/>
    <cellStyle name="標準 6 2 2 3 2 2 5" xfId="526" xr:uid="{00000000-0005-0000-0000-0000060F0000}"/>
    <cellStyle name="標準 6 2 2 3 2 2 5 2" xfId="1295" xr:uid="{00000000-0005-0000-0000-0000070F0000}"/>
    <cellStyle name="標準 6 2 2 3 2 2 5 2 2" xfId="3023" xr:uid="{00000000-0005-0000-0000-0000080F0000}"/>
    <cellStyle name="標準 6 2 2 3 2 2 5 2 2 2" xfId="9169" xr:uid="{00000000-0005-0000-0000-0000090F0000}"/>
    <cellStyle name="標準 6 2 2 3 2 2 5 2 3" xfId="5711" xr:uid="{00000000-0005-0000-0000-00000A0F0000}"/>
    <cellStyle name="標準 6 2 2 3 2 2 5 2 3 2" xfId="11857" xr:uid="{00000000-0005-0000-0000-00000B0F0000}"/>
    <cellStyle name="標準 6 2 2 3 2 2 5 2 4" xfId="7441" xr:uid="{00000000-0005-0000-0000-00000C0F0000}"/>
    <cellStyle name="標準 6 2 2 3 2 2 5 3" xfId="2255" xr:uid="{00000000-0005-0000-0000-00000D0F0000}"/>
    <cellStyle name="標準 6 2 2 3 2 2 5 3 2" xfId="8401" xr:uid="{00000000-0005-0000-0000-00000E0F0000}"/>
    <cellStyle name="標準 6 2 2 3 2 2 5 4" xfId="3983" xr:uid="{00000000-0005-0000-0000-00000F0F0000}"/>
    <cellStyle name="標準 6 2 2 3 2 2 5 4 2" xfId="10129" xr:uid="{00000000-0005-0000-0000-0000100F0000}"/>
    <cellStyle name="標準 6 2 2 3 2 2 5 5" xfId="4943" xr:uid="{00000000-0005-0000-0000-0000110F0000}"/>
    <cellStyle name="標準 6 2 2 3 2 2 5 5 2" xfId="11089" xr:uid="{00000000-0005-0000-0000-0000120F0000}"/>
    <cellStyle name="標準 6 2 2 3 2 2 5 6" xfId="6673" xr:uid="{00000000-0005-0000-0000-0000130F0000}"/>
    <cellStyle name="標準 6 2 2 3 2 2 6" xfId="1679" xr:uid="{00000000-0005-0000-0000-0000140F0000}"/>
    <cellStyle name="標準 6 2 2 3 2 2 6 2" xfId="3407" xr:uid="{00000000-0005-0000-0000-0000150F0000}"/>
    <cellStyle name="標準 6 2 2 3 2 2 6 2 2" xfId="9553" xr:uid="{00000000-0005-0000-0000-0000160F0000}"/>
    <cellStyle name="標準 6 2 2 3 2 2 6 3" xfId="4367" xr:uid="{00000000-0005-0000-0000-0000170F0000}"/>
    <cellStyle name="標準 6 2 2 3 2 2 6 3 2" xfId="10513" xr:uid="{00000000-0005-0000-0000-0000180F0000}"/>
    <cellStyle name="標準 6 2 2 3 2 2 6 4" xfId="6095" xr:uid="{00000000-0005-0000-0000-0000190F0000}"/>
    <cellStyle name="標準 6 2 2 3 2 2 6 4 2" xfId="12241" xr:uid="{00000000-0005-0000-0000-00001A0F0000}"/>
    <cellStyle name="標準 6 2 2 3 2 2 6 5" xfId="7825" xr:uid="{00000000-0005-0000-0000-00001B0F0000}"/>
    <cellStyle name="標準 6 2 2 3 2 2 7" xfId="911" xr:uid="{00000000-0005-0000-0000-00001C0F0000}"/>
    <cellStyle name="標準 6 2 2 3 2 2 7 2" xfId="2639" xr:uid="{00000000-0005-0000-0000-00001D0F0000}"/>
    <cellStyle name="標準 6 2 2 3 2 2 7 2 2" xfId="8785" xr:uid="{00000000-0005-0000-0000-00001E0F0000}"/>
    <cellStyle name="標準 6 2 2 3 2 2 7 3" xfId="5327" xr:uid="{00000000-0005-0000-0000-00001F0F0000}"/>
    <cellStyle name="標準 6 2 2 3 2 2 7 3 2" xfId="11473" xr:uid="{00000000-0005-0000-0000-0000200F0000}"/>
    <cellStyle name="標準 6 2 2 3 2 2 7 4" xfId="7057" xr:uid="{00000000-0005-0000-0000-0000210F0000}"/>
    <cellStyle name="標準 6 2 2 3 2 2 8" xfId="1871" xr:uid="{00000000-0005-0000-0000-0000220F0000}"/>
    <cellStyle name="標準 6 2 2 3 2 2 8 2" xfId="8017" xr:uid="{00000000-0005-0000-0000-0000230F0000}"/>
    <cellStyle name="標準 6 2 2 3 2 2 9" xfId="3599" xr:uid="{00000000-0005-0000-0000-0000240F0000}"/>
    <cellStyle name="標準 6 2 2 3 2 2 9 2" xfId="9745" xr:uid="{00000000-0005-0000-0000-0000250F0000}"/>
    <cellStyle name="標準 6 2 2 3 2 3" xfId="166" xr:uid="{00000000-0005-0000-0000-0000260F0000}"/>
    <cellStyle name="標準 6 2 2 3 2 3 10" xfId="6313" xr:uid="{00000000-0005-0000-0000-0000270F0000}"/>
    <cellStyle name="標準 6 2 2 3 2 3 2" xfId="262" xr:uid="{00000000-0005-0000-0000-0000280F0000}"/>
    <cellStyle name="標準 6 2 2 3 2 3 2 2" xfId="454" xr:uid="{00000000-0005-0000-0000-0000290F0000}"/>
    <cellStyle name="標準 6 2 2 3 2 3 2 2 2" xfId="838" xr:uid="{00000000-0005-0000-0000-00002A0F0000}"/>
    <cellStyle name="標準 6 2 2 3 2 3 2 2 2 2" xfId="1607" xr:uid="{00000000-0005-0000-0000-00002B0F0000}"/>
    <cellStyle name="標準 6 2 2 3 2 3 2 2 2 2 2" xfId="3335" xr:uid="{00000000-0005-0000-0000-00002C0F0000}"/>
    <cellStyle name="標準 6 2 2 3 2 3 2 2 2 2 2 2" xfId="9481" xr:uid="{00000000-0005-0000-0000-00002D0F0000}"/>
    <cellStyle name="標準 6 2 2 3 2 3 2 2 2 2 3" xfId="6023" xr:uid="{00000000-0005-0000-0000-00002E0F0000}"/>
    <cellStyle name="標準 6 2 2 3 2 3 2 2 2 2 3 2" xfId="12169" xr:uid="{00000000-0005-0000-0000-00002F0F0000}"/>
    <cellStyle name="標準 6 2 2 3 2 3 2 2 2 2 4" xfId="7753" xr:uid="{00000000-0005-0000-0000-0000300F0000}"/>
    <cellStyle name="標準 6 2 2 3 2 3 2 2 2 3" xfId="2567" xr:uid="{00000000-0005-0000-0000-0000310F0000}"/>
    <cellStyle name="標準 6 2 2 3 2 3 2 2 2 3 2" xfId="8713" xr:uid="{00000000-0005-0000-0000-0000320F0000}"/>
    <cellStyle name="標準 6 2 2 3 2 3 2 2 2 4" xfId="4295" xr:uid="{00000000-0005-0000-0000-0000330F0000}"/>
    <cellStyle name="標準 6 2 2 3 2 3 2 2 2 4 2" xfId="10441" xr:uid="{00000000-0005-0000-0000-0000340F0000}"/>
    <cellStyle name="標準 6 2 2 3 2 3 2 2 2 5" xfId="5255" xr:uid="{00000000-0005-0000-0000-0000350F0000}"/>
    <cellStyle name="標準 6 2 2 3 2 3 2 2 2 5 2" xfId="11401" xr:uid="{00000000-0005-0000-0000-0000360F0000}"/>
    <cellStyle name="標準 6 2 2 3 2 3 2 2 2 6" xfId="6985" xr:uid="{00000000-0005-0000-0000-0000370F0000}"/>
    <cellStyle name="標準 6 2 2 3 2 3 2 2 3" xfId="1223" xr:uid="{00000000-0005-0000-0000-0000380F0000}"/>
    <cellStyle name="標準 6 2 2 3 2 3 2 2 3 2" xfId="2951" xr:uid="{00000000-0005-0000-0000-0000390F0000}"/>
    <cellStyle name="標準 6 2 2 3 2 3 2 2 3 2 2" xfId="9097" xr:uid="{00000000-0005-0000-0000-00003A0F0000}"/>
    <cellStyle name="標準 6 2 2 3 2 3 2 2 3 3" xfId="5639" xr:uid="{00000000-0005-0000-0000-00003B0F0000}"/>
    <cellStyle name="標準 6 2 2 3 2 3 2 2 3 3 2" xfId="11785" xr:uid="{00000000-0005-0000-0000-00003C0F0000}"/>
    <cellStyle name="標準 6 2 2 3 2 3 2 2 3 4" xfId="7369" xr:uid="{00000000-0005-0000-0000-00003D0F0000}"/>
    <cellStyle name="標準 6 2 2 3 2 3 2 2 4" xfId="2183" xr:uid="{00000000-0005-0000-0000-00003E0F0000}"/>
    <cellStyle name="標準 6 2 2 3 2 3 2 2 4 2" xfId="8329" xr:uid="{00000000-0005-0000-0000-00003F0F0000}"/>
    <cellStyle name="標準 6 2 2 3 2 3 2 2 5" xfId="3911" xr:uid="{00000000-0005-0000-0000-0000400F0000}"/>
    <cellStyle name="標準 6 2 2 3 2 3 2 2 5 2" xfId="10057" xr:uid="{00000000-0005-0000-0000-0000410F0000}"/>
    <cellStyle name="標準 6 2 2 3 2 3 2 2 6" xfId="4871" xr:uid="{00000000-0005-0000-0000-0000420F0000}"/>
    <cellStyle name="標準 6 2 2 3 2 3 2 2 6 2" xfId="11017" xr:uid="{00000000-0005-0000-0000-0000430F0000}"/>
    <cellStyle name="標準 6 2 2 3 2 3 2 2 7" xfId="6601" xr:uid="{00000000-0005-0000-0000-0000440F0000}"/>
    <cellStyle name="標準 6 2 2 3 2 3 2 3" xfId="646" xr:uid="{00000000-0005-0000-0000-0000450F0000}"/>
    <cellStyle name="標準 6 2 2 3 2 3 2 3 2" xfId="1415" xr:uid="{00000000-0005-0000-0000-0000460F0000}"/>
    <cellStyle name="標準 6 2 2 3 2 3 2 3 2 2" xfId="3143" xr:uid="{00000000-0005-0000-0000-0000470F0000}"/>
    <cellStyle name="標準 6 2 2 3 2 3 2 3 2 2 2" xfId="9289" xr:uid="{00000000-0005-0000-0000-0000480F0000}"/>
    <cellStyle name="標準 6 2 2 3 2 3 2 3 2 3" xfId="5831" xr:uid="{00000000-0005-0000-0000-0000490F0000}"/>
    <cellStyle name="標準 6 2 2 3 2 3 2 3 2 3 2" xfId="11977" xr:uid="{00000000-0005-0000-0000-00004A0F0000}"/>
    <cellStyle name="標準 6 2 2 3 2 3 2 3 2 4" xfId="7561" xr:uid="{00000000-0005-0000-0000-00004B0F0000}"/>
    <cellStyle name="標準 6 2 2 3 2 3 2 3 3" xfId="2375" xr:uid="{00000000-0005-0000-0000-00004C0F0000}"/>
    <cellStyle name="標準 6 2 2 3 2 3 2 3 3 2" xfId="8521" xr:uid="{00000000-0005-0000-0000-00004D0F0000}"/>
    <cellStyle name="標準 6 2 2 3 2 3 2 3 4" xfId="4103" xr:uid="{00000000-0005-0000-0000-00004E0F0000}"/>
    <cellStyle name="標準 6 2 2 3 2 3 2 3 4 2" xfId="10249" xr:uid="{00000000-0005-0000-0000-00004F0F0000}"/>
    <cellStyle name="標準 6 2 2 3 2 3 2 3 5" xfId="5063" xr:uid="{00000000-0005-0000-0000-0000500F0000}"/>
    <cellStyle name="標準 6 2 2 3 2 3 2 3 5 2" xfId="11209" xr:uid="{00000000-0005-0000-0000-0000510F0000}"/>
    <cellStyle name="標準 6 2 2 3 2 3 2 3 6" xfId="6793" xr:uid="{00000000-0005-0000-0000-0000520F0000}"/>
    <cellStyle name="標準 6 2 2 3 2 3 2 4" xfId="1799" xr:uid="{00000000-0005-0000-0000-0000530F0000}"/>
    <cellStyle name="標準 6 2 2 3 2 3 2 4 2" xfId="3527" xr:uid="{00000000-0005-0000-0000-0000540F0000}"/>
    <cellStyle name="標準 6 2 2 3 2 3 2 4 2 2" xfId="9673" xr:uid="{00000000-0005-0000-0000-0000550F0000}"/>
    <cellStyle name="標準 6 2 2 3 2 3 2 4 3" xfId="4487" xr:uid="{00000000-0005-0000-0000-0000560F0000}"/>
    <cellStyle name="標準 6 2 2 3 2 3 2 4 3 2" xfId="10633" xr:uid="{00000000-0005-0000-0000-0000570F0000}"/>
    <cellStyle name="標準 6 2 2 3 2 3 2 4 4" xfId="6215" xr:uid="{00000000-0005-0000-0000-0000580F0000}"/>
    <cellStyle name="標準 6 2 2 3 2 3 2 4 4 2" xfId="12361" xr:uid="{00000000-0005-0000-0000-0000590F0000}"/>
    <cellStyle name="標準 6 2 2 3 2 3 2 4 5" xfId="7945" xr:uid="{00000000-0005-0000-0000-00005A0F0000}"/>
    <cellStyle name="標準 6 2 2 3 2 3 2 5" xfId="1031" xr:uid="{00000000-0005-0000-0000-00005B0F0000}"/>
    <cellStyle name="標準 6 2 2 3 2 3 2 5 2" xfId="2759" xr:uid="{00000000-0005-0000-0000-00005C0F0000}"/>
    <cellStyle name="標準 6 2 2 3 2 3 2 5 2 2" xfId="8905" xr:uid="{00000000-0005-0000-0000-00005D0F0000}"/>
    <cellStyle name="標準 6 2 2 3 2 3 2 5 3" xfId="5447" xr:uid="{00000000-0005-0000-0000-00005E0F0000}"/>
    <cellStyle name="標準 6 2 2 3 2 3 2 5 3 2" xfId="11593" xr:uid="{00000000-0005-0000-0000-00005F0F0000}"/>
    <cellStyle name="標準 6 2 2 3 2 3 2 5 4" xfId="7177" xr:uid="{00000000-0005-0000-0000-0000600F0000}"/>
    <cellStyle name="標準 6 2 2 3 2 3 2 6" xfId="1991" xr:uid="{00000000-0005-0000-0000-0000610F0000}"/>
    <cellStyle name="標準 6 2 2 3 2 3 2 6 2" xfId="8137" xr:uid="{00000000-0005-0000-0000-0000620F0000}"/>
    <cellStyle name="標準 6 2 2 3 2 3 2 7" xfId="3719" xr:uid="{00000000-0005-0000-0000-0000630F0000}"/>
    <cellStyle name="標準 6 2 2 3 2 3 2 7 2" xfId="9865" xr:uid="{00000000-0005-0000-0000-0000640F0000}"/>
    <cellStyle name="標準 6 2 2 3 2 3 2 8" xfId="4679" xr:uid="{00000000-0005-0000-0000-0000650F0000}"/>
    <cellStyle name="標準 6 2 2 3 2 3 2 8 2" xfId="10825" xr:uid="{00000000-0005-0000-0000-0000660F0000}"/>
    <cellStyle name="標準 6 2 2 3 2 3 2 9" xfId="6409" xr:uid="{00000000-0005-0000-0000-0000670F0000}"/>
    <cellStyle name="標準 6 2 2 3 2 3 3" xfId="358" xr:uid="{00000000-0005-0000-0000-0000680F0000}"/>
    <cellStyle name="標準 6 2 2 3 2 3 3 2" xfId="742" xr:uid="{00000000-0005-0000-0000-0000690F0000}"/>
    <cellStyle name="標準 6 2 2 3 2 3 3 2 2" xfId="1511" xr:uid="{00000000-0005-0000-0000-00006A0F0000}"/>
    <cellStyle name="標準 6 2 2 3 2 3 3 2 2 2" xfId="3239" xr:uid="{00000000-0005-0000-0000-00006B0F0000}"/>
    <cellStyle name="標準 6 2 2 3 2 3 3 2 2 2 2" xfId="9385" xr:uid="{00000000-0005-0000-0000-00006C0F0000}"/>
    <cellStyle name="標準 6 2 2 3 2 3 3 2 2 3" xfId="5927" xr:uid="{00000000-0005-0000-0000-00006D0F0000}"/>
    <cellStyle name="標準 6 2 2 3 2 3 3 2 2 3 2" xfId="12073" xr:uid="{00000000-0005-0000-0000-00006E0F0000}"/>
    <cellStyle name="標準 6 2 2 3 2 3 3 2 2 4" xfId="7657" xr:uid="{00000000-0005-0000-0000-00006F0F0000}"/>
    <cellStyle name="標準 6 2 2 3 2 3 3 2 3" xfId="2471" xr:uid="{00000000-0005-0000-0000-0000700F0000}"/>
    <cellStyle name="標準 6 2 2 3 2 3 3 2 3 2" xfId="8617" xr:uid="{00000000-0005-0000-0000-0000710F0000}"/>
    <cellStyle name="標準 6 2 2 3 2 3 3 2 4" xfId="4199" xr:uid="{00000000-0005-0000-0000-0000720F0000}"/>
    <cellStyle name="標準 6 2 2 3 2 3 3 2 4 2" xfId="10345" xr:uid="{00000000-0005-0000-0000-0000730F0000}"/>
    <cellStyle name="標準 6 2 2 3 2 3 3 2 5" xfId="5159" xr:uid="{00000000-0005-0000-0000-0000740F0000}"/>
    <cellStyle name="標準 6 2 2 3 2 3 3 2 5 2" xfId="11305" xr:uid="{00000000-0005-0000-0000-0000750F0000}"/>
    <cellStyle name="標準 6 2 2 3 2 3 3 2 6" xfId="6889" xr:uid="{00000000-0005-0000-0000-0000760F0000}"/>
    <cellStyle name="標準 6 2 2 3 2 3 3 3" xfId="1127" xr:uid="{00000000-0005-0000-0000-0000770F0000}"/>
    <cellStyle name="標準 6 2 2 3 2 3 3 3 2" xfId="2855" xr:uid="{00000000-0005-0000-0000-0000780F0000}"/>
    <cellStyle name="標準 6 2 2 3 2 3 3 3 2 2" xfId="9001" xr:uid="{00000000-0005-0000-0000-0000790F0000}"/>
    <cellStyle name="標準 6 2 2 3 2 3 3 3 3" xfId="5543" xr:uid="{00000000-0005-0000-0000-00007A0F0000}"/>
    <cellStyle name="標準 6 2 2 3 2 3 3 3 3 2" xfId="11689" xr:uid="{00000000-0005-0000-0000-00007B0F0000}"/>
    <cellStyle name="標準 6 2 2 3 2 3 3 3 4" xfId="7273" xr:uid="{00000000-0005-0000-0000-00007C0F0000}"/>
    <cellStyle name="標準 6 2 2 3 2 3 3 4" xfId="2087" xr:uid="{00000000-0005-0000-0000-00007D0F0000}"/>
    <cellStyle name="標準 6 2 2 3 2 3 3 4 2" xfId="8233" xr:uid="{00000000-0005-0000-0000-00007E0F0000}"/>
    <cellStyle name="標準 6 2 2 3 2 3 3 5" xfId="3815" xr:uid="{00000000-0005-0000-0000-00007F0F0000}"/>
    <cellStyle name="標準 6 2 2 3 2 3 3 5 2" xfId="9961" xr:uid="{00000000-0005-0000-0000-0000800F0000}"/>
    <cellStyle name="標準 6 2 2 3 2 3 3 6" xfId="4775" xr:uid="{00000000-0005-0000-0000-0000810F0000}"/>
    <cellStyle name="標準 6 2 2 3 2 3 3 6 2" xfId="10921" xr:uid="{00000000-0005-0000-0000-0000820F0000}"/>
    <cellStyle name="標準 6 2 2 3 2 3 3 7" xfId="6505" xr:uid="{00000000-0005-0000-0000-0000830F0000}"/>
    <cellStyle name="標準 6 2 2 3 2 3 4" xfId="550" xr:uid="{00000000-0005-0000-0000-0000840F0000}"/>
    <cellStyle name="標準 6 2 2 3 2 3 4 2" xfId="1319" xr:uid="{00000000-0005-0000-0000-0000850F0000}"/>
    <cellStyle name="標準 6 2 2 3 2 3 4 2 2" xfId="3047" xr:uid="{00000000-0005-0000-0000-0000860F0000}"/>
    <cellStyle name="標準 6 2 2 3 2 3 4 2 2 2" xfId="9193" xr:uid="{00000000-0005-0000-0000-0000870F0000}"/>
    <cellStyle name="標準 6 2 2 3 2 3 4 2 3" xfId="5735" xr:uid="{00000000-0005-0000-0000-0000880F0000}"/>
    <cellStyle name="標準 6 2 2 3 2 3 4 2 3 2" xfId="11881" xr:uid="{00000000-0005-0000-0000-0000890F0000}"/>
    <cellStyle name="標準 6 2 2 3 2 3 4 2 4" xfId="7465" xr:uid="{00000000-0005-0000-0000-00008A0F0000}"/>
    <cellStyle name="標準 6 2 2 3 2 3 4 3" xfId="2279" xr:uid="{00000000-0005-0000-0000-00008B0F0000}"/>
    <cellStyle name="標準 6 2 2 3 2 3 4 3 2" xfId="8425" xr:uid="{00000000-0005-0000-0000-00008C0F0000}"/>
    <cellStyle name="標準 6 2 2 3 2 3 4 4" xfId="4007" xr:uid="{00000000-0005-0000-0000-00008D0F0000}"/>
    <cellStyle name="標準 6 2 2 3 2 3 4 4 2" xfId="10153" xr:uid="{00000000-0005-0000-0000-00008E0F0000}"/>
    <cellStyle name="標準 6 2 2 3 2 3 4 5" xfId="4967" xr:uid="{00000000-0005-0000-0000-00008F0F0000}"/>
    <cellStyle name="標準 6 2 2 3 2 3 4 5 2" xfId="11113" xr:uid="{00000000-0005-0000-0000-0000900F0000}"/>
    <cellStyle name="標準 6 2 2 3 2 3 4 6" xfId="6697" xr:uid="{00000000-0005-0000-0000-0000910F0000}"/>
    <cellStyle name="標準 6 2 2 3 2 3 5" xfId="1703" xr:uid="{00000000-0005-0000-0000-0000920F0000}"/>
    <cellStyle name="標準 6 2 2 3 2 3 5 2" xfId="3431" xr:uid="{00000000-0005-0000-0000-0000930F0000}"/>
    <cellStyle name="標準 6 2 2 3 2 3 5 2 2" xfId="9577" xr:uid="{00000000-0005-0000-0000-0000940F0000}"/>
    <cellStyle name="標準 6 2 2 3 2 3 5 3" xfId="4391" xr:uid="{00000000-0005-0000-0000-0000950F0000}"/>
    <cellStyle name="標準 6 2 2 3 2 3 5 3 2" xfId="10537" xr:uid="{00000000-0005-0000-0000-0000960F0000}"/>
    <cellStyle name="標準 6 2 2 3 2 3 5 4" xfId="6119" xr:uid="{00000000-0005-0000-0000-0000970F0000}"/>
    <cellStyle name="標準 6 2 2 3 2 3 5 4 2" xfId="12265" xr:uid="{00000000-0005-0000-0000-0000980F0000}"/>
    <cellStyle name="標準 6 2 2 3 2 3 5 5" xfId="7849" xr:uid="{00000000-0005-0000-0000-0000990F0000}"/>
    <cellStyle name="標準 6 2 2 3 2 3 6" xfId="935" xr:uid="{00000000-0005-0000-0000-00009A0F0000}"/>
    <cellStyle name="標準 6 2 2 3 2 3 6 2" xfId="2663" xr:uid="{00000000-0005-0000-0000-00009B0F0000}"/>
    <cellStyle name="標準 6 2 2 3 2 3 6 2 2" xfId="8809" xr:uid="{00000000-0005-0000-0000-00009C0F0000}"/>
    <cellStyle name="標準 6 2 2 3 2 3 6 3" xfId="5351" xr:uid="{00000000-0005-0000-0000-00009D0F0000}"/>
    <cellStyle name="標準 6 2 2 3 2 3 6 3 2" xfId="11497" xr:uid="{00000000-0005-0000-0000-00009E0F0000}"/>
    <cellStyle name="標準 6 2 2 3 2 3 6 4" xfId="7081" xr:uid="{00000000-0005-0000-0000-00009F0F0000}"/>
    <cellStyle name="標準 6 2 2 3 2 3 7" xfId="1895" xr:uid="{00000000-0005-0000-0000-0000A00F0000}"/>
    <cellStyle name="標準 6 2 2 3 2 3 7 2" xfId="8041" xr:uid="{00000000-0005-0000-0000-0000A10F0000}"/>
    <cellStyle name="標準 6 2 2 3 2 3 8" xfId="3623" xr:uid="{00000000-0005-0000-0000-0000A20F0000}"/>
    <cellStyle name="標準 6 2 2 3 2 3 8 2" xfId="9769" xr:uid="{00000000-0005-0000-0000-0000A30F0000}"/>
    <cellStyle name="標準 6 2 2 3 2 3 9" xfId="4583" xr:uid="{00000000-0005-0000-0000-0000A40F0000}"/>
    <cellStyle name="標準 6 2 2 3 2 3 9 2" xfId="10729" xr:uid="{00000000-0005-0000-0000-0000A50F0000}"/>
    <cellStyle name="標準 6 2 2 3 2 4" xfId="214" xr:uid="{00000000-0005-0000-0000-0000A60F0000}"/>
    <cellStyle name="標準 6 2 2 3 2 4 2" xfId="406" xr:uid="{00000000-0005-0000-0000-0000A70F0000}"/>
    <cellStyle name="標準 6 2 2 3 2 4 2 2" xfId="790" xr:uid="{00000000-0005-0000-0000-0000A80F0000}"/>
    <cellStyle name="標準 6 2 2 3 2 4 2 2 2" xfId="1559" xr:uid="{00000000-0005-0000-0000-0000A90F0000}"/>
    <cellStyle name="標準 6 2 2 3 2 4 2 2 2 2" xfId="3287" xr:uid="{00000000-0005-0000-0000-0000AA0F0000}"/>
    <cellStyle name="標準 6 2 2 3 2 4 2 2 2 2 2" xfId="9433" xr:uid="{00000000-0005-0000-0000-0000AB0F0000}"/>
    <cellStyle name="標準 6 2 2 3 2 4 2 2 2 3" xfId="5975" xr:uid="{00000000-0005-0000-0000-0000AC0F0000}"/>
    <cellStyle name="標準 6 2 2 3 2 4 2 2 2 3 2" xfId="12121" xr:uid="{00000000-0005-0000-0000-0000AD0F0000}"/>
    <cellStyle name="標準 6 2 2 3 2 4 2 2 2 4" xfId="7705" xr:uid="{00000000-0005-0000-0000-0000AE0F0000}"/>
    <cellStyle name="標準 6 2 2 3 2 4 2 2 3" xfId="2519" xr:uid="{00000000-0005-0000-0000-0000AF0F0000}"/>
    <cellStyle name="標準 6 2 2 3 2 4 2 2 3 2" xfId="8665" xr:uid="{00000000-0005-0000-0000-0000B00F0000}"/>
    <cellStyle name="標準 6 2 2 3 2 4 2 2 4" xfId="4247" xr:uid="{00000000-0005-0000-0000-0000B10F0000}"/>
    <cellStyle name="標準 6 2 2 3 2 4 2 2 4 2" xfId="10393" xr:uid="{00000000-0005-0000-0000-0000B20F0000}"/>
    <cellStyle name="標準 6 2 2 3 2 4 2 2 5" xfId="5207" xr:uid="{00000000-0005-0000-0000-0000B30F0000}"/>
    <cellStyle name="標準 6 2 2 3 2 4 2 2 5 2" xfId="11353" xr:uid="{00000000-0005-0000-0000-0000B40F0000}"/>
    <cellStyle name="標準 6 2 2 3 2 4 2 2 6" xfId="6937" xr:uid="{00000000-0005-0000-0000-0000B50F0000}"/>
    <cellStyle name="標準 6 2 2 3 2 4 2 3" xfId="1175" xr:uid="{00000000-0005-0000-0000-0000B60F0000}"/>
    <cellStyle name="標準 6 2 2 3 2 4 2 3 2" xfId="2903" xr:uid="{00000000-0005-0000-0000-0000B70F0000}"/>
    <cellStyle name="標準 6 2 2 3 2 4 2 3 2 2" xfId="9049" xr:uid="{00000000-0005-0000-0000-0000B80F0000}"/>
    <cellStyle name="標準 6 2 2 3 2 4 2 3 3" xfId="5591" xr:uid="{00000000-0005-0000-0000-0000B90F0000}"/>
    <cellStyle name="標準 6 2 2 3 2 4 2 3 3 2" xfId="11737" xr:uid="{00000000-0005-0000-0000-0000BA0F0000}"/>
    <cellStyle name="標準 6 2 2 3 2 4 2 3 4" xfId="7321" xr:uid="{00000000-0005-0000-0000-0000BB0F0000}"/>
    <cellStyle name="標準 6 2 2 3 2 4 2 4" xfId="2135" xr:uid="{00000000-0005-0000-0000-0000BC0F0000}"/>
    <cellStyle name="標準 6 2 2 3 2 4 2 4 2" xfId="8281" xr:uid="{00000000-0005-0000-0000-0000BD0F0000}"/>
    <cellStyle name="標準 6 2 2 3 2 4 2 5" xfId="3863" xr:uid="{00000000-0005-0000-0000-0000BE0F0000}"/>
    <cellStyle name="標準 6 2 2 3 2 4 2 5 2" xfId="10009" xr:uid="{00000000-0005-0000-0000-0000BF0F0000}"/>
    <cellStyle name="標準 6 2 2 3 2 4 2 6" xfId="4823" xr:uid="{00000000-0005-0000-0000-0000C00F0000}"/>
    <cellStyle name="標準 6 2 2 3 2 4 2 6 2" xfId="10969" xr:uid="{00000000-0005-0000-0000-0000C10F0000}"/>
    <cellStyle name="標準 6 2 2 3 2 4 2 7" xfId="6553" xr:uid="{00000000-0005-0000-0000-0000C20F0000}"/>
    <cellStyle name="標準 6 2 2 3 2 4 3" xfId="598" xr:uid="{00000000-0005-0000-0000-0000C30F0000}"/>
    <cellStyle name="標準 6 2 2 3 2 4 3 2" xfId="1367" xr:uid="{00000000-0005-0000-0000-0000C40F0000}"/>
    <cellStyle name="標準 6 2 2 3 2 4 3 2 2" xfId="3095" xr:uid="{00000000-0005-0000-0000-0000C50F0000}"/>
    <cellStyle name="標準 6 2 2 3 2 4 3 2 2 2" xfId="9241" xr:uid="{00000000-0005-0000-0000-0000C60F0000}"/>
    <cellStyle name="標準 6 2 2 3 2 4 3 2 3" xfId="5783" xr:uid="{00000000-0005-0000-0000-0000C70F0000}"/>
    <cellStyle name="標準 6 2 2 3 2 4 3 2 3 2" xfId="11929" xr:uid="{00000000-0005-0000-0000-0000C80F0000}"/>
    <cellStyle name="標準 6 2 2 3 2 4 3 2 4" xfId="7513" xr:uid="{00000000-0005-0000-0000-0000C90F0000}"/>
    <cellStyle name="標準 6 2 2 3 2 4 3 3" xfId="2327" xr:uid="{00000000-0005-0000-0000-0000CA0F0000}"/>
    <cellStyle name="標準 6 2 2 3 2 4 3 3 2" xfId="8473" xr:uid="{00000000-0005-0000-0000-0000CB0F0000}"/>
    <cellStyle name="標準 6 2 2 3 2 4 3 4" xfId="4055" xr:uid="{00000000-0005-0000-0000-0000CC0F0000}"/>
    <cellStyle name="標準 6 2 2 3 2 4 3 4 2" xfId="10201" xr:uid="{00000000-0005-0000-0000-0000CD0F0000}"/>
    <cellStyle name="標準 6 2 2 3 2 4 3 5" xfId="5015" xr:uid="{00000000-0005-0000-0000-0000CE0F0000}"/>
    <cellStyle name="標準 6 2 2 3 2 4 3 5 2" xfId="11161" xr:uid="{00000000-0005-0000-0000-0000CF0F0000}"/>
    <cellStyle name="標準 6 2 2 3 2 4 3 6" xfId="6745" xr:uid="{00000000-0005-0000-0000-0000D00F0000}"/>
    <cellStyle name="標準 6 2 2 3 2 4 4" xfId="1751" xr:uid="{00000000-0005-0000-0000-0000D10F0000}"/>
    <cellStyle name="標準 6 2 2 3 2 4 4 2" xfId="3479" xr:uid="{00000000-0005-0000-0000-0000D20F0000}"/>
    <cellStyle name="標準 6 2 2 3 2 4 4 2 2" xfId="9625" xr:uid="{00000000-0005-0000-0000-0000D30F0000}"/>
    <cellStyle name="標準 6 2 2 3 2 4 4 3" xfId="4439" xr:uid="{00000000-0005-0000-0000-0000D40F0000}"/>
    <cellStyle name="標準 6 2 2 3 2 4 4 3 2" xfId="10585" xr:uid="{00000000-0005-0000-0000-0000D50F0000}"/>
    <cellStyle name="標準 6 2 2 3 2 4 4 4" xfId="6167" xr:uid="{00000000-0005-0000-0000-0000D60F0000}"/>
    <cellStyle name="標準 6 2 2 3 2 4 4 4 2" xfId="12313" xr:uid="{00000000-0005-0000-0000-0000D70F0000}"/>
    <cellStyle name="標準 6 2 2 3 2 4 4 5" xfId="7897" xr:uid="{00000000-0005-0000-0000-0000D80F0000}"/>
    <cellStyle name="標準 6 2 2 3 2 4 5" xfId="983" xr:uid="{00000000-0005-0000-0000-0000D90F0000}"/>
    <cellStyle name="標準 6 2 2 3 2 4 5 2" xfId="2711" xr:uid="{00000000-0005-0000-0000-0000DA0F0000}"/>
    <cellStyle name="標準 6 2 2 3 2 4 5 2 2" xfId="8857" xr:uid="{00000000-0005-0000-0000-0000DB0F0000}"/>
    <cellStyle name="標準 6 2 2 3 2 4 5 3" xfId="5399" xr:uid="{00000000-0005-0000-0000-0000DC0F0000}"/>
    <cellStyle name="標準 6 2 2 3 2 4 5 3 2" xfId="11545" xr:uid="{00000000-0005-0000-0000-0000DD0F0000}"/>
    <cellStyle name="標準 6 2 2 3 2 4 5 4" xfId="7129" xr:uid="{00000000-0005-0000-0000-0000DE0F0000}"/>
    <cellStyle name="標準 6 2 2 3 2 4 6" xfId="1943" xr:uid="{00000000-0005-0000-0000-0000DF0F0000}"/>
    <cellStyle name="標準 6 2 2 3 2 4 6 2" xfId="8089" xr:uid="{00000000-0005-0000-0000-0000E00F0000}"/>
    <cellStyle name="標準 6 2 2 3 2 4 7" xfId="3671" xr:uid="{00000000-0005-0000-0000-0000E10F0000}"/>
    <cellStyle name="標準 6 2 2 3 2 4 7 2" xfId="9817" xr:uid="{00000000-0005-0000-0000-0000E20F0000}"/>
    <cellStyle name="標準 6 2 2 3 2 4 8" xfId="4631" xr:uid="{00000000-0005-0000-0000-0000E30F0000}"/>
    <cellStyle name="標準 6 2 2 3 2 4 8 2" xfId="10777" xr:uid="{00000000-0005-0000-0000-0000E40F0000}"/>
    <cellStyle name="標準 6 2 2 3 2 4 9" xfId="6361" xr:uid="{00000000-0005-0000-0000-0000E50F0000}"/>
    <cellStyle name="標準 6 2 2 3 2 5" xfId="310" xr:uid="{00000000-0005-0000-0000-0000E60F0000}"/>
    <cellStyle name="標準 6 2 2 3 2 5 2" xfId="694" xr:uid="{00000000-0005-0000-0000-0000E70F0000}"/>
    <cellStyle name="標準 6 2 2 3 2 5 2 2" xfId="1463" xr:uid="{00000000-0005-0000-0000-0000E80F0000}"/>
    <cellStyle name="標準 6 2 2 3 2 5 2 2 2" xfId="3191" xr:uid="{00000000-0005-0000-0000-0000E90F0000}"/>
    <cellStyle name="標準 6 2 2 3 2 5 2 2 2 2" xfId="9337" xr:uid="{00000000-0005-0000-0000-0000EA0F0000}"/>
    <cellStyle name="標準 6 2 2 3 2 5 2 2 3" xfId="5879" xr:uid="{00000000-0005-0000-0000-0000EB0F0000}"/>
    <cellStyle name="標準 6 2 2 3 2 5 2 2 3 2" xfId="12025" xr:uid="{00000000-0005-0000-0000-0000EC0F0000}"/>
    <cellStyle name="標準 6 2 2 3 2 5 2 2 4" xfId="7609" xr:uid="{00000000-0005-0000-0000-0000ED0F0000}"/>
    <cellStyle name="標準 6 2 2 3 2 5 2 3" xfId="2423" xr:uid="{00000000-0005-0000-0000-0000EE0F0000}"/>
    <cellStyle name="標準 6 2 2 3 2 5 2 3 2" xfId="8569" xr:uid="{00000000-0005-0000-0000-0000EF0F0000}"/>
    <cellStyle name="標準 6 2 2 3 2 5 2 4" xfId="4151" xr:uid="{00000000-0005-0000-0000-0000F00F0000}"/>
    <cellStyle name="標準 6 2 2 3 2 5 2 4 2" xfId="10297" xr:uid="{00000000-0005-0000-0000-0000F10F0000}"/>
    <cellStyle name="標準 6 2 2 3 2 5 2 5" xfId="5111" xr:uid="{00000000-0005-0000-0000-0000F20F0000}"/>
    <cellStyle name="標準 6 2 2 3 2 5 2 5 2" xfId="11257" xr:uid="{00000000-0005-0000-0000-0000F30F0000}"/>
    <cellStyle name="標準 6 2 2 3 2 5 2 6" xfId="6841" xr:uid="{00000000-0005-0000-0000-0000F40F0000}"/>
    <cellStyle name="標準 6 2 2 3 2 5 3" xfId="1079" xr:uid="{00000000-0005-0000-0000-0000F50F0000}"/>
    <cellStyle name="標準 6 2 2 3 2 5 3 2" xfId="2807" xr:uid="{00000000-0005-0000-0000-0000F60F0000}"/>
    <cellStyle name="標準 6 2 2 3 2 5 3 2 2" xfId="8953" xr:uid="{00000000-0005-0000-0000-0000F70F0000}"/>
    <cellStyle name="標準 6 2 2 3 2 5 3 3" xfId="5495" xr:uid="{00000000-0005-0000-0000-0000F80F0000}"/>
    <cellStyle name="標準 6 2 2 3 2 5 3 3 2" xfId="11641" xr:uid="{00000000-0005-0000-0000-0000F90F0000}"/>
    <cellStyle name="標準 6 2 2 3 2 5 3 4" xfId="7225" xr:uid="{00000000-0005-0000-0000-0000FA0F0000}"/>
    <cellStyle name="標準 6 2 2 3 2 5 4" xfId="2039" xr:uid="{00000000-0005-0000-0000-0000FB0F0000}"/>
    <cellStyle name="標準 6 2 2 3 2 5 4 2" xfId="8185" xr:uid="{00000000-0005-0000-0000-0000FC0F0000}"/>
    <cellStyle name="標準 6 2 2 3 2 5 5" xfId="3767" xr:uid="{00000000-0005-0000-0000-0000FD0F0000}"/>
    <cellStyle name="標準 6 2 2 3 2 5 5 2" xfId="9913" xr:uid="{00000000-0005-0000-0000-0000FE0F0000}"/>
    <cellStyle name="標準 6 2 2 3 2 5 6" xfId="4727" xr:uid="{00000000-0005-0000-0000-0000FF0F0000}"/>
    <cellStyle name="標準 6 2 2 3 2 5 6 2" xfId="10873" xr:uid="{00000000-0005-0000-0000-000000100000}"/>
    <cellStyle name="標準 6 2 2 3 2 5 7" xfId="6457" xr:uid="{00000000-0005-0000-0000-000001100000}"/>
    <cellStyle name="標準 6 2 2 3 2 6" xfId="502" xr:uid="{00000000-0005-0000-0000-000002100000}"/>
    <cellStyle name="標準 6 2 2 3 2 6 2" xfId="1271" xr:uid="{00000000-0005-0000-0000-000003100000}"/>
    <cellStyle name="標準 6 2 2 3 2 6 2 2" xfId="2999" xr:uid="{00000000-0005-0000-0000-000004100000}"/>
    <cellStyle name="標準 6 2 2 3 2 6 2 2 2" xfId="9145" xr:uid="{00000000-0005-0000-0000-000005100000}"/>
    <cellStyle name="標準 6 2 2 3 2 6 2 3" xfId="5687" xr:uid="{00000000-0005-0000-0000-000006100000}"/>
    <cellStyle name="標準 6 2 2 3 2 6 2 3 2" xfId="11833" xr:uid="{00000000-0005-0000-0000-000007100000}"/>
    <cellStyle name="標準 6 2 2 3 2 6 2 4" xfId="7417" xr:uid="{00000000-0005-0000-0000-000008100000}"/>
    <cellStyle name="標準 6 2 2 3 2 6 3" xfId="2231" xr:uid="{00000000-0005-0000-0000-000009100000}"/>
    <cellStyle name="標準 6 2 2 3 2 6 3 2" xfId="8377" xr:uid="{00000000-0005-0000-0000-00000A100000}"/>
    <cellStyle name="標準 6 2 2 3 2 6 4" xfId="3959" xr:uid="{00000000-0005-0000-0000-00000B100000}"/>
    <cellStyle name="標準 6 2 2 3 2 6 4 2" xfId="10105" xr:uid="{00000000-0005-0000-0000-00000C100000}"/>
    <cellStyle name="標準 6 2 2 3 2 6 5" xfId="4919" xr:uid="{00000000-0005-0000-0000-00000D100000}"/>
    <cellStyle name="標準 6 2 2 3 2 6 5 2" xfId="11065" xr:uid="{00000000-0005-0000-0000-00000E100000}"/>
    <cellStyle name="標準 6 2 2 3 2 6 6" xfId="6649" xr:uid="{00000000-0005-0000-0000-00000F100000}"/>
    <cellStyle name="標準 6 2 2 3 2 7" xfId="1655" xr:uid="{00000000-0005-0000-0000-000010100000}"/>
    <cellStyle name="標準 6 2 2 3 2 7 2" xfId="3383" xr:uid="{00000000-0005-0000-0000-000011100000}"/>
    <cellStyle name="標準 6 2 2 3 2 7 2 2" xfId="9529" xr:uid="{00000000-0005-0000-0000-000012100000}"/>
    <cellStyle name="標準 6 2 2 3 2 7 3" xfId="4343" xr:uid="{00000000-0005-0000-0000-000013100000}"/>
    <cellStyle name="標準 6 2 2 3 2 7 3 2" xfId="10489" xr:uid="{00000000-0005-0000-0000-000014100000}"/>
    <cellStyle name="標準 6 2 2 3 2 7 4" xfId="6071" xr:uid="{00000000-0005-0000-0000-000015100000}"/>
    <cellStyle name="標準 6 2 2 3 2 7 4 2" xfId="12217" xr:uid="{00000000-0005-0000-0000-000016100000}"/>
    <cellStyle name="標準 6 2 2 3 2 7 5" xfId="7801" xr:uid="{00000000-0005-0000-0000-000017100000}"/>
    <cellStyle name="標準 6 2 2 3 2 8" xfId="887" xr:uid="{00000000-0005-0000-0000-000018100000}"/>
    <cellStyle name="標準 6 2 2 3 2 8 2" xfId="2615" xr:uid="{00000000-0005-0000-0000-000019100000}"/>
    <cellStyle name="標準 6 2 2 3 2 8 2 2" xfId="8761" xr:uid="{00000000-0005-0000-0000-00001A100000}"/>
    <cellStyle name="標準 6 2 2 3 2 8 3" xfId="5303" xr:uid="{00000000-0005-0000-0000-00001B100000}"/>
    <cellStyle name="標準 6 2 2 3 2 8 3 2" xfId="11449" xr:uid="{00000000-0005-0000-0000-00001C100000}"/>
    <cellStyle name="標準 6 2 2 3 2 8 4" xfId="7033" xr:uid="{00000000-0005-0000-0000-00001D100000}"/>
    <cellStyle name="標準 6 2 2 3 2 9" xfId="1847" xr:uid="{00000000-0005-0000-0000-00001E100000}"/>
    <cellStyle name="標準 6 2 2 3 2 9 2" xfId="7993" xr:uid="{00000000-0005-0000-0000-00001F100000}"/>
    <cellStyle name="標準 6 2 2 3 3" xfId="130" xr:uid="{00000000-0005-0000-0000-000020100000}"/>
    <cellStyle name="標準 6 2 2 3 3 10" xfId="4547" xr:uid="{00000000-0005-0000-0000-000021100000}"/>
    <cellStyle name="標準 6 2 2 3 3 10 2" xfId="10693" xr:uid="{00000000-0005-0000-0000-000022100000}"/>
    <cellStyle name="標準 6 2 2 3 3 11" xfId="6277" xr:uid="{00000000-0005-0000-0000-000023100000}"/>
    <cellStyle name="標準 6 2 2 3 3 2" xfId="178" xr:uid="{00000000-0005-0000-0000-000024100000}"/>
    <cellStyle name="標準 6 2 2 3 3 2 10" xfId="6325" xr:uid="{00000000-0005-0000-0000-000025100000}"/>
    <cellStyle name="標準 6 2 2 3 3 2 2" xfId="274" xr:uid="{00000000-0005-0000-0000-000026100000}"/>
    <cellStyle name="標準 6 2 2 3 3 2 2 2" xfId="466" xr:uid="{00000000-0005-0000-0000-000027100000}"/>
    <cellStyle name="標準 6 2 2 3 3 2 2 2 2" xfId="850" xr:uid="{00000000-0005-0000-0000-000028100000}"/>
    <cellStyle name="標準 6 2 2 3 3 2 2 2 2 2" xfId="1619" xr:uid="{00000000-0005-0000-0000-000029100000}"/>
    <cellStyle name="標準 6 2 2 3 3 2 2 2 2 2 2" xfId="3347" xr:uid="{00000000-0005-0000-0000-00002A100000}"/>
    <cellStyle name="標準 6 2 2 3 3 2 2 2 2 2 2 2" xfId="9493" xr:uid="{00000000-0005-0000-0000-00002B100000}"/>
    <cellStyle name="標準 6 2 2 3 3 2 2 2 2 2 3" xfId="6035" xr:uid="{00000000-0005-0000-0000-00002C100000}"/>
    <cellStyle name="標準 6 2 2 3 3 2 2 2 2 2 3 2" xfId="12181" xr:uid="{00000000-0005-0000-0000-00002D100000}"/>
    <cellStyle name="標準 6 2 2 3 3 2 2 2 2 2 4" xfId="7765" xr:uid="{00000000-0005-0000-0000-00002E100000}"/>
    <cellStyle name="標準 6 2 2 3 3 2 2 2 2 3" xfId="2579" xr:uid="{00000000-0005-0000-0000-00002F100000}"/>
    <cellStyle name="標準 6 2 2 3 3 2 2 2 2 3 2" xfId="8725" xr:uid="{00000000-0005-0000-0000-000030100000}"/>
    <cellStyle name="標準 6 2 2 3 3 2 2 2 2 4" xfId="4307" xr:uid="{00000000-0005-0000-0000-000031100000}"/>
    <cellStyle name="標準 6 2 2 3 3 2 2 2 2 4 2" xfId="10453" xr:uid="{00000000-0005-0000-0000-000032100000}"/>
    <cellStyle name="標準 6 2 2 3 3 2 2 2 2 5" xfId="5267" xr:uid="{00000000-0005-0000-0000-000033100000}"/>
    <cellStyle name="標準 6 2 2 3 3 2 2 2 2 5 2" xfId="11413" xr:uid="{00000000-0005-0000-0000-000034100000}"/>
    <cellStyle name="標準 6 2 2 3 3 2 2 2 2 6" xfId="6997" xr:uid="{00000000-0005-0000-0000-000035100000}"/>
    <cellStyle name="標準 6 2 2 3 3 2 2 2 3" xfId="1235" xr:uid="{00000000-0005-0000-0000-000036100000}"/>
    <cellStyle name="標準 6 2 2 3 3 2 2 2 3 2" xfId="2963" xr:uid="{00000000-0005-0000-0000-000037100000}"/>
    <cellStyle name="標準 6 2 2 3 3 2 2 2 3 2 2" xfId="9109" xr:uid="{00000000-0005-0000-0000-000038100000}"/>
    <cellStyle name="標準 6 2 2 3 3 2 2 2 3 3" xfId="5651" xr:uid="{00000000-0005-0000-0000-000039100000}"/>
    <cellStyle name="標準 6 2 2 3 3 2 2 2 3 3 2" xfId="11797" xr:uid="{00000000-0005-0000-0000-00003A100000}"/>
    <cellStyle name="標準 6 2 2 3 3 2 2 2 3 4" xfId="7381" xr:uid="{00000000-0005-0000-0000-00003B100000}"/>
    <cellStyle name="標準 6 2 2 3 3 2 2 2 4" xfId="2195" xr:uid="{00000000-0005-0000-0000-00003C100000}"/>
    <cellStyle name="標準 6 2 2 3 3 2 2 2 4 2" xfId="8341" xr:uid="{00000000-0005-0000-0000-00003D100000}"/>
    <cellStyle name="標準 6 2 2 3 3 2 2 2 5" xfId="3923" xr:uid="{00000000-0005-0000-0000-00003E100000}"/>
    <cellStyle name="標準 6 2 2 3 3 2 2 2 5 2" xfId="10069" xr:uid="{00000000-0005-0000-0000-00003F100000}"/>
    <cellStyle name="標準 6 2 2 3 3 2 2 2 6" xfId="4883" xr:uid="{00000000-0005-0000-0000-000040100000}"/>
    <cellStyle name="標準 6 2 2 3 3 2 2 2 6 2" xfId="11029" xr:uid="{00000000-0005-0000-0000-000041100000}"/>
    <cellStyle name="標準 6 2 2 3 3 2 2 2 7" xfId="6613" xr:uid="{00000000-0005-0000-0000-000042100000}"/>
    <cellStyle name="標準 6 2 2 3 3 2 2 3" xfId="658" xr:uid="{00000000-0005-0000-0000-000043100000}"/>
    <cellStyle name="標準 6 2 2 3 3 2 2 3 2" xfId="1427" xr:uid="{00000000-0005-0000-0000-000044100000}"/>
    <cellStyle name="標準 6 2 2 3 3 2 2 3 2 2" xfId="3155" xr:uid="{00000000-0005-0000-0000-000045100000}"/>
    <cellStyle name="標準 6 2 2 3 3 2 2 3 2 2 2" xfId="9301" xr:uid="{00000000-0005-0000-0000-000046100000}"/>
    <cellStyle name="標準 6 2 2 3 3 2 2 3 2 3" xfId="5843" xr:uid="{00000000-0005-0000-0000-000047100000}"/>
    <cellStyle name="標準 6 2 2 3 3 2 2 3 2 3 2" xfId="11989" xr:uid="{00000000-0005-0000-0000-000048100000}"/>
    <cellStyle name="標準 6 2 2 3 3 2 2 3 2 4" xfId="7573" xr:uid="{00000000-0005-0000-0000-000049100000}"/>
    <cellStyle name="標準 6 2 2 3 3 2 2 3 3" xfId="2387" xr:uid="{00000000-0005-0000-0000-00004A100000}"/>
    <cellStyle name="標準 6 2 2 3 3 2 2 3 3 2" xfId="8533" xr:uid="{00000000-0005-0000-0000-00004B100000}"/>
    <cellStyle name="標準 6 2 2 3 3 2 2 3 4" xfId="4115" xr:uid="{00000000-0005-0000-0000-00004C100000}"/>
    <cellStyle name="標準 6 2 2 3 3 2 2 3 4 2" xfId="10261" xr:uid="{00000000-0005-0000-0000-00004D100000}"/>
    <cellStyle name="標準 6 2 2 3 3 2 2 3 5" xfId="5075" xr:uid="{00000000-0005-0000-0000-00004E100000}"/>
    <cellStyle name="標準 6 2 2 3 3 2 2 3 5 2" xfId="11221" xr:uid="{00000000-0005-0000-0000-00004F100000}"/>
    <cellStyle name="標準 6 2 2 3 3 2 2 3 6" xfId="6805" xr:uid="{00000000-0005-0000-0000-000050100000}"/>
    <cellStyle name="標準 6 2 2 3 3 2 2 4" xfId="1811" xr:uid="{00000000-0005-0000-0000-000051100000}"/>
    <cellStyle name="標準 6 2 2 3 3 2 2 4 2" xfId="3539" xr:uid="{00000000-0005-0000-0000-000052100000}"/>
    <cellStyle name="標準 6 2 2 3 3 2 2 4 2 2" xfId="9685" xr:uid="{00000000-0005-0000-0000-000053100000}"/>
    <cellStyle name="標準 6 2 2 3 3 2 2 4 3" xfId="4499" xr:uid="{00000000-0005-0000-0000-000054100000}"/>
    <cellStyle name="標準 6 2 2 3 3 2 2 4 3 2" xfId="10645" xr:uid="{00000000-0005-0000-0000-000055100000}"/>
    <cellStyle name="標準 6 2 2 3 3 2 2 4 4" xfId="6227" xr:uid="{00000000-0005-0000-0000-000056100000}"/>
    <cellStyle name="標準 6 2 2 3 3 2 2 4 4 2" xfId="12373" xr:uid="{00000000-0005-0000-0000-000057100000}"/>
    <cellStyle name="標準 6 2 2 3 3 2 2 4 5" xfId="7957" xr:uid="{00000000-0005-0000-0000-000058100000}"/>
    <cellStyle name="標準 6 2 2 3 3 2 2 5" xfId="1043" xr:uid="{00000000-0005-0000-0000-000059100000}"/>
    <cellStyle name="標準 6 2 2 3 3 2 2 5 2" xfId="2771" xr:uid="{00000000-0005-0000-0000-00005A100000}"/>
    <cellStyle name="標準 6 2 2 3 3 2 2 5 2 2" xfId="8917" xr:uid="{00000000-0005-0000-0000-00005B100000}"/>
    <cellStyle name="標準 6 2 2 3 3 2 2 5 3" xfId="5459" xr:uid="{00000000-0005-0000-0000-00005C100000}"/>
    <cellStyle name="標準 6 2 2 3 3 2 2 5 3 2" xfId="11605" xr:uid="{00000000-0005-0000-0000-00005D100000}"/>
    <cellStyle name="標準 6 2 2 3 3 2 2 5 4" xfId="7189" xr:uid="{00000000-0005-0000-0000-00005E100000}"/>
    <cellStyle name="標準 6 2 2 3 3 2 2 6" xfId="2003" xr:uid="{00000000-0005-0000-0000-00005F100000}"/>
    <cellStyle name="標準 6 2 2 3 3 2 2 6 2" xfId="8149" xr:uid="{00000000-0005-0000-0000-000060100000}"/>
    <cellStyle name="標準 6 2 2 3 3 2 2 7" xfId="3731" xr:uid="{00000000-0005-0000-0000-000061100000}"/>
    <cellStyle name="標準 6 2 2 3 3 2 2 7 2" xfId="9877" xr:uid="{00000000-0005-0000-0000-000062100000}"/>
    <cellStyle name="標準 6 2 2 3 3 2 2 8" xfId="4691" xr:uid="{00000000-0005-0000-0000-000063100000}"/>
    <cellStyle name="標準 6 2 2 3 3 2 2 8 2" xfId="10837" xr:uid="{00000000-0005-0000-0000-000064100000}"/>
    <cellStyle name="標準 6 2 2 3 3 2 2 9" xfId="6421" xr:uid="{00000000-0005-0000-0000-000065100000}"/>
    <cellStyle name="標準 6 2 2 3 3 2 3" xfId="370" xr:uid="{00000000-0005-0000-0000-000066100000}"/>
    <cellStyle name="標準 6 2 2 3 3 2 3 2" xfId="754" xr:uid="{00000000-0005-0000-0000-000067100000}"/>
    <cellStyle name="標準 6 2 2 3 3 2 3 2 2" xfId="1523" xr:uid="{00000000-0005-0000-0000-000068100000}"/>
    <cellStyle name="標準 6 2 2 3 3 2 3 2 2 2" xfId="3251" xr:uid="{00000000-0005-0000-0000-000069100000}"/>
    <cellStyle name="標準 6 2 2 3 3 2 3 2 2 2 2" xfId="9397" xr:uid="{00000000-0005-0000-0000-00006A100000}"/>
    <cellStyle name="標準 6 2 2 3 3 2 3 2 2 3" xfId="5939" xr:uid="{00000000-0005-0000-0000-00006B100000}"/>
    <cellStyle name="標準 6 2 2 3 3 2 3 2 2 3 2" xfId="12085" xr:uid="{00000000-0005-0000-0000-00006C100000}"/>
    <cellStyle name="標準 6 2 2 3 3 2 3 2 2 4" xfId="7669" xr:uid="{00000000-0005-0000-0000-00006D100000}"/>
    <cellStyle name="標準 6 2 2 3 3 2 3 2 3" xfId="2483" xr:uid="{00000000-0005-0000-0000-00006E100000}"/>
    <cellStyle name="標準 6 2 2 3 3 2 3 2 3 2" xfId="8629" xr:uid="{00000000-0005-0000-0000-00006F100000}"/>
    <cellStyle name="標準 6 2 2 3 3 2 3 2 4" xfId="4211" xr:uid="{00000000-0005-0000-0000-000070100000}"/>
    <cellStyle name="標準 6 2 2 3 3 2 3 2 4 2" xfId="10357" xr:uid="{00000000-0005-0000-0000-000071100000}"/>
    <cellStyle name="標準 6 2 2 3 3 2 3 2 5" xfId="5171" xr:uid="{00000000-0005-0000-0000-000072100000}"/>
    <cellStyle name="標準 6 2 2 3 3 2 3 2 5 2" xfId="11317" xr:uid="{00000000-0005-0000-0000-000073100000}"/>
    <cellStyle name="標準 6 2 2 3 3 2 3 2 6" xfId="6901" xr:uid="{00000000-0005-0000-0000-000074100000}"/>
    <cellStyle name="標準 6 2 2 3 3 2 3 3" xfId="1139" xr:uid="{00000000-0005-0000-0000-000075100000}"/>
    <cellStyle name="標準 6 2 2 3 3 2 3 3 2" xfId="2867" xr:uid="{00000000-0005-0000-0000-000076100000}"/>
    <cellStyle name="標準 6 2 2 3 3 2 3 3 2 2" xfId="9013" xr:uid="{00000000-0005-0000-0000-000077100000}"/>
    <cellStyle name="標準 6 2 2 3 3 2 3 3 3" xfId="5555" xr:uid="{00000000-0005-0000-0000-000078100000}"/>
    <cellStyle name="標準 6 2 2 3 3 2 3 3 3 2" xfId="11701" xr:uid="{00000000-0005-0000-0000-000079100000}"/>
    <cellStyle name="標準 6 2 2 3 3 2 3 3 4" xfId="7285" xr:uid="{00000000-0005-0000-0000-00007A100000}"/>
    <cellStyle name="標準 6 2 2 3 3 2 3 4" xfId="2099" xr:uid="{00000000-0005-0000-0000-00007B100000}"/>
    <cellStyle name="標準 6 2 2 3 3 2 3 4 2" xfId="8245" xr:uid="{00000000-0005-0000-0000-00007C100000}"/>
    <cellStyle name="標準 6 2 2 3 3 2 3 5" xfId="3827" xr:uid="{00000000-0005-0000-0000-00007D100000}"/>
    <cellStyle name="標準 6 2 2 3 3 2 3 5 2" xfId="9973" xr:uid="{00000000-0005-0000-0000-00007E100000}"/>
    <cellStyle name="標準 6 2 2 3 3 2 3 6" xfId="4787" xr:uid="{00000000-0005-0000-0000-00007F100000}"/>
    <cellStyle name="標準 6 2 2 3 3 2 3 6 2" xfId="10933" xr:uid="{00000000-0005-0000-0000-000080100000}"/>
    <cellStyle name="標準 6 2 2 3 3 2 3 7" xfId="6517" xr:uid="{00000000-0005-0000-0000-000081100000}"/>
    <cellStyle name="標準 6 2 2 3 3 2 4" xfId="562" xr:uid="{00000000-0005-0000-0000-000082100000}"/>
    <cellStyle name="標準 6 2 2 3 3 2 4 2" xfId="1331" xr:uid="{00000000-0005-0000-0000-000083100000}"/>
    <cellStyle name="標準 6 2 2 3 3 2 4 2 2" xfId="3059" xr:uid="{00000000-0005-0000-0000-000084100000}"/>
    <cellStyle name="標準 6 2 2 3 3 2 4 2 2 2" xfId="9205" xr:uid="{00000000-0005-0000-0000-000085100000}"/>
    <cellStyle name="標準 6 2 2 3 3 2 4 2 3" xfId="5747" xr:uid="{00000000-0005-0000-0000-000086100000}"/>
    <cellStyle name="標準 6 2 2 3 3 2 4 2 3 2" xfId="11893" xr:uid="{00000000-0005-0000-0000-000087100000}"/>
    <cellStyle name="標準 6 2 2 3 3 2 4 2 4" xfId="7477" xr:uid="{00000000-0005-0000-0000-000088100000}"/>
    <cellStyle name="標準 6 2 2 3 3 2 4 3" xfId="2291" xr:uid="{00000000-0005-0000-0000-000089100000}"/>
    <cellStyle name="標準 6 2 2 3 3 2 4 3 2" xfId="8437" xr:uid="{00000000-0005-0000-0000-00008A100000}"/>
    <cellStyle name="標準 6 2 2 3 3 2 4 4" xfId="4019" xr:uid="{00000000-0005-0000-0000-00008B100000}"/>
    <cellStyle name="標準 6 2 2 3 3 2 4 4 2" xfId="10165" xr:uid="{00000000-0005-0000-0000-00008C100000}"/>
    <cellStyle name="標準 6 2 2 3 3 2 4 5" xfId="4979" xr:uid="{00000000-0005-0000-0000-00008D100000}"/>
    <cellStyle name="標準 6 2 2 3 3 2 4 5 2" xfId="11125" xr:uid="{00000000-0005-0000-0000-00008E100000}"/>
    <cellStyle name="標準 6 2 2 3 3 2 4 6" xfId="6709" xr:uid="{00000000-0005-0000-0000-00008F100000}"/>
    <cellStyle name="標準 6 2 2 3 3 2 5" xfId="1715" xr:uid="{00000000-0005-0000-0000-000090100000}"/>
    <cellStyle name="標準 6 2 2 3 3 2 5 2" xfId="3443" xr:uid="{00000000-0005-0000-0000-000091100000}"/>
    <cellStyle name="標準 6 2 2 3 3 2 5 2 2" xfId="9589" xr:uid="{00000000-0005-0000-0000-000092100000}"/>
    <cellStyle name="標準 6 2 2 3 3 2 5 3" xfId="4403" xr:uid="{00000000-0005-0000-0000-000093100000}"/>
    <cellStyle name="標準 6 2 2 3 3 2 5 3 2" xfId="10549" xr:uid="{00000000-0005-0000-0000-000094100000}"/>
    <cellStyle name="標準 6 2 2 3 3 2 5 4" xfId="6131" xr:uid="{00000000-0005-0000-0000-000095100000}"/>
    <cellStyle name="標準 6 2 2 3 3 2 5 4 2" xfId="12277" xr:uid="{00000000-0005-0000-0000-000096100000}"/>
    <cellStyle name="標準 6 2 2 3 3 2 5 5" xfId="7861" xr:uid="{00000000-0005-0000-0000-000097100000}"/>
    <cellStyle name="標準 6 2 2 3 3 2 6" xfId="947" xr:uid="{00000000-0005-0000-0000-000098100000}"/>
    <cellStyle name="標準 6 2 2 3 3 2 6 2" xfId="2675" xr:uid="{00000000-0005-0000-0000-000099100000}"/>
    <cellStyle name="標準 6 2 2 3 3 2 6 2 2" xfId="8821" xr:uid="{00000000-0005-0000-0000-00009A100000}"/>
    <cellStyle name="標準 6 2 2 3 3 2 6 3" xfId="5363" xr:uid="{00000000-0005-0000-0000-00009B100000}"/>
    <cellStyle name="標準 6 2 2 3 3 2 6 3 2" xfId="11509" xr:uid="{00000000-0005-0000-0000-00009C100000}"/>
    <cellStyle name="標準 6 2 2 3 3 2 6 4" xfId="7093" xr:uid="{00000000-0005-0000-0000-00009D100000}"/>
    <cellStyle name="標準 6 2 2 3 3 2 7" xfId="1907" xr:uid="{00000000-0005-0000-0000-00009E100000}"/>
    <cellStyle name="標準 6 2 2 3 3 2 7 2" xfId="8053" xr:uid="{00000000-0005-0000-0000-00009F100000}"/>
    <cellStyle name="標準 6 2 2 3 3 2 8" xfId="3635" xr:uid="{00000000-0005-0000-0000-0000A0100000}"/>
    <cellStyle name="標準 6 2 2 3 3 2 8 2" xfId="9781" xr:uid="{00000000-0005-0000-0000-0000A1100000}"/>
    <cellStyle name="標準 6 2 2 3 3 2 9" xfId="4595" xr:uid="{00000000-0005-0000-0000-0000A2100000}"/>
    <cellStyle name="標準 6 2 2 3 3 2 9 2" xfId="10741" xr:uid="{00000000-0005-0000-0000-0000A3100000}"/>
    <cellStyle name="標準 6 2 2 3 3 3" xfId="226" xr:uid="{00000000-0005-0000-0000-0000A4100000}"/>
    <cellStyle name="標準 6 2 2 3 3 3 2" xfId="418" xr:uid="{00000000-0005-0000-0000-0000A5100000}"/>
    <cellStyle name="標準 6 2 2 3 3 3 2 2" xfId="802" xr:uid="{00000000-0005-0000-0000-0000A6100000}"/>
    <cellStyle name="標準 6 2 2 3 3 3 2 2 2" xfId="1571" xr:uid="{00000000-0005-0000-0000-0000A7100000}"/>
    <cellStyle name="標準 6 2 2 3 3 3 2 2 2 2" xfId="3299" xr:uid="{00000000-0005-0000-0000-0000A8100000}"/>
    <cellStyle name="標準 6 2 2 3 3 3 2 2 2 2 2" xfId="9445" xr:uid="{00000000-0005-0000-0000-0000A9100000}"/>
    <cellStyle name="標準 6 2 2 3 3 3 2 2 2 3" xfId="5987" xr:uid="{00000000-0005-0000-0000-0000AA100000}"/>
    <cellStyle name="標準 6 2 2 3 3 3 2 2 2 3 2" xfId="12133" xr:uid="{00000000-0005-0000-0000-0000AB100000}"/>
    <cellStyle name="標準 6 2 2 3 3 3 2 2 2 4" xfId="7717" xr:uid="{00000000-0005-0000-0000-0000AC100000}"/>
    <cellStyle name="標準 6 2 2 3 3 3 2 2 3" xfId="2531" xr:uid="{00000000-0005-0000-0000-0000AD100000}"/>
    <cellStyle name="標準 6 2 2 3 3 3 2 2 3 2" xfId="8677" xr:uid="{00000000-0005-0000-0000-0000AE100000}"/>
    <cellStyle name="標準 6 2 2 3 3 3 2 2 4" xfId="4259" xr:uid="{00000000-0005-0000-0000-0000AF100000}"/>
    <cellStyle name="標準 6 2 2 3 3 3 2 2 4 2" xfId="10405" xr:uid="{00000000-0005-0000-0000-0000B0100000}"/>
    <cellStyle name="標準 6 2 2 3 3 3 2 2 5" xfId="5219" xr:uid="{00000000-0005-0000-0000-0000B1100000}"/>
    <cellStyle name="標準 6 2 2 3 3 3 2 2 5 2" xfId="11365" xr:uid="{00000000-0005-0000-0000-0000B2100000}"/>
    <cellStyle name="標準 6 2 2 3 3 3 2 2 6" xfId="6949" xr:uid="{00000000-0005-0000-0000-0000B3100000}"/>
    <cellStyle name="標準 6 2 2 3 3 3 2 3" xfId="1187" xr:uid="{00000000-0005-0000-0000-0000B4100000}"/>
    <cellStyle name="標準 6 2 2 3 3 3 2 3 2" xfId="2915" xr:uid="{00000000-0005-0000-0000-0000B5100000}"/>
    <cellStyle name="標準 6 2 2 3 3 3 2 3 2 2" xfId="9061" xr:uid="{00000000-0005-0000-0000-0000B6100000}"/>
    <cellStyle name="標準 6 2 2 3 3 3 2 3 3" xfId="5603" xr:uid="{00000000-0005-0000-0000-0000B7100000}"/>
    <cellStyle name="標準 6 2 2 3 3 3 2 3 3 2" xfId="11749" xr:uid="{00000000-0005-0000-0000-0000B8100000}"/>
    <cellStyle name="標準 6 2 2 3 3 3 2 3 4" xfId="7333" xr:uid="{00000000-0005-0000-0000-0000B9100000}"/>
    <cellStyle name="標準 6 2 2 3 3 3 2 4" xfId="2147" xr:uid="{00000000-0005-0000-0000-0000BA100000}"/>
    <cellStyle name="標準 6 2 2 3 3 3 2 4 2" xfId="8293" xr:uid="{00000000-0005-0000-0000-0000BB100000}"/>
    <cellStyle name="標準 6 2 2 3 3 3 2 5" xfId="3875" xr:uid="{00000000-0005-0000-0000-0000BC100000}"/>
    <cellStyle name="標準 6 2 2 3 3 3 2 5 2" xfId="10021" xr:uid="{00000000-0005-0000-0000-0000BD100000}"/>
    <cellStyle name="標準 6 2 2 3 3 3 2 6" xfId="4835" xr:uid="{00000000-0005-0000-0000-0000BE100000}"/>
    <cellStyle name="標準 6 2 2 3 3 3 2 6 2" xfId="10981" xr:uid="{00000000-0005-0000-0000-0000BF100000}"/>
    <cellStyle name="標準 6 2 2 3 3 3 2 7" xfId="6565" xr:uid="{00000000-0005-0000-0000-0000C0100000}"/>
    <cellStyle name="標準 6 2 2 3 3 3 3" xfId="610" xr:uid="{00000000-0005-0000-0000-0000C1100000}"/>
    <cellStyle name="標準 6 2 2 3 3 3 3 2" xfId="1379" xr:uid="{00000000-0005-0000-0000-0000C2100000}"/>
    <cellStyle name="標準 6 2 2 3 3 3 3 2 2" xfId="3107" xr:uid="{00000000-0005-0000-0000-0000C3100000}"/>
    <cellStyle name="標準 6 2 2 3 3 3 3 2 2 2" xfId="9253" xr:uid="{00000000-0005-0000-0000-0000C4100000}"/>
    <cellStyle name="標準 6 2 2 3 3 3 3 2 3" xfId="5795" xr:uid="{00000000-0005-0000-0000-0000C5100000}"/>
    <cellStyle name="標準 6 2 2 3 3 3 3 2 3 2" xfId="11941" xr:uid="{00000000-0005-0000-0000-0000C6100000}"/>
    <cellStyle name="標準 6 2 2 3 3 3 3 2 4" xfId="7525" xr:uid="{00000000-0005-0000-0000-0000C7100000}"/>
    <cellStyle name="標準 6 2 2 3 3 3 3 3" xfId="2339" xr:uid="{00000000-0005-0000-0000-0000C8100000}"/>
    <cellStyle name="標準 6 2 2 3 3 3 3 3 2" xfId="8485" xr:uid="{00000000-0005-0000-0000-0000C9100000}"/>
    <cellStyle name="標準 6 2 2 3 3 3 3 4" xfId="4067" xr:uid="{00000000-0005-0000-0000-0000CA100000}"/>
    <cellStyle name="標準 6 2 2 3 3 3 3 4 2" xfId="10213" xr:uid="{00000000-0005-0000-0000-0000CB100000}"/>
    <cellStyle name="標準 6 2 2 3 3 3 3 5" xfId="5027" xr:uid="{00000000-0005-0000-0000-0000CC100000}"/>
    <cellStyle name="標準 6 2 2 3 3 3 3 5 2" xfId="11173" xr:uid="{00000000-0005-0000-0000-0000CD100000}"/>
    <cellStyle name="標準 6 2 2 3 3 3 3 6" xfId="6757" xr:uid="{00000000-0005-0000-0000-0000CE100000}"/>
    <cellStyle name="標準 6 2 2 3 3 3 4" xfId="1763" xr:uid="{00000000-0005-0000-0000-0000CF100000}"/>
    <cellStyle name="標準 6 2 2 3 3 3 4 2" xfId="3491" xr:uid="{00000000-0005-0000-0000-0000D0100000}"/>
    <cellStyle name="標準 6 2 2 3 3 3 4 2 2" xfId="9637" xr:uid="{00000000-0005-0000-0000-0000D1100000}"/>
    <cellStyle name="標準 6 2 2 3 3 3 4 3" xfId="4451" xr:uid="{00000000-0005-0000-0000-0000D2100000}"/>
    <cellStyle name="標準 6 2 2 3 3 3 4 3 2" xfId="10597" xr:uid="{00000000-0005-0000-0000-0000D3100000}"/>
    <cellStyle name="標準 6 2 2 3 3 3 4 4" xfId="6179" xr:uid="{00000000-0005-0000-0000-0000D4100000}"/>
    <cellStyle name="標準 6 2 2 3 3 3 4 4 2" xfId="12325" xr:uid="{00000000-0005-0000-0000-0000D5100000}"/>
    <cellStyle name="標準 6 2 2 3 3 3 4 5" xfId="7909" xr:uid="{00000000-0005-0000-0000-0000D6100000}"/>
    <cellStyle name="標準 6 2 2 3 3 3 5" xfId="995" xr:uid="{00000000-0005-0000-0000-0000D7100000}"/>
    <cellStyle name="標準 6 2 2 3 3 3 5 2" xfId="2723" xr:uid="{00000000-0005-0000-0000-0000D8100000}"/>
    <cellStyle name="標準 6 2 2 3 3 3 5 2 2" xfId="8869" xr:uid="{00000000-0005-0000-0000-0000D9100000}"/>
    <cellStyle name="標準 6 2 2 3 3 3 5 3" xfId="5411" xr:uid="{00000000-0005-0000-0000-0000DA100000}"/>
    <cellStyle name="標準 6 2 2 3 3 3 5 3 2" xfId="11557" xr:uid="{00000000-0005-0000-0000-0000DB100000}"/>
    <cellStyle name="標準 6 2 2 3 3 3 5 4" xfId="7141" xr:uid="{00000000-0005-0000-0000-0000DC100000}"/>
    <cellStyle name="標準 6 2 2 3 3 3 6" xfId="1955" xr:uid="{00000000-0005-0000-0000-0000DD100000}"/>
    <cellStyle name="標準 6 2 2 3 3 3 6 2" xfId="8101" xr:uid="{00000000-0005-0000-0000-0000DE100000}"/>
    <cellStyle name="標準 6 2 2 3 3 3 7" xfId="3683" xr:uid="{00000000-0005-0000-0000-0000DF100000}"/>
    <cellStyle name="標準 6 2 2 3 3 3 7 2" xfId="9829" xr:uid="{00000000-0005-0000-0000-0000E0100000}"/>
    <cellStyle name="標準 6 2 2 3 3 3 8" xfId="4643" xr:uid="{00000000-0005-0000-0000-0000E1100000}"/>
    <cellStyle name="標準 6 2 2 3 3 3 8 2" xfId="10789" xr:uid="{00000000-0005-0000-0000-0000E2100000}"/>
    <cellStyle name="標準 6 2 2 3 3 3 9" xfId="6373" xr:uid="{00000000-0005-0000-0000-0000E3100000}"/>
    <cellStyle name="標準 6 2 2 3 3 4" xfId="322" xr:uid="{00000000-0005-0000-0000-0000E4100000}"/>
    <cellStyle name="標準 6 2 2 3 3 4 2" xfId="706" xr:uid="{00000000-0005-0000-0000-0000E5100000}"/>
    <cellStyle name="標準 6 2 2 3 3 4 2 2" xfId="1475" xr:uid="{00000000-0005-0000-0000-0000E6100000}"/>
    <cellStyle name="標準 6 2 2 3 3 4 2 2 2" xfId="3203" xr:uid="{00000000-0005-0000-0000-0000E7100000}"/>
    <cellStyle name="標準 6 2 2 3 3 4 2 2 2 2" xfId="9349" xr:uid="{00000000-0005-0000-0000-0000E8100000}"/>
    <cellStyle name="標準 6 2 2 3 3 4 2 2 3" xfId="5891" xr:uid="{00000000-0005-0000-0000-0000E9100000}"/>
    <cellStyle name="標準 6 2 2 3 3 4 2 2 3 2" xfId="12037" xr:uid="{00000000-0005-0000-0000-0000EA100000}"/>
    <cellStyle name="標準 6 2 2 3 3 4 2 2 4" xfId="7621" xr:uid="{00000000-0005-0000-0000-0000EB100000}"/>
    <cellStyle name="標準 6 2 2 3 3 4 2 3" xfId="2435" xr:uid="{00000000-0005-0000-0000-0000EC100000}"/>
    <cellStyle name="標準 6 2 2 3 3 4 2 3 2" xfId="8581" xr:uid="{00000000-0005-0000-0000-0000ED100000}"/>
    <cellStyle name="標準 6 2 2 3 3 4 2 4" xfId="4163" xr:uid="{00000000-0005-0000-0000-0000EE100000}"/>
    <cellStyle name="標準 6 2 2 3 3 4 2 4 2" xfId="10309" xr:uid="{00000000-0005-0000-0000-0000EF100000}"/>
    <cellStyle name="標準 6 2 2 3 3 4 2 5" xfId="5123" xr:uid="{00000000-0005-0000-0000-0000F0100000}"/>
    <cellStyle name="標準 6 2 2 3 3 4 2 5 2" xfId="11269" xr:uid="{00000000-0005-0000-0000-0000F1100000}"/>
    <cellStyle name="標準 6 2 2 3 3 4 2 6" xfId="6853" xr:uid="{00000000-0005-0000-0000-0000F2100000}"/>
    <cellStyle name="標準 6 2 2 3 3 4 3" xfId="1091" xr:uid="{00000000-0005-0000-0000-0000F3100000}"/>
    <cellStyle name="標準 6 2 2 3 3 4 3 2" xfId="2819" xr:uid="{00000000-0005-0000-0000-0000F4100000}"/>
    <cellStyle name="標準 6 2 2 3 3 4 3 2 2" xfId="8965" xr:uid="{00000000-0005-0000-0000-0000F5100000}"/>
    <cellStyle name="標準 6 2 2 3 3 4 3 3" xfId="5507" xr:uid="{00000000-0005-0000-0000-0000F6100000}"/>
    <cellStyle name="標準 6 2 2 3 3 4 3 3 2" xfId="11653" xr:uid="{00000000-0005-0000-0000-0000F7100000}"/>
    <cellStyle name="標準 6 2 2 3 3 4 3 4" xfId="7237" xr:uid="{00000000-0005-0000-0000-0000F8100000}"/>
    <cellStyle name="標準 6 2 2 3 3 4 4" xfId="2051" xr:uid="{00000000-0005-0000-0000-0000F9100000}"/>
    <cellStyle name="標準 6 2 2 3 3 4 4 2" xfId="8197" xr:uid="{00000000-0005-0000-0000-0000FA100000}"/>
    <cellStyle name="標準 6 2 2 3 3 4 5" xfId="3779" xr:uid="{00000000-0005-0000-0000-0000FB100000}"/>
    <cellStyle name="標準 6 2 2 3 3 4 5 2" xfId="9925" xr:uid="{00000000-0005-0000-0000-0000FC100000}"/>
    <cellStyle name="標準 6 2 2 3 3 4 6" xfId="4739" xr:uid="{00000000-0005-0000-0000-0000FD100000}"/>
    <cellStyle name="標準 6 2 2 3 3 4 6 2" xfId="10885" xr:uid="{00000000-0005-0000-0000-0000FE100000}"/>
    <cellStyle name="標準 6 2 2 3 3 4 7" xfId="6469" xr:uid="{00000000-0005-0000-0000-0000FF100000}"/>
    <cellStyle name="標準 6 2 2 3 3 5" xfId="514" xr:uid="{00000000-0005-0000-0000-000000110000}"/>
    <cellStyle name="標準 6 2 2 3 3 5 2" xfId="1283" xr:uid="{00000000-0005-0000-0000-000001110000}"/>
    <cellStyle name="標準 6 2 2 3 3 5 2 2" xfId="3011" xr:uid="{00000000-0005-0000-0000-000002110000}"/>
    <cellStyle name="標準 6 2 2 3 3 5 2 2 2" xfId="9157" xr:uid="{00000000-0005-0000-0000-000003110000}"/>
    <cellStyle name="標準 6 2 2 3 3 5 2 3" xfId="5699" xr:uid="{00000000-0005-0000-0000-000004110000}"/>
    <cellStyle name="標準 6 2 2 3 3 5 2 3 2" xfId="11845" xr:uid="{00000000-0005-0000-0000-000005110000}"/>
    <cellStyle name="標準 6 2 2 3 3 5 2 4" xfId="7429" xr:uid="{00000000-0005-0000-0000-000006110000}"/>
    <cellStyle name="標準 6 2 2 3 3 5 3" xfId="2243" xr:uid="{00000000-0005-0000-0000-000007110000}"/>
    <cellStyle name="標準 6 2 2 3 3 5 3 2" xfId="8389" xr:uid="{00000000-0005-0000-0000-000008110000}"/>
    <cellStyle name="標準 6 2 2 3 3 5 4" xfId="3971" xr:uid="{00000000-0005-0000-0000-000009110000}"/>
    <cellStyle name="標準 6 2 2 3 3 5 4 2" xfId="10117" xr:uid="{00000000-0005-0000-0000-00000A110000}"/>
    <cellStyle name="標準 6 2 2 3 3 5 5" xfId="4931" xr:uid="{00000000-0005-0000-0000-00000B110000}"/>
    <cellStyle name="標準 6 2 2 3 3 5 5 2" xfId="11077" xr:uid="{00000000-0005-0000-0000-00000C110000}"/>
    <cellStyle name="標準 6 2 2 3 3 5 6" xfId="6661" xr:uid="{00000000-0005-0000-0000-00000D110000}"/>
    <cellStyle name="標準 6 2 2 3 3 6" xfId="1667" xr:uid="{00000000-0005-0000-0000-00000E110000}"/>
    <cellStyle name="標準 6 2 2 3 3 6 2" xfId="3395" xr:uid="{00000000-0005-0000-0000-00000F110000}"/>
    <cellStyle name="標準 6 2 2 3 3 6 2 2" xfId="9541" xr:uid="{00000000-0005-0000-0000-000010110000}"/>
    <cellStyle name="標準 6 2 2 3 3 6 3" xfId="4355" xr:uid="{00000000-0005-0000-0000-000011110000}"/>
    <cellStyle name="標準 6 2 2 3 3 6 3 2" xfId="10501" xr:uid="{00000000-0005-0000-0000-000012110000}"/>
    <cellStyle name="標準 6 2 2 3 3 6 4" xfId="6083" xr:uid="{00000000-0005-0000-0000-000013110000}"/>
    <cellStyle name="標準 6 2 2 3 3 6 4 2" xfId="12229" xr:uid="{00000000-0005-0000-0000-000014110000}"/>
    <cellStyle name="標準 6 2 2 3 3 6 5" xfId="7813" xr:uid="{00000000-0005-0000-0000-000015110000}"/>
    <cellStyle name="標準 6 2 2 3 3 7" xfId="899" xr:uid="{00000000-0005-0000-0000-000016110000}"/>
    <cellStyle name="標準 6 2 2 3 3 7 2" xfId="2627" xr:uid="{00000000-0005-0000-0000-000017110000}"/>
    <cellStyle name="標準 6 2 2 3 3 7 2 2" xfId="8773" xr:uid="{00000000-0005-0000-0000-000018110000}"/>
    <cellStyle name="標準 6 2 2 3 3 7 3" xfId="5315" xr:uid="{00000000-0005-0000-0000-000019110000}"/>
    <cellStyle name="標準 6 2 2 3 3 7 3 2" xfId="11461" xr:uid="{00000000-0005-0000-0000-00001A110000}"/>
    <cellStyle name="標準 6 2 2 3 3 7 4" xfId="7045" xr:uid="{00000000-0005-0000-0000-00001B110000}"/>
    <cellStyle name="標準 6 2 2 3 3 8" xfId="1859" xr:uid="{00000000-0005-0000-0000-00001C110000}"/>
    <cellStyle name="標準 6 2 2 3 3 8 2" xfId="8005" xr:uid="{00000000-0005-0000-0000-00001D110000}"/>
    <cellStyle name="標準 6 2 2 3 3 9" xfId="3587" xr:uid="{00000000-0005-0000-0000-00001E110000}"/>
    <cellStyle name="標準 6 2 2 3 3 9 2" xfId="9733" xr:uid="{00000000-0005-0000-0000-00001F110000}"/>
    <cellStyle name="標準 6 2 2 3 4" xfId="154" xr:uid="{00000000-0005-0000-0000-000020110000}"/>
    <cellStyle name="標準 6 2 2 3 4 10" xfId="6301" xr:uid="{00000000-0005-0000-0000-000021110000}"/>
    <cellStyle name="標準 6 2 2 3 4 2" xfId="250" xr:uid="{00000000-0005-0000-0000-000022110000}"/>
    <cellStyle name="標準 6 2 2 3 4 2 2" xfId="442" xr:uid="{00000000-0005-0000-0000-000023110000}"/>
    <cellStyle name="標準 6 2 2 3 4 2 2 2" xfId="826" xr:uid="{00000000-0005-0000-0000-000024110000}"/>
    <cellStyle name="標準 6 2 2 3 4 2 2 2 2" xfId="1595" xr:uid="{00000000-0005-0000-0000-000025110000}"/>
    <cellStyle name="標準 6 2 2 3 4 2 2 2 2 2" xfId="3323" xr:uid="{00000000-0005-0000-0000-000026110000}"/>
    <cellStyle name="標準 6 2 2 3 4 2 2 2 2 2 2" xfId="9469" xr:uid="{00000000-0005-0000-0000-000027110000}"/>
    <cellStyle name="標準 6 2 2 3 4 2 2 2 2 3" xfId="6011" xr:uid="{00000000-0005-0000-0000-000028110000}"/>
    <cellStyle name="標準 6 2 2 3 4 2 2 2 2 3 2" xfId="12157" xr:uid="{00000000-0005-0000-0000-000029110000}"/>
    <cellStyle name="標準 6 2 2 3 4 2 2 2 2 4" xfId="7741" xr:uid="{00000000-0005-0000-0000-00002A110000}"/>
    <cellStyle name="標準 6 2 2 3 4 2 2 2 3" xfId="2555" xr:uid="{00000000-0005-0000-0000-00002B110000}"/>
    <cellStyle name="標準 6 2 2 3 4 2 2 2 3 2" xfId="8701" xr:uid="{00000000-0005-0000-0000-00002C110000}"/>
    <cellStyle name="標準 6 2 2 3 4 2 2 2 4" xfId="4283" xr:uid="{00000000-0005-0000-0000-00002D110000}"/>
    <cellStyle name="標準 6 2 2 3 4 2 2 2 4 2" xfId="10429" xr:uid="{00000000-0005-0000-0000-00002E110000}"/>
    <cellStyle name="標準 6 2 2 3 4 2 2 2 5" xfId="5243" xr:uid="{00000000-0005-0000-0000-00002F110000}"/>
    <cellStyle name="標準 6 2 2 3 4 2 2 2 5 2" xfId="11389" xr:uid="{00000000-0005-0000-0000-000030110000}"/>
    <cellStyle name="標準 6 2 2 3 4 2 2 2 6" xfId="6973" xr:uid="{00000000-0005-0000-0000-000031110000}"/>
    <cellStyle name="標準 6 2 2 3 4 2 2 3" xfId="1211" xr:uid="{00000000-0005-0000-0000-000032110000}"/>
    <cellStyle name="標準 6 2 2 3 4 2 2 3 2" xfId="2939" xr:uid="{00000000-0005-0000-0000-000033110000}"/>
    <cellStyle name="標準 6 2 2 3 4 2 2 3 2 2" xfId="9085" xr:uid="{00000000-0005-0000-0000-000034110000}"/>
    <cellStyle name="標準 6 2 2 3 4 2 2 3 3" xfId="5627" xr:uid="{00000000-0005-0000-0000-000035110000}"/>
    <cellStyle name="標準 6 2 2 3 4 2 2 3 3 2" xfId="11773" xr:uid="{00000000-0005-0000-0000-000036110000}"/>
    <cellStyle name="標準 6 2 2 3 4 2 2 3 4" xfId="7357" xr:uid="{00000000-0005-0000-0000-000037110000}"/>
    <cellStyle name="標準 6 2 2 3 4 2 2 4" xfId="2171" xr:uid="{00000000-0005-0000-0000-000038110000}"/>
    <cellStyle name="標準 6 2 2 3 4 2 2 4 2" xfId="8317" xr:uid="{00000000-0005-0000-0000-000039110000}"/>
    <cellStyle name="標準 6 2 2 3 4 2 2 5" xfId="3899" xr:uid="{00000000-0005-0000-0000-00003A110000}"/>
    <cellStyle name="標準 6 2 2 3 4 2 2 5 2" xfId="10045" xr:uid="{00000000-0005-0000-0000-00003B110000}"/>
    <cellStyle name="標準 6 2 2 3 4 2 2 6" xfId="4859" xr:uid="{00000000-0005-0000-0000-00003C110000}"/>
    <cellStyle name="標準 6 2 2 3 4 2 2 6 2" xfId="11005" xr:uid="{00000000-0005-0000-0000-00003D110000}"/>
    <cellStyle name="標準 6 2 2 3 4 2 2 7" xfId="6589" xr:uid="{00000000-0005-0000-0000-00003E110000}"/>
    <cellStyle name="標準 6 2 2 3 4 2 3" xfId="634" xr:uid="{00000000-0005-0000-0000-00003F110000}"/>
    <cellStyle name="標準 6 2 2 3 4 2 3 2" xfId="1403" xr:uid="{00000000-0005-0000-0000-000040110000}"/>
    <cellStyle name="標準 6 2 2 3 4 2 3 2 2" xfId="3131" xr:uid="{00000000-0005-0000-0000-000041110000}"/>
    <cellStyle name="標準 6 2 2 3 4 2 3 2 2 2" xfId="9277" xr:uid="{00000000-0005-0000-0000-000042110000}"/>
    <cellStyle name="標準 6 2 2 3 4 2 3 2 3" xfId="5819" xr:uid="{00000000-0005-0000-0000-000043110000}"/>
    <cellStyle name="標準 6 2 2 3 4 2 3 2 3 2" xfId="11965" xr:uid="{00000000-0005-0000-0000-000044110000}"/>
    <cellStyle name="標準 6 2 2 3 4 2 3 2 4" xfId="7549" xr:uid="{00000000-0005-0000-0000-000045110000}"/>
    <cellStyle name="標準 6 2 2 3 4 2 3 3" xfId="2363" xr:uid="{00000000-0005-0000-0000-000046110000}"/>
    <cellStyle name="標準 6 2 2 3 4 2 3 3 2" xfId="8509" xr:uid="{00000000-0005-0000-0000-000047110000}"/>
    <cellStyle name="標準 6 2 2 3 4 2 3 4" xfId="4091" xr:uid="{00000000-0005-0000-0000-000048110000}"/>
    <cellStyle name="標準 6 2 2 3 4 2 3 4 2" xfId="10237" xr:uid="{00000000-0005-0000-0000-000049110000}"/>
    <cellStyle name="標準 6 2 2 3 4 2 3 5" xfId="5051" xr:uid="{00000000-0005-0000-0000-00004A110000}"/>
    <cellStyle name="標準 6 2 2 3 4 2 3 5 2" xfId="11197" xr:uid="{00000000-0005-0000-0000-00004B110000}"/>
    <cellStyle name="標準 6 2 2 3 4 2 3 6" xfId="6781" xr:uid="{00000000-0005-0000-0000-00004C110000}"/>
    <cellStyle name="標準 6 2 2 3 4 2 4" xfId="1787" xr:uid="{00000000-0005-0000-0000-00004D110000}"/>
    <cellStyle name="標準 6 2 2 3 4 2 4 2" xfId="3515" xr:uid="{00000000-0005-0000-0000-00004E110000}"/>
    <cellStyle name="標準 6 2 2 3 4 2 4 2 2" xfId="9661" xr:uid="{00000000-0005-0000-0000-00004F110000}"/>
    <cellStyle name="標準 6 2 2 3 4 2 4 3" xfId="4475" xr:uid="{00000000-0005-0000-0000-000050110000}"/>
    <cellStyle name="標準 6 2 2 3 4 2 4 3 2" xfId="10621" xr:uid="{00000000-0005-0000-0000-000051110000}"/>
    <cellStyle name="標準 6 2 2 3 4 2 4 4" xfId="6203" xr:uid="{00000000-0005-0000-0000-000052110000}"/>
    <cellStyle name="標準 6 2 2 3 4 2 4 4 2" xfId="12349" xr:uid="{00000000-0005-0000-0000-000053110000}"/>
    <cellStyle name="標準 6 2 2 3 4 2 4 5" xfId="7933" xr:uid="{00000000-0005-0000-0000-000054110000}"/>
    <cellStyle name="標準 6 2 2 3 4 2 5" xfId="1019" xr:uid="{00000000-0005-0000-0000-000055110000}"/>
    <cellStyle name="標準 6 2 2 3 4 2 5 2" xfId="2747" xr:uid="{00000000-0005-0000-0000-000056110000}"/>
    <cellStyle name="標準 6 2 2 3 4 2 5 2 2" xfId="8893" xr:uid="{00000000-0005-0000-0000-000057110000}"/>
    <cellStyle name="標準 6 2 2 3 4 2 5 3" xfId="5435" xr:uid="{00000000-0005-0000-0000-000058110000}"/>
    <cellStyle name="標準 6 2 2 3 4 2 5 3 2" xfId="11581" xr:uid="{00000000-0005-0000-0000-000059110000}"/>
    <cellStyle name="標準 6 2 2 3 4 2 5 4" xfId="7165" xr:uid="{00000000-0005-0000-0000-00005A110000}"/>
    <cellStyle name="標準 6 2 2 3 4 2 6" xfId="1979" xr:uid="{00000000-0005-0000-0000-00005B110000}"/>
    <cellStyle name="標準 6 2 2 3 4 2 6 2" xfId="8125" xr:uid="{00000000-0005-0000-0000-00005C110000}"/>
    <cellStyle name="標準 6 2 2 3 4 2 7" xfId="3707" xr:uid="{00000000-0005-0000-0000-00005D110000}"/>
    <cellStyle name="標準 6 2 2 3 4 2 7 2" xfId="9853" xr:uid="{00000000-0005-0000-0000-00005E110000}"/>
    <cellStyle name="標準 6 2 2 3 4 2 8" xfId="4667" xr:uid="{00000000-0005-0000-0000-00005F110000}"/>
    <cellStyle name="標準 6 2 2 3 4 2 8 2" xfId="10813" xr:uid="{00000000-0005-0000-0000-000060110000}"/>
    <cellStyle name="標準 6 2 2 3 4 2 9" xfId="6397" xr:uid="{00000000-0005-0000-0000-000061110000}"/>
    <cellStyle name="標準 6 2 2 3 4 3" xfId="346" xr:uid="{00000000-0005-0000-0000-000062110000}"/>
    <cellStyle name="標準 6 2 2 3 4 3 2" xfId="730" xr:uid="{00000000-0005-0000-0000-000063110000}"/>
    <cellStyle name="標準 6 2 2 3 4 3 2 2" xfId="1499" xr:uid="{00000000-0005-0000-0000-000064110000}"/>
    <cellStyle name="標準 6 2 2 3 4 3 2 2 2" xfId="3227" xr:uid="{00000000-0005-0000-0000-000065110000}"/>
    <cellStyle name="標準 6 2 2 3 4 3 2 2 2 2" xfId="9373" xr:uid="{00000000-0005-0000-0000-000066110000}"/>
    <cellStyle name="標準 6 2 2 3 4 3 2 2 3" xfId="5915" xr:uid="{00000000-0005-0000-0000-000067110000}"/>
    <cellStyle name="標準 6 2 2 3 4 3 2 2 3 2" xfId="12061" xr:uid="{00000000-0005-0000-0000-000068110000}"/>
    <cellStyle name="標準 6 2 2 3 4 3 2 2 4" xfId="7645" xr:uid="{00000000-0005-0000-0000-000069110000}"/>
    <cellStyle name="標準 6 2 2 3 4 3 2 3" xfId="2459" xr:uid="{00000000-0005-0000-0000-00006A110000}"/>
    <cellStyle name="標準 6 2 2 3 4 3 2 3 2" xfId="8605" xr:uid="{00000000-0005-0000-0000-00006B110000}"/>
    <cellStyle name="標準 6 2 2 3 4 3 2 4" xfId="4187" xr:uid="{00000000-0005-0000-0000-00006C110000}"/>
    <cellStyle name="標準 6 2 2 3 4 3 2 4 2" xfId="10333" xr:uid="{00000000-0005-0000-0000-00006D110000}"/>
    <cellStyle name="標準 6 2 2 3 4 3 2 5" xfId="5147" xr:uid="{00000000-0005-0000-0000-00006E110000}"/>
    <cellStyle name="標準 6 2 2 3 4 3 2 5 2" xfId="11293" xr:uid="{00000000-0005-0000-0000-00006F110000}"/>
    <cellStyle name="標準 6 2 2 3 4 3 2 6" xfId="6877" xr:uid="{00000000-0005-0000-0000-000070110000}"/>
    <cellStyle name="標準 6 2 2 3 4 3 3" xfId="1115" xr:uid="{00000000-0005-0000-0000-000071110000}"/>
    <cellStyle name="標準 6 2 2 3 4 3 3 2" xfId="2843" xr:uid="{00000000-0005-0000-0000-000072110000}"/>
    <cellStyle name="標準 6 2 2 3 4 3 3 2 2" xfId="8989" xr:uid="{00000000-0005-0000-0000-000073110000}"/>
    <cellStyle name="標準 6 2 2 3 4 3 3 3" xfId="5531" xr:uid="{00000000-0005-0000-0000-000074110000}"/>
    <cellStyle name="標準 6 2 2 3 4 3 3 3 2" xfId="11677" xr:uid="{00000000-0005-0000-0000-000075110000}"/>
    <cellStyle name="標準 6 2 2 3 4 3 3 4" xfId="7261" xr:uid="{00000000-0005-0000-0000-000076110000}"/>
    <cellStyle name="標準 6 2 2 3 4 3 4" xfId="2075" xr:uid="{00000000-0005-0000-0000-000077110000}"/>
    <cellStyle name="標準 6 2 2 3 4 3 4 2" xfId="8221" xr:uid="{00000000-0005-0000-0000-000078110000}"/>
    <cellStyle name="標準 6 2 2 3 4 3 5" xfId="3803" xr:uid="{00000000-0005-0000-0000-000079110000}"/>
    <cellStyle name="標準 6 2 2 3 4 3 5 2" xfId="9949" xr:uid="{00000000-0005-0000-0000-00007A110000}"/>
    <cellStyle name="標準 6 2 2 3 4 3 6" xfId="4763" xr:uid="{00000000-0005-0000-0000-00007B110000}"/>
    <cellStyle name="標準 6 2 2 3 4 3 6 2" xfId="10909" xr:uid="{00000000-0005-0000-0000-00007C110000}"/>
    <cellStyle name="標準 6 2 2 3 4 3 7" xfId="6493" xr:uid="{00000000-0005-0000-0000-00007D110000}"/>
    <cellStyle name="標準 6 2 2 3 4 4" xfId="538" xr:uid="{00000000-0005-0000-0000-00007E110000}"/>
    <cellStyle name="標準 6 2 2 3 4 4 2" xfId="1307" xr:uid="{00000000-0005-0000-0000-00007F110000}"/>
    <cellStyle name="標準 6 2 2 3 4 4 2 2" xfId="3035" xr:uid="{00000000-0005-0000-0000-000080110000}"/>
    <cellStyle name="標準 6 2 2 3 4 4 2 2 2" xfId="9181" xr:uid="{00000000-0005-0000-0000-000081110000}"/>
    <cellStyle name="標準 6 2 2 3 4 4 2 3" xfId="5723" xr:uid="{00000000-0005-0000-0000-000082110000}"/>
    <cellStyle name="標準 6 2 2 3 4 4 2 3 2" xfId="11869" xr:uid="{00000000-0005-0000-0000-000083110000}"/>
    <cellStyle name="標準 6 2 2 3 4 4 2 4" xfId="7453" xr:uid="{00000000-0005-0000-0000-000084110000}"/>
    <cellStyle name="標準 6 2 2 3 4 4 3" xfId="2267" xr:uid="{00000000-0005-0000-0000-000085110000}"/>
    <cellStyle name="標準 6 2 2 3 4 4 3 2" xfId="8413" xr:uid="{00000000-0005-0000-0000-000086110000}"/>
    <cellStyle name="標準 6 2 2 3 4 4 4" xfId="3995" xr:uid="{00000000-0005-0000-0000-000087110000}"/>
    <cellStyle name="標準 6 2 2 3 4 4 4 2" xfId="10141" xr:uid="{00000000-0005-0000-0000-000088110000}"/>
    <cellStyle name="標準 6 2 2 3 4 4 5" xfId="4955" xr:uid="{00000000-0005-0000-0000-000089110000}"/>
    <cellStyle name="標準 6 2 2 3 4 4 5 2" xfId="11101" xr:uid="{00000000-0005-0000-0000-00008A110000}"/>
    <cellStyle name="標準 6 2 2 3 4 4 6" xfId="6685" xr:uid="{00000000-0005-0000-0000-00008B110000}"/>
    <cellStyle name="標準 6 2 2 3 4 5" xfId="1691" xr:uid="{00000000-0005-0000-0000-00008C110000}"/>
    <cellStyle name="標準 6 2 2 3 4 5 2" xfId="3419" xr:uid="{00000000-0005-0000-0000-00008D110000}"/>
    <cellStyle name="標準 6 2 2 3 4 5 2 2" xfId="9565" xr:uid="{00000000-0005-0000-0000-00008E110000}"/>
    <cellStyle name="標準 6 2 2 3 4 5 3" xfId="4379" xr:uid="{00000000-0005-0000-0000-00008F110000}"/>
    <cellStyle name="標準 6 2 2 3 4 5 3 2" xfId="10525" xr:uid="{00000000-0005-0000-0000-000090110000}"/>
    <cellStyle name="標準 6 2 2 3 4 5 4" xfId="6107" xr:uid="{00000000-0005-0000-0000-000091110000}"/>
    <cellStyle name="標準 6 2 2 3 4 5 4 2" xfId="12253" xr:uid="{00000000-0005-0000-0000-000092110000}"/>
    <cellStyle name="標準 6 2 2 3 4 5 5" xfId="7837" xr:uid="{00000000-0005-0000-0000-000093110000}"/>
    <cellStyle name="標準 6 2 2 3 4 6" xfId="923" xr:uid="{00000000-0005-0000-0000-000094110000}"/>
    <cellStyle name="標準 6 2 2 3 4 6 2" xfId="2651" xr:uid="{00000000-0005-0000-0000-000095110000}"/>
    <cellStyle name="標準 6 2 2 3 4 6 2 2" xfId="8797" xr:uid="{00000000-0005-0000-0000-000096110000}"/>
    <cellStyle name="標準 6 2 2 3 4 6 3" xfId="5339" xr:uid="{00000000-0005-0000-0000-000097110000}"/>
    <cellStyle name="標準 6 2 2 3 4 6 3 2" xfId="11485" xr:uid="{00000000-0005-0000-0000-000098110000}"/>
    <cellStyle name="標準 6 2 2 3 4 6 4" xfId="7069" xr:uid="{00000000-0005-0000-0000-000099110000}"/>
    <cellStyle name="標準 6 2 2 3 4 7" xfId="1883" xr:uid="{00000000-0005-0000-0000-00009A110000}"/>
    <cellStyle name="標準 6 2 2 3 4 7 2" xfId="8029" xr:uid="{00000000-0005-0000-0000-00009B110000}"/>
    <cellStyle name="標準 6 2 2 3 4 8" xfId="3611" xr:uid="{00000000-0005-0000-0000-00009C110000}"/>
    <cellStyle name="標準 6 2 2 3 4 8 2" xfId="9757" xr:uid="{00000000-0005-0000-0000-00009D110000}"/>
    <cellStyle name="標準 6 2 2 3 4 9" xfId="4571" xr:uid="{00000000-0005-0000-0000-00009E110000}"/>
    <cellStyle name="標準 6 2 2 3 4 9 2" xfId="10717" xr:uid="{00000000-0005-0000-0000-00009F110000}"/>
    <cellStyle name="標準 6 2 2 3 5" xfId="202" xr:uid="{00000000-0005-0000-0000-0000A0110000}"/>
    <cellStyle name="標準 6 2 2 3 5 2" xfId="394" xr:uid="{00000000-0005-0000-0000-0000A1110000}"/>
    <cellStyle name="標準 6 2 2 3 5 2 2" xfId="778" xr:uid="{00000000-0005-0000-0000-0000A2110000}"/>
    <cellStyle name="標準 6 2 2 3 5 2 2 2" xfId="1547" xr:uid="{00000000-0005-0000-0000-0000A3110000}"/>
    <cellStyle name="標準 6 2 2 3 5 2 2 2 2" xfId="3275" xr:uid="{00000000-0005-0000-0000-0000A4110000}"/>
    <cellStyle name="標準 6 2 2 3 5 2 2 2 2 2" xfId="9421" xr:uid="{00000000-0005-0000-0000-0000A5110000}"/>
    <cellStyle name="標準 6 2 2 3 5 2 2 2 3" xfId="5963" xr:uid="{00000000-0005-0000-0000-0000A6110000}"/>
    <cellStyle name="標準 6 2 2 3 5 2 2 2 3 2" xfId="12109" xr:uid="{00000000-0005-0000-0000-0000A7110000}"/>
    <cellStyle name="標準 6 2 2 3 5 2 2 2 4" xfId="7693" xr:uid="{00000000-0005-0000-0000-0000A8110000}"/>
    <cellStyle name="標準 6 2 2 3 5 2 2 3" xfId="2507" xr:uid="{00000000-0005-0000-0000-0000A9110000}"/>
    <cellStyle name="標準 6 2 2 3 5 2 2 3 2" xfId="8653" xr:uid="{00000000-0005-0000-0000-0000AA110000}"/>
    <cellStyle name="標準 6 2 2 3 5 2 2 4" xfId="4235" xr:uid="{00000000-0005-0000-0000-0000AB110000}"/>
    <cellStyle name="標準 6 2 2 3 5 2 2 4 2" xfId="10381" xr:uid="{00000000-0005-0000-0000-0000AC110000}"/>
    <cellStyle name="標準 6 2 2 3 5 2 2 5" xfId="5195" xr:uid="{00000000-0005-0000-0000-0000AD110000}"/>
    <cellStyle name="標準 6 2 2 3 5 2 2 5 2" xfId="11341" xr:uid="{00000000-0005-0000-0000-0000AE110000}"/>
    <cellStyle name="標準 6 2 2 3 5 2 2 6" xfId="6925" xr:uid="{00000000-0005-0000-0000-0000AF110000}"/>
    <cellStyle name="標準 6 2 2 3 5 2 3" xfId="1163" xr:uid="{00000000-0005-0000-0000-0000B0110000}"/>
    <cellStyle name="標準 6 2 2 3 5 2 3 2" xfId="2891" xr:uid="{00000000-0005-0000-0000-0000B1110000}"/>
    <cellStyle name="標準 6 2 2 3 5 2 3 2 2" xfId="9037" xr:uid="{00000000-0005-0000-0000-0000B2110000}"/>
    <cellStyle name="標準 6 2 2 3 5 2 3 3" xfId="5579" xr:uid="{00000000-0005-0000-0000-0000B3110000}"/>
    <cellStyle name="標準 6 2 2 3 5 2 3 3 2" xfId="11725" xr:uid="{00000000-0005-0000-0000-0000B4110000}"/>
    <cellStyle name="標準 6 2 2 3 5 2 3 4" xfId="7309" xr:uid="{00000000-0005-0000-0000-0000B5110000}"/>
    <cellStyle name="標準 6 2 2 3 5 2 4" xfId="2123" xr:uid="{00000000-0005-0000-0000-0000B6110000}"/>
    <cellStyle name="標準 6 2 2 3 5 2 4 2" xfId="8269" xr:uid="{00000000-0005-0000-0000-0000B7110000}"/>
    <cellStyle name="標準 6 2 2 3 5 2 5" xfId="3851" xr:uid="{00000000-0005-0000-0000-0000B8110000}"/>
    <cellStyle name="標準 6 2 2 3 5 2 5 2" xfId="9997" xr:uid="{00000000-0005-0000-0000-0000B9110000}"/>
    <cellStyle name="標準 6 2 2 3 5 2 6" xfId="4811" xr:uid="{00000000-0005-0000-0000-0000BA110000}"/>
    <cellStyle name="標準 6 2 2 3 5 2 6 2" xfId="10957" xr:uid="{00000000-0005-0000-0000-0000BB110000}"/>
    <cellStyle name="標準 6 2 2 3 5 2 7" xfId="6541" xr:uid="{00000000-0005-0000-0000-0000BC110000}"/>
    <cellStyle name="標準 6 2 2 3 5 3" xfId="586" xr:uid="{00000000-0005-0000-0000-0000BD110000}"/>
    <cellStyle name="標準 6 2 2 3 5 3 2" xfId="1355" xr:uid="{00000000-0005-0000-0000-0000BE110000}"/>
    <cellStyle name="標準 6 2 2 3 5 3 2 2" xfId="3083" xr:uid="{00000000-0005-0000-0000-0000BF110000}"/>
    <cellStyle name="標準 6 2 2 3 5 3 2 2 2" xfId="9229" xr:uid="{00000000-0005-0000-0000-0000C0110000}"/>
    <cellStyle name="標準 6 2 2 3 5 3 2 3" xfId="5771" xr:uid="{00000000-0005-0000-0000-0000C1110000}"/>
    <cellStyle name="標準 6 2 2 3 5 3 2 3 2" xfId="11917" xr:uid="{00000000-0005-0000-0000-0000C2110000}"/>
    <cellStyle name="標準 6 2 2 3 5 3 2 4" xfId="7501" xr:uid="{00000000-0005-0000-0000-0000C3110000}"/>
    <cellStyle name="標準 6 2 2 3 5 3 3" xfId="2315" xr:uid="{00000000-0005-0000-0000-0000C4110000}"/>
    <cellStyle name="標準 6 2 2 3 5 3 3 2" xfId="8461" xr:uid="{00000000-0005-0000-0000-0000C5110000}"/>
    <cellStyle name="標準 6 2 2 3 5 3 4" xfId="4043" xr:uid="{00000000-0005-0000-0000-0000C6110000}"/>
    <cellStyle name="標準 6 2 2 3 5 3 4 2" xfId="10189" xr:uid="{00000000-0005-0000-0000-0000C7110000}"/>
    <cellStyle name="標準 6 2 2 3 5 3 5" xfId="5003" xr:uid="{00000000-0005-0000-0000-0000C8110000}"/>
    <cellStyle name="標準 6 2 2 3 5 3 5 2" xfId="11149" xr:uid="{00000000-0005-0000-0000-0000C9110000}"/>
    <cellStyle name="標準 6 2 2 3 5 3 6" xfId="6733" xr:uid="{00000000-0005-0000-0000-0000CA110000}"/>
    <cellStyle name="標準 6 2 2 3 5 4" xfId="1739" xr:uid="{00000000-0005-0000-0000-0000CB110000}"/>
    <cellStyle name="標準 6 2 2 3 5 4 2" xfId="3467" xr:uid="{00000000-0005-0000-0000-0000CC110000}"/>
    <cellStyle name="標準 6 2 2 3 5 4 2 2" xfId="9613" xr:uid="{00000000-0005-0000-0000-0000CD110000}"/>
    <cellStyle name="標準 6 2 2 3 5 4 3" xfId="4427" xr:uid="{00000000-0005-0000-0000-0000CE110000}"/>
    <cellStyle name="標準 6 2 2 3 5 4 3 2" xfId="10573" xr:uid="{00000000-0005-0000-0000-0000CF110000}"/>
    <cellStyle name="標準 6 2 2 3 5 4 4" xfId="6155" xr:uid="{00000000-0005-0000-0000-0000D0110000}"/>
    <cellStyle name="標準 6 2 2 3 5 4 4 2" xfId="12301" xr:uid="{00000000-0005-0000-0000-0000D1110000}"/>
    <cellStyle name="標準 6 2 2 3 5 4 5" xfId="7885" xr:uid="{00000000-0005-0000-0000-0000D2110000}"/>
    <cellStyle name="標準 6 2 2 3 5 5" xfId="971" xr:uid="{00000000-0005-0000-0000-0000D3110000}"/>
    <cellStyle name="標準 6 2 2 3 5 5 2" xfId="2699" xr:uid="{00000000-0005-0000-0000-0000D4110000}"/>
    <cellStyle name="標準 6 2 2 3 5 5 2 2" xfId="8845" xr:uid="{00000000-0005-0000-0000-0000D5110000}"/>
    <cellStyle name="標準 6 2 2 3 5 5 3" xfId="5387" xr:uid="{00000000-0005-0000-0000-0000D6110000}"/>
    <cellStyle name="標準 6 2 2 3 5 5 3 2" xfId="11533" xr:uid="{00000000-0005-0000-0000-0000D7110000}"/>
    <cellStyle name="標準 6 2 2 3 5 5 4" xfId="7117" xr:uid="{00000000-0005-0000-0000-0000D8110000}"/>
    <cellStyle name="標準 6 2 2 3 5 6" xfId="1931" xr:uid="{00000000-0005-0000-0000-0000D9110000}"/>
    <cellStyle name="標準 6 2 2 3 5 6 2" xfId="8077" xr:uid="{00000000-0005-0000-0000-0000DA110000}"/>
    <cellStyle name="標準 6 2 2 3 5 7" xfId="3659" xr:uid="{00000000-0005-0000-0000-0000DB110000}"/>
    <cellStyle name="標準 6 2 2 3 5 7 2" xfId="9805" xr:uid="{00000000-0005-0000-0000-0000DC110000}"/>
    <cellStyle name="標準 6 2 2 3 5 8" xfId="4619" xr:uid="{00000000-0005-0000-0000-0000DD110000}"/>
    <cellStyle name="標準 6 2 2 3 5 8 2" xfId="10765" xr:uid="{00000000-0005-0000-0000-0000DE110000}"/>
    <cellStyle name="標準 6 2 2 3 5 9" xfId="6349" xr:uid="{00000000-0005-0000-0000-0000DF110000}"/>
    <cellStyle name="標準 6 2 2 3 6" xfId="298" xr:uid="{00000000-0005-0000-0000-0000E0110000}"/>
    <cellStyle name="標準 6 2 2 3 6 2" xfId="682" xr:uid="{00000000-0005-0000-0000-0000E1110000}"/>
    <cellStyle name="標準 6 2 2 3 6 2 2" xfId="1451" xr:uid="{00000000-0005-0000-0000-0000E2110000}"/>
    <cellStyle name="標準 6 2 2 3 6 2 2 2" xfId="3179" xr:uid="{00000000-0005-0000-0000-0000E3110000}"/>
    <cellStyle name="標準 6 2 2 3 6 2 2 2 2" xfId="9325" xr:uid="{00000000-0005-0000-0000-0000E4110000}"/>
    <cellStyle name="標準 6 2 2 3 6 2 2 3" xfId="5867" xr:uid="{00000000-0005-0000-0000-0000E5110000}"/>
    <cellStyle name="標準 6 2 2 3 6 2 2 3 2" xfId="12013" xr:uid="{00000000-0005-0000-0000-0000E6110000}"/>
    <cellStyle name="標準 6 2 2 3 6 2 2 4" xfId="7597" xr:uid="{00000000-0005-0000-0000-0000E7110000}"/>
    <cellStyle name="標準 6 2 2 3 6 2 3" xfId="2411" xr:uid="{00000000-0005-0000-0000-0000E8110000}"/>
    <cellStyle name="標準 6 2 2 3 6 2 3 2" xfId="8557" xr:uid="{00000000-0005-0000-0000-0000E9110000}"/>
    <cellStyle name="標準 6 2 2 3 6 2 4" xfId="4139" xr:uid="{00000000-0005-0000-0000-0000EA110000}"/>
    <cellStyle name="標準 6 2 2 3 6 2 4 2" xfId="10285" xr:uid="{00000000-0005-0000-0000-0000EB110000}"/>
    <cellStyle name="標準 6 2 2 3 6 2 5" xfId="5099" xr:uid="{00000000-0005-0000-0000-0000EC110000}"/>
    <cellStyle name="標準 6 2 2 3 6 2 5 2" xfId="11245" xr:uid="{00000000-0005-0000-0000-0000ED110000}"/>
    <cellStyle name="標準 6 2 2 3 6 2 6" xfId="6829" xr:uid="{00000000-0005-0000-0000-0000EE110000}"/>
    <cellStyle name="標準 6 2 2 3 6 3" xfId="1067" xr:uid="{00000000-0005-0000-0000-0000EF110000}"/>
    <cellStyle name="標準 6 2 2 3 6 3 2" xfId="2795" xr:uid="{00000000-0005-0000-0000-0000F0110000}"/>
    <cellStyle name="標準 6 2 2 3 6 3 2 2" xfId="8941" xr:uid="{00000000-0005-0000-0000-0000F1110000}"/>
    <cellStyle name="標準 6 2 2 3 6 3 3" xfId="5483" xr:uid="{00000000-0005-0000-0000-0000F2110000}"/>
    <cellStyle name="標準 6 2 2 3 6 3 3 2" xfId="11629" xr:uid="{00000000-0005-0000-0000-0000F3110000}"/>
    <cellStyle name="標準 6 2 2 3 6 3 4" xfId="7213" xr:uid="{00000000-0005-0000-0000-0000F4110000}"/>
    <cellStyle name="標準 6 2 2 3 6 4" xfId="2027" xr:uid="{00000000-0005-0000-0000-0000F5110000}"/>
    <cellStyle name="標準 6 2 2 3 6 4 2" xfId="8173" xr:uid="{00000000-0005-0000-0000-0000F6110000}"/>
    <cellStyle name="標準 6 2 2 3 6 5" xfId="3755" xr:uid="{00000000-0005-0000-0000-0000F7110000}"/>
    <cellStyle name="標準 6 2 2 3 6 5 2" xfId="9901" xr:uid="{00000000-0005-0000-0000-0000F8110000}"/>
    <cellStyle name="標準 6 2 2 3 6 6" xfId="4715" xr:uid="{00000000-0005-0000-0000-0000F9110000}"/>
    <cellStyle name="標準 6 2 2 3 6 6 2" xfId="10861" xr:uid="{00000000-0005-0000-0000-0000FA110000}"/>
    <cellStyle name="標準 6 2 2 3 6 7" xfId="6445" xr:uid="{00000000-0005-0000-0000-0000FB110000}"/>
    <cellStyle name="標準 6 2 2 3 7" xfId="490" xr:uid="{00000000-0005-0000-0000-0000FC110000}"/>
    <cellStyle name="標準 6 2 2 3 7 2" xfId="1259" xr:uid="{00000000-0005-0000-0000-0000FD110000}"/>
    <cellStyle name="標準 6 2 2 3 7 2 2" xfId="2987" xr:uid="{00000000-0005-0000-0000-0000FE110000}"/>
    <cellStyle name="標準 6 2 2 3 7 2 2 2" xfId="9133" xr:uid="{00000000-0005-0000-0000-0000FF110000}"/>
    <cellStyle name="標準 6 2 2 3 7 2 3" xfId="5675" xr:uid="{00000000-0005-0000-0000-000000120000}"/>
    <cellStyle name="標準 6 2 2 3 7 2 3 2" xfId="11821" xr:uid="{00000000-0005-0000-0000-000001120000}"/>
    <cellStyle name="標準 6 2 2 3 7 2 4" xfId="7405" xr:uid="{00000000-0005-0000-0000-000002120000}"/>
    <cellStyle name="標準 6 2 2 3 7 3" xfId="2219" xr:uid="{00000000-0005-0000-0000-000003120000}"/>
    <cellStyle name="標準 6 2 2 3 7 3 2" xfId="8365" xr:uid="{00000000-0005-0000-0000-000004120000}"/>
    <cellStyle name="標準 6 2 2 3 7 4" xfId="3947" xr:uid="{00000000-0005-0000-0000-000005120000}"/>
    <cellStyle name="標準 6 2 2 3 7 4 2" xfId="10093" xr:uid="{00000000-0005-0000-0000-000006120000}"/>
    <cellStyle name="標準 6 2 2 3 7 5" xfId="4907" xr:uid="{00000000-0005-0000-0000-000007120000}"/>
    <cellStyle name="標準 6 2 2 3 7 5 2" xfId="11053" xr:uid="{00000000-0005-0000-0000-000008120000}"/>
    <cellStyle name="標準 6 2 2 3 7 6" xfId="6637" xr:uid="{00000000-0005-0000-0000-000009120000}"/>
    <cellStyle name="標準 6 2 2 3 8" xfId="1643" xr:uid="{00000000-0005-0000-0000-00000A120000}"/>
    <cellStyle name="標準 6 2 2 3 8 2" xfId="3371" xr:uid="{00000000-0005-0000-0000-00000B120000}"/>
    <cellStyle name="標準 6 2 2 3 8 2 2" xfId="9517" xr:uid="{00000000-0005-0000-0000-00000C120000}"/>
    <cellStyle name="標準 6 2 2 3 8 3" xfId="4331" xr:uid="{00000000-0005-0000-0000-00000D120000}"/>
    <cellStyle name="標準 6 2 2 3 8 3 2" xfId="10477" xr:uid="{00000000-0005-0000-0000-00000E120000}"/>
    <cellStyle name="標準 6 2 2 3 8 4" xfId="6059" xr:uid="{00000000-0005-0000-0000-00000F120000}"/>
    <cellStyle name="標準 6 2 2 3 8 4 2" xfId="12205" xr:uid="{00000000-0005-0000-0000-000010120000}"/>
    <cellStyle name="標準 6 2 2 3 8 5" xfId="7789" xr:uid="{00000000-0005-0000-0000-000011120000}"/>
    <cellStyle name="標準 6 2 2 3 9" xfId="875" xr:uid="{00000000-0005-0000-0000-000012120000}"/>
    <cellStyle name="標準 6 2 2 3 9 2" xfId="2603" xr:uid="{00000000-0005-0000-0000-000013120000}"/>
    <cellStyle name="標準 6 2 2 3 9 2 2" xfId="8749" xr:uid="{00000000-0005-0000-0000-000014120000}"/>
    <cellStyle name="標準 6 2 2 3 9 3" xfId="5291" xr:uid="{00000000-0005-0000-0000-000015120000}"/>
    <cellStyle name="標準 6 2 2 3 9 3 2" xfId="11437" xr:uid="{00000000-0005-0000-0000-000016120000}"/>
    <cellStyle name="標準 6 2 2 3 9 4" xfId="7021" xr:uid="{00000000-0005-0000-0000-000017120000}"/>
    <cellStyle name="標準 6 2 2 4" xfId="110" xr:uid="{00000000-0005-0000-0000-000018120000}"/>
    <cellStyle name="標準 6 2 2 4 10" xfId="3567" xr:uid="{00000000-0005-0000-0000-000019120000}"/>
    <cellStyle name="標準 6 2 2 4 10 2" xfId="9713" xr:uid="{00000000-0005-0000-0000-00001A120000}"/>
    <cellStyle name="標準 6 2 2 4 11" xfId="4527" xr:uid="{00000000-0005-0000-0000-00001B120000}"/>
    <cellStyle name="標準 6 2 2 4 11 2" xfId="10673" xr:uid="{00000000-0005-0000-0000-00001C120000}"/>
    <cellStyle name="標準 6 2 2 4 12" xfId="6257" xr:uid="{00000000-0005-0000-0000-00001D120000}"/>
    <cellStyle name="標準 6 2 2 4 2" xfId="134" xr:uid="{00000000-0005-0000-0000-00001E120000}"/>
    <cellStyle name="標準 6 2 2 4 2 10" xfId="4551" xr:uid="{00000000-0005-0000-0000-00001F120000}"/>
    <cellStyle name="標準 6 2 2 4 2 10 2" xfId="10697" xr:uid="{00000000-0005-0000-0000-000020120000}"/>
    <cellStyle name="標準 6 2 2 4 2 11" xfId="6281" xr:uid="{00000000-0005-0000-0000-000021120000}"/>
    <cellStyle name="標準 6 2 2 4 2 2" xfId="182" xr:uid="{00000000-0005-0000-0000-000022120000}"/>
    <cellStyle name="標準 6 2 2 4 2 2 10" xfId="6329" xr:uid="{00000000-0005-0000-0000-000023120000}"/>
    <cellStyle name="標準 6 2 2 4 2 2 2" xfId="278" xr:uid="{00000000-0005-0000-0000-000024120000}"/>
    <cellStyle name="標準 6 2 2 4 2 2 2 2" xfId="470" xr:uid="{00000000-0005-0000-0000-000025120000}"/>
    <cellStyle name="標準 6 2 2 4 2 2 2 2 2" xfId="854" xr:uid="{00000000-0005-0000-0000-000026120000}"/>
    <cellStyle name="標準 6 2 2 4 2 2 2 2 2 2" xfId="1623" xr:uid="{00000000-0005-0000-0000-000027120000}"/>
    <cellStyle name="標準 6 2 2 4 2 2 2 2 2 2 2" xfId="3351" xr:uid="{00000000-0005-0000-0000-000028120000}"/>
    <cellStyle name="標準 6 2 2 4 2 2 2 2 2 2 2 2" xfId="9497" xr:uid="{00000000-0005-0000-0000-000029120000}"/>
    <cellStyle name="標準 6 2 2 4 2 2 2 2 2 2 3" xfId="6039" xr:uid="{00000000-0005-0000-0000-00002A120000}"/>
    <cellStyle name="標準 6 2 2 4 2 2 2 2 2 2 3 2" xfId="12185" xr:uid="{00000000-0005-0000-0000-00002B120000}"/>
    <cellStyle name="標準 6 2 2 4 2 2 2 2 2 2 4" xfId="7769" xr:uid="{00000000-0005-0000-0000-00002C120000}"/>
    <cellStyle name="標準 6 2 2 4 2 2 2 2 2 3" xfId="2583" xr:uid="{00000000-0005-0000-0000-00002D120000}"/>
    <cellStyle name="標準 6 2 2 4 2 2 2 2 2 3 2" xfId="8729" xr:uid="{00000000-0005-0000-0000-00002E120000}"/>
    <cellStyle name="標準 6 2 2 4 2 2 2 2 2 4" xfId="4311" xr:uid="{00000000-0005-0000-0000-00002F120000}"/>
    <cellStyle name="標準 6 2 2 4 2 2 2 2 2 4 2" xfId="10457" xr:uid="{00000000-0005-0000-0000-000030120000}"/>
    <cellStyle name="標準 6 2 2 4 2 2 2 2 2 5" xfId="5271" xr:uid="{00000000-0005-0000-0000-000031120000}"/>
    <cellStyle name="標準 6 2 2 4 2 2 2 2 2 5 2" xfId="11417" xr:uid="{00000000-0005-0000-0000-000032120000}"/>
    <cellStyle name="標準 6 2 2 4 2 2 2 2 2 6" xfId="7001" xr:uid="{00000000-0005-0000-0000-000033120000}"/>
    <cellStyle name="標準 6 2 2 4 2 2 2 2 3" xfId="1239" xr:uid="{00000000-0005-0000-0000-000034120000}"/>
    <cellStyle name="標準 6 2 2 4 2 2 2 2 3 2" xfId="2967" xr:uid="{00000000-0005-0000-0000-000035120000}"/>
    <cellStyle name="標準 6 2 2 4 2 2 2 2 3 2 2" xfId="9113" xr:uid="{00000000-0005-0000-0000-000036120000}"/>
    <cellStyle name="標準 6 2 2 4 2 2 2 2 3 3" xfId="5655" xr:uid="{00000000-0005-0000-0000-000037120000}"/>
    <cellStyle name="標準 6 2 2 4 2 2 2 2 3 3 2" xfId="11801" xr:uid="{00000000-0005-0000-0000-000038120000}"/>
    <cellStyle name="標準 6 2 2 4 2 2 2 2 3 4" xfId="7385" xr:uid="{00000000-0005-0000-0000-000039120000}"/>
    <cellStyle name="標準 6 2 2 4 2 2 2 2 4" xfId="2199" xr:uid="{00000000-0005-0000-0000-00003A120000}"/>
    <cellStyle name="標準 6 2 2 4 2 2 2 2 4 2" xfId="8345" xr:uid="{00000000-0005-0000-0000-00003B120000}"/>
    <cellStyle name="標準 6 2 2 4 2 2 2 2 5" xfId="3927" xr:uid="{00000000-0005-0000-0000-00003C120000}"/>
    <cellStyle name="標準 6 2 2 4 2 2 2 2 5 2" xfId="10073" xr:uid="{00000000-0005-0000-0000-00003D120000}"/>
    <cellStyle name="標準 6 2 2 4 2 2 2 2 6" xfId="4887" xr:uid="{00000000-0005-0000-0000-00003E120000}"/>
    <cellStyle name="標準 6 2 2 4 2 2 2 2 6 2" xfId="11033" xr:uid="{00000000-0005-0000-0000-00003F120000}"/>
    <cellStyle name="標準 6 2 2 4 2 2 2 2 7" xfId="6617" xr:uid="{00000000-0005-0000-0000-000040120000}"/>
    <cellStyle name="標準 6 2 2 4 2 2 2 3" xfId="662" xr:uid="{00000000-0005-0000-0000-000041120000}"/>
    <cellStyle name="標準 6 2 2 4 2 2 2 3 2" xfId="1431" xr:uid="{00000000-0005-0000-0000-000042120000}"/>
    <cellStyle name="標準 6 2 2 4 2 2 2 3 2 2" xfId="3159" xr:uid="{00000000-0005-0000-0000-000043120000}"/>
    <cellStyle name="標準 6 2 2 4 2 2 2 3 2 2 2" xfId="9305" xr:uid="{00000000-0005-0000-0000-000044120000}"/>
    <cellStyle name="標準 6 2 2 4 2 2 2 3 2 3" xfId="5847" xr:uid="{00000000-0005-0000-0000-000045120000}"/>
    <cellStyle name="標準 6 2 2 4 2 2 2 3 2 3 2" xfId="11993" xr:uid="{00000000-0005-0000-0000-000046120000}"/>
    <cellStyle name="標準 6 2 2 4 2 2 2 3 2 4" xfId="7577" xr:uid="{00000000-0005-0000-0000-000047120000}"/>
    <cellStyle name="標準 6 2 2 4 2 2 2 3 3" xfId="2391" xr:uid="{00000000-0005-0000-0000-000048120000}"/>
    <cellStyle name="標準 6 2 2 4 2 2 2 3 3 2" xfId="8537" xr:uid="{00000000-0005-0000-0000-000049120000}"/>
    <cellStyle name="標準 6 2 2 4 2 2 2 3 4" xfId="4119" xr:uid="{00000000-0005-0000-0000-00004A120000}"/>
    <cellStyle name="標準 6 2 2 4 2 2 2 3 4 2" xfId="10265" xr:uid="{00000000-0005-0000-0000-00004B120000}"/>
    <cellStyle name="標準 6 2 2 4 2 2 2 3 5" xfId="5079" xr:uid="{00000000-0005-0000-0000-00004C120000}"/>
    <cellStyle name="標準 6 2 2 4 2 2 2 3 5 2" xfId="11225" xr:uid="{00000000-0005-0000-0000-00004D120000}"/>
    <cellStyle name="標準 6 2 2 4 2 2 2 3 6" xfId="6809" xr:uid="{00000000-0005-0000-0000-00004E120000}"/>
    <cellStyle name="標準 6 2 2 4 2 2 2 4" xfId="1815" xr:uid="{00000000-0005-0000-0000-00004F120000}"/>
    <cellStyle name="標準 6 2 2 4 2 2 2 4 2" xfId="3543" xr:uid="{00000000-0005-0000-0000-000050120000}"/>
    <cellStyle name="標準 6 2 2 4 2 2 2 4 2 2" xfId="9689" xr:uid="{00000000-0005-0000-0000-000051120000}"/>
    <cellStyle name="標準 6 2 2 4 2 2 2 4 3" xfId="4503" xr:uid="{00000000-0005-0000-0000-000052120000}"/>
    <cellStyle name="標準 6 2 2 4 2 2 2 4 3 2" xfId="10649" xr:uid="{00000000-0005-0000-0000-000053120000}"/>
    <cellStyle name="標準 6 2 2 4 2 2 2 4 4" xfId="6231" xr:uid="{00000000-0005-0000-0000-000054120000}"/>
    <cellStyle name="標準 6 2 2 4 2 2 2 4 4 2" xfId="12377" xr:uid="{00000000-0005-0000-0000-000055120000}"/>
    <cellStyle name="標準 6 2 2 4 2 2 2 4 5" xfId="7961" xr:uid="{00000000-0005-0000-0000-000056120000}"/>
    <cellStyle name="標準 6 2 2 4 2 2 2 5" xfId="1047" xr:uid="{00000000-0005-0000-0000-000057120000}"/>
    <cellStyle name="標準 6 2 2 4 2 2 2 5 2" xfId="2775" xr:uid="{00000000-0005-0000-0000-000058120000}"/>
    <cellStyle name="標準 6 2 2 4 2 2 2 5 2 2" xfId="8921" xr:uid="{00000000-0005-0000-0000-000059120000}"/>
    <cellStyle name="標準 6 2 2 4 2 2 2 5 3" xfId="5463" xr:uid="{00000000-0005-0000-0000-00005A120000}"/>
    <cellStyle name="標準 6 2 2 4 2 2 2 5 3 2" xfId="11609" xr:uid="{00000000-0005-0000-0000-00005B120000}"/>
    <cellStyle name="標準 6 2 2 4 2 2 2 5 4" xfId="7193" xr:uid="{00000000-0005-0000-0000-00005C120000}"/>
    <cellStyle name="標準 6 2 2 4 2 2 2 6" xfId="2007" xr:uid="{00000000-0005-0000-0000-00005D120000}"/>
    <cellStyle name="標準 6 2 2 4 2 2 2 6 2" xfId="8153" xr:uid="{00000000-0005-0000-0000-00005E120000}"/>
    <cellStyle name="標準 6 2 2 4 2 2 2 7" xfId="3735" xr:uid="{00000000-0005-0000-0000-00005F120000}"/>
    <cellStyle name="標準 6 2 2 4 2 2 2 7 2" xfId="9881" xr:uid="{00000000-0005-0000-0000-000060120000}"/>
    <cellStyle name="標準 6 2 2 4 2 2 2 8" xfId="4695" xr:uid="{00000000-0005-0000-0000-000061120000}"/>
    <cellStyle name="標準 6 2 2 4 2 2 2 8 2" xfId="10841" xr:uid="{00000000-0005-0000-0000-000062120000}"/>
    <cellStyle name="標準 6 2 2 4 2 2 2 9" xfId="6425" xr:uid="{00000000-0005-0000-0000-000063120000}"/>
    <cellStyle name="標準 6 2 2 4 2 2 3" xfId="374" xr:uid="{00000000-0005-0000-0000-000064120000}"/>
    <cellStyle name="標準 6 2 2 4 2 2 3 2" xfId="758" xr:uid="{00000000-0005-0000-0000-000065120000}"/>
    <cellStyle name="標準 6 2 2 4 2 2 3 2 2" xfId="1527" xr:uid="{00000000-0005-0000-0000-000066120000}"/>
    <cellStyle name="標準 6 2 2 4 2 2 3 2 2 2" xfId="3255" xr:uid="{00000000-0005-0000-0000-000067120000}"/>
    <cellStyle name="標準 6 2 2 4 2 2 3 2 2 2 2" xfId="9401" xr:uid="{00000000-0005-0000-0000-000068120000}"/>
    <cellStyle name="標準 6 2 2 4 2 2 3 2 2 3" xfId="5943" xr:uid="{00000000-0005-0000-0000-000069120000}"/>
    <cellStyle name="標準 6 2 2 4 2 2 3 2 2 3 2" xfId="12089" xr:uid="{00000000-0005-0000-0000-00006A120000}"/>
    <cellStyle name="標準 6 2 2 4 2 2 3 2 2 4" xfId="7673" xr:uid="{00000000-0005-0000-0000-00006B120000}"/>
    <cellStyle name="標準 6 2 2 4 2 2 3 2 3" xfId="2487" xr:uid="{00000000-0005-0000-0000-00006C120000}"/>
    <cellStyle name="標準 6 2 2 4 2 2 3 2 3 2" xfId="8633" xr:uid="{00000000-0005-0000-0000-00006D120000}"/>
    <cellStyle name="標準 6 2 2 4 2 2 3 2 4" xfId="4215" xr:uid="{00000000-0005-0000-0000-00006E120000}"/>
    <cellStyle name="標準 6 2 2 4 2 2 3 2 4 2" xfId="10361" xr:uid="{00000000-0005-0000-0000-00006F120000}"/>
    <cellStyle name="標準 6 2 2 4 2 2 3 2 5" xfId="5175" xr:uid="{00000000-0005-0000-0000-000070120000}"/>
    <cellStyle name="標準 6 2 2 4 2 2 3 2 5 2" xfId="11321" xr:uid="{00000000-0005-0000-0000-000071120000}"/>
    <cellStyle name="標準 6 2 2 4 2 2 3 2 6" xfId="6905" xr:uid="{00000000-0005-0000-0000-000072120000}"/>
    <cellStyle name="標準 6 2 2 4 2 2 3 3" xfId="1143" xr:uid="{00000000-0005-0000-0000-000073120000}"/>
    <cellStyle name="標準 6 2 2 4 2 2 3 3 2" xfId="2871" xr:uid="{00000000-0005-0000-0000-000074120000}"/>
    <cellStyle name="標準 6 2 2 4 2 2 3 3 2 2" xfId="9017" xr:uid="{00000000-0005-0000-0000-000075120000}"/>
    <cellStyle name="標準 6 2 2 4 2 2 3 3 3" xfId="5559" xr:uid="{00000000-0005-0000-0000-000076120000}"/>
    <cellStyle name="標準 6 2 2 4 2 2 3 3 3 2" xfId="11705" xr:uid="{00000000-0005-0000-0000-000077120000}"/>
    <cellStyle name="標準 6 2 2 4 2 2 3 3 4" xfId="7289" xr:uid="{00000000-0005-0000-0000-000078120000}"/>
    <cellStyle name="標準 6 2 2 4 2 2 3 4" xfId="2103" xr:uid="{00000000-0005-0000-0000-000079120000}"/>
    <cellStyle name="標準 6 2 2 4 2 2 3 4 2" xfId="8249" xr:uid="{00000000-0005-0000-0000-00007A120000}"/>
    <cellStyle name="標準 6 2 2 4 2 2 3 5" xfId="3831" xr:uid="{00000000-0005-0000-0000-00007B120000}"/>
    <cellStyle name="標準 6 2 2 4 2 2 3 5 2" xfId="9977" xr:uid="{00000000-0005-0000-0000-00007C120000}"/>
    <cellStyle name="標準 6 2 2 4 2 2 3 6" xfId="4791" xr:uid="{00000000-0005-0000-0000-00007D120000}"/>
    <cellStyle name="標準 6 2 2 4 2 2 3 6 2" xfId="10937" xr:uid="{00000000-0005-0000-0000-00007E120000}"/>
    <cellStyle name="標準 6 2 2 4 2 2 3 7" xfId="6521" xr:uid="{00000000-0005-0000-0000-00007F120000}"/>
    <cellStyle name="標準 6 2 2 4 2 2 4" xfId="566" xr:uid="{00000000-0005-0000-0000-000080120000}"/>
    <cellStyle name="標準 6 2 2 4 2 2 4 2" xfId="1335" xr:uid="{00000000-0005-0000-0000-000081120000}"/>
    <cellStyle name="標準 6 2 2 4 2 2 4 2 2" xfId="3063" xr:uid="{00000000-0005-0000-0000-000082120000}"/>
    <cellStyle name="標準 6 2 2 4 2 2 4 2 2 2" xfId="9209" xr:uid="{00000000-0005-0000-0000-000083120000}"/>
    <cellStyle name="標準 6 2 2 4 2 2 4 2 3" xfId="5751" xr:uid="{00000000-0005-0000-0000-000084120000}"/>
    <cellStyle name="標準 6 2 2 4 2 2 4 2 3 2" xfId="11897" xr:uid="{00000000-0005-0000-0000-000085120000}"/>
    <cellStyle name="標準 6 2 2 4 2 2 4 2 4" xfId="7481" xr:uid="{00000000-0005-0000-0000-000086120000}"/>
    <cellStyle name="標準 6 2 2 4 2 2 4 3" xfId="2295" xr:uid="{00000000-0005-0000-0000-000087120000}"/>
    <cellStyle name="標準 6 2 2 4 2 2 4 3 2" xfId="8441" xr:uid="{00000000-0005-0000-0000-000088120000}"/>
    <cellStyle name="標準 6 2 2 4 2 2 4 4" xfId="4023" xr:uid="{00000000-0005-0000-0000-000089120000}"/>
    <cellStyle name="標準 6 2 2 4 2 2 4 4 2" xfId="10169" xr:uid="{00000000-0005-0000-0000-00008A120000}"/>
    <cellStyle name="標準 6 2 2 4 2 2 4 5" xfId="4983" xr:uid="{00000000-0005-0000-0000-00008B120000}"/>
    <cellStyle name="標準 6 2 2 4 2 2 4 5 2" xfId="11129" xr:uid="{00000000-0005-0000-0000-00008C120000}"/>
    <cellStyle name="標準 6 2 2 4 2 2 4 6" xfId="6713" xr:uid="{00000000-0005-0000-0000-00008D120000}"/>
    <cellStyle name="標準 6 2 2 4 2 2 5" xfId="1719" xr:uid="{00000000-0005-0000-0000-00008E120000}"/>
    <cellStyle name="標準 6 2 2 4 2 2 5 2" xfId="3447" xr:uid="{00000000-0005-0000-0000-00008F120000}"/>
    <cellStyle name="標準 6 2 2 4 2 2 5 2 2" xfId="9593" xr:uid="{00000000-0005-0000-0000-000090120000}"/>
    <cellStyle name="標準 6 2 2 4 2 2 5 3" xfId="4407" xr:uid="{00000000-0005-0000-0000-000091120000}"/>
    <cellStyle name="標準 6 2 2 4 2 2 5 3 2" xfId="10553" xr:uid="{00000000-0005-0000-0000-000092120000}"/>
    <cellStyle name="標準 6 2 2 4 2 2 5 4" xfId="6135" xr:uid="{00000000-0005-0000-0000-000093120000}"/>
    <cellStyle name="標準 6 2 2 4 2 2 5 4 2" xfId="12281" xr:uid="{00000000-0005-0000-0000-000094120000}"/>
    <cellStyle name="標準 6 2 2 4 2 2 5 5" xfId="7865" xr:uid="{00000000-0005-0000-0000-000095120000}"/>
    <cellStyle name="標準 6 2 2 4 2 2 6" xfId="951" xr:uid="{00000000-0005-0000-0000-000096120000}"/>
    <cellStyle name="標準 6 2 2 4 2 2 6 2" xfId="2679" xr:uid="{00000000-0005-0000-0000-000097120000}"/>
    <cellStyle name="標準 6 2 2 4 2 2 6 2 2" xfId="8825" xr:uid="{00000000-0005-0000-0000-000098120000}"/>
    <cellStyle name="標準 6 2 2 4 2 2 6 3" xfId="5367" xr:uid="{00000000-0005-0000-0000-000099120000}"/>
    <cellStyle name="標準 6 2 2 4 2 2 6 3 2" xfId="11513" xr:uid="{00000000-0005-0000-0000-00009A120000}"/>
    <cellStyle name="標準 6 2 2 4 2 2 6 4" xfId="7097" xr:uid="{00000000-0005-0000-0000-00009B120000}"/>
    <cellStyle name="標準 6 2 2 4 2 2 7" xfId="1911" xr:uid="{00000000-0005-0000-0000-00009C120000}"/>
    <cellStyle name="標準 6 2 2 4 2 2 7 2" xfId="8057" xr:uid="{00000000-0005-0000-0000-00009D120000}"/>
    <cellStyle name="標準 6 2 2 4 2 2 8" xfId="3639" xr:uid="{00000000-0005-0000-0000-00009E120000}"/>
    <cellStyle name="標準 6 2 2 4 2 2 8 2" xfId="9785" xr:uid="{00000000-0005-0000-0000-00009F120000}"/>
    <cellStyle name="標準 6 2 2 4 2 2 9" xfId="4599" xr:uid="{00000000-0005-0000-0000-0000A0120000}"/>
    <cellStyle name="標準 6 2 2 4 2 2 9 2" xfId="10745" xr:uid="{00000000-0005-0000-0000-0000A1120000}"/>
    <cellStyle name="標準 6 2 2 4 2 3" xfId="230" xr:uid="{00000000-0005-0000-0000-0000A2120000}"/>
    <cellStyle name="標準 6 2 2 4 2 3 2" xfId="422" xr:uid="{00000000-0005-0000-0000-0000A3120000}"/>
    <cellStyle name="標準 6 2 2 4 2 3 2 2" xfId="806" xr:uid="{00000000-0005-0000-0000-0000A4120000}"/>
    <cellStyle name="標準 6 2 2 4 2 3 2 2 2" xfId="1575" xr:uid="{00000000-0005-0000-0000-0000A5120000}"/>
    <cellStyle name="標準 6 2 2 4 2 3 2 2 2 2" xfId="3303" xr:uid="{00000000-0005-0000-0000-0000A6120000}"/>
    <cellStyle name="標準 6 2 2 4 2 3 2 2 2 2 2" xfId="9449" xr:uid="{00000000-0005-0000-0000-0000A7120000}"/>
    <cellStyle name="標準 6 2 2 4 2 3 2 2 2 3" xfId="5991" xr:uid="{00000000-0005-0000-0000-0000A8120000}"/>
    <cellStyle name="標準 6 2 2 4 2 3 2 2 2 3 2" xfId="12137" xr:uid="{00000000-0005-0000-0000-0000A9120000}"/>
    <cellStyle name="標準 6 2 2 4 2 3 2 2 2 4" xfId="7721" xr:uid="{00000000-0005-0000-0000-0000AA120000}"/>
    <cellStyle name="標準 6 2 2 4 2 3 2 2 3" xfId="2535" xr:uid="{00000000-0005-0000-0000-0000AB120000}"/>
    <cellStyle name="標準 6 2 2 4 2 3 2 2 3 2" xfId="8681" xr:uid="{00000000-0005-0000-0000-0000AC120000}"/>
    <cellStyle name="標準 6 2 2 4 2 3 2 2 4" xfId="4263" xr:uid="{00000000-0005-0000-0000-0000AD120000}"/>
    <cellStyle name="標準 6 2 2 4 2 3 2 2 4 2" xfId="10409" xr:uid="{00000000-0005-0000-0000-0000AE120000}"/>
    <cellStyle name="標準 6 2 2 4 2 3 2 2 5" xfId="5223" xr:uid="{00000000-0005-0000-0000-0000AF120000}"/>
    <cellStyle name="標準 6 2 2 4 2 3 2 2 5 2" xfId="11369" xr:uid="{00000000-0005-0000-0000-0000B0120000}"/>
    <cellStyle name="標準 6 2 2 4 2 3 2 2 6" xfId="6953" xr:uid="{00000000-0005-0000-0000-0000B1120000}"/>
    <cellStyle name="標準 6 2 2 4 2 3 2 3" xfId="1191" xr:uid="{00000000-0005-0000-0000-0000B2120000}"/>
    <cellStyle name="標準 6 2 2 4 2 3 2 3 2" xfId="2919" xr:uid="{00000000-0005-0000-0000-0000B3120000}"/>
    <cellStyle name="標準 6 2 2 4 2 3 2 3 2 2" xfId="9065" xr:uid="{00000000-0005-0000-0000-0000B4120000}"/>
    <cellStyle name="標準 6 2 2 4 2 3 2 3 3" xfId="5607" xr:uid="{00000000-0005-0000-0000-0000B5120000}"/>
    <cellStyle name="標準 6 2 2 4 2 3 2 3 3 2" xfId="11753" xr:uid="{00000000-0005-0000-0000-0000B6120000}"/>
    <cellStyle name="標準 6 2 2 4 2 3 2 3 4" xfId="7337" xr:uid="{00000000-0005-0000-0000-0000B7120000}"/>
    <cellStyle name="標準 6 2 2 4 2 3 2 4" xfId="2151" xr:uid="{00000000-0005-0000-0000-0000B8120000}"/>
    <cellStyle name="標準 6 2 2 4 2 3 2 4 2" xfId="8297" xr:uid="{00000000-0005-0000-0000-0000B9120000}"/>
    <cellStyle name="標準 6 2 2 4 2 3 2 5" xfId="3879" xr:uid="{00000000-0005-0000-0000-0000BA120000}"/>
    <cellStyle name="標準 6 2 2 4 2 3 2 5 2" xfId="10025" xr:uid="{00000000-0005-0000-0000-0000BB120000}"/>
    <cellStyle name="標準 6 2 2 4 2 3 2 6" xfId="4839" xr:uid="{00000000-0005-0000-0000-0000BC120000}"/>
    <cellStyle name="標準 6 2 2 4 2 3 2 6 2" xfId="10985" xr:uid="{00000000-0005-0000-0000-0000BD120000}"/>
    <cellStyle name="標準 6 2 2 4 2 3 2 7" xfId="6569" xr:uid="{00000000-0005-0000-0000-0000BE120000}"/>
    <cellStyle name="標準 6 2 2 4 2 3 3" xfId="614" xr:uid="{00000000-0005-0000-0000-0000BF120000}"/>
    <cellStyle name="標準 6 2 2 4 2 3 3 2" xfId="1383" xr:uid="{00000000-0005-0000-0000-0000C0120000}"/>
    <cellStyle name="標準 6 2 2 4 2 3 3 2 2" xfId="3111" xr:uid="{00000000-0005-0000-0000-0000C1120000}"/>
    <cellStyle name="標準 6 2 2 4 2 3 3 2 2 2" xfId="9257" xr:uid="{00000000-0005-0000-0000-0000C2120000}"/>
    <cellStyle name="標準 6 2 2 4 2 3 3 2 3" xfId="5799" xr:uid="{00000000-0005-0000-0000-0000C3120000}"/>
    <cellStyle name="標準 6 2 2 4 2 3 3 2 3 2" xfId="11945" xr:uid="{00000000-0005-0000-0000-0000C4120000}"/>
    <cellStyle name="標準 6 2 2 4 2 3 3 2 4" xfId="7529" xr:uid="{00000000-0005-0000-0000-0000C5120000}"/>
    <cellStyle name="標準 6 2 2 4 2 3 3 3" xfId="2343" xr:uid="{00000000-0005-0000-0000-0000C6120000}"/>
    <cellStyle name="標準 6 2 2 4 2 3 3 3 2" xfId="8489" xr:uid="{00000000-0005-0000-0000-0000C7120000}"/>
    <cellStyle name="標準 6 2 2 4 2 3 3 4" xfId="4071" xr:uid="{00000000-0005-0000-0000-0000C8120000}"/>
    <cellStyle name="標準 6 2 2 4 2 3 3 4 2" xfId="10217" xr:uid="{00000000-0005-0000-0000-0000C9120000}"/>
    <cellStyle name="標準 6 2 2 4 2 3 3 5" xfId="5031" xr:uid="{00000000-0005-0000-0000-0000CA120000}"/>
    <cellStyle name="標準 6 2 2 4 2 3 3 5 2" xfId="11177" xr:uid="{00000000-0005-0000-0000-0000CB120000}"/>
    <cellStyle name="標準 6 2 2 4 2 3 3 6" xfId="6761" xr:uid="{00000000-0005-0000-0000-0000CC120000}"/>
    <cellStyle name="標準 6 2 2 4 2 3 4" xfId="1767" xr:uid="{00000000-0005-0000-0000-0000CD120000}"/>
    <cellStyle name="標準 6 2 2 4 2 3 4 2" xfId="3495" xr:uid="{00000000-0005-0000-0000-0000CE120000}"/>
    <cellStyle name="標準 6 2 2 4 2 3 4 2 2" xfId="9641" xr:uid="{00000000-0005-0000-0000-0000CF120000}"/>
    <cellStyle name="標準 6 2 2 4 2 3 4 3" xfId="4455" xr:uid="{00000000-0005-0000-0000-0000D0120000}"/>
    <cellStyle name="標準 6 2 2 4 2 3 4 3 2" xfId="10601" xr:uid="{00000000-0005-0000-0000-0000D1120000}"/>
    <cellStyle name="標準 6 2 2 4 2 3 4 4" xfId="6183" xr:uid="{00000000-0005-0000-0000-0000D2120000}"/>
    <cellStyle name="標準 6 2 2 4 2 3 4 4 2" xfId="12329" xr:uid="{00000000-0005-0000-0000-0000D3120000}"/>
    <cellStyle name="標準 6 2 2 4 2 3 4 5" xfId="7913" xr:uid="{00000000-0005-0000-0000-0000D4120000}"/>
    <cellStyle name="標準 6 2 2 4 2 3 5" xfId="999" xr:uid="{00000000-0005-0000-0000-0000D5120000}"/>
    <cellStyle name="標準 6 2 2 4 2 3 5 2" xfId="2727" xr:uid="{00000000-0005-0000-0000-0000D6120000}"/>
    <cellStyle name="標準 6 2 2 4 2 3 5 2 2" xfId="8873" xr:uid="{00000000-0005-0000-0000-0000D7120000}"/>
    <cellStyle name="標準 6 2 2 4 2 3 5 3" xfId="5415" xr:uid="{00000000-0005-0000-0000-0000D8120000}"/>
    <cellStyle name="標準 6 2 2 4 2 3 5 3 2" xfId="11561" xr:uid="{00000000-0005-0000-0000-0000D9120000}"/>
    <cellStyle name="標準 6 2 2 4 2 3 5 4" xfId="7145" xr:uid="{00000000-0005-0000-0000-0000DA120000}"/>
    <cellStyle name="標準 6 2 2 4 2 3 6" xfId="1959" xr:uid="{00000000-0005-0000-0000-0000DB120000}"/>
    <cellStyle name="標準 6 2 2 4 2 3 6 2" xfId="8105" xr:uid="{00000000-0005-0000-0000-0000DC120000}"/>
    <cellStyle name="標準 6 2 2 4 2 3 7" xfId="3687" xr:uid="{00000000-0005-0000-0000-0000DD120000}"/>
    <cellStyle name="標準 6 2 2 4 2 3 7 2" xfId="9833" xr:uid="{00000000-0005-0000-0000-0000DE120000}"/>
    <cellStyle name="標準 6 2 2 4 2 3 8" xfId="4647" xr:uid="{00000000-0005-0000-0000-0000DF120000}"/>
    <cellStyle name="標準 6 2 2 4 2 3 8 2" xfId="10793" xr:uid="{00000000-0005-0000-0000-0000E0120000}"/>
    <cellStyle name="標準 6 2 2 4 2 3 9" xfId="6377" xr:uid="{00000000-0005-0000-0000-0000E1120000}"/>
    <cellStyle name="標準 6 2 2 4 2 4" xfId="326" xr:uid="{00000000-0005-0000-0000-0000E2120000}"/>
    <cellStyle name="標準 6 2 2 4 2 4 2" xfId="710" xr:uid="{00000000-0005-0000-0000-0000E3120000}"/>
    <cellStyle name="標準 6 2 2 4 2 4 2 2" xfId="1479" xr:uid="{00000000-0005-0000-0000-0000E4120000}"/>
    <cellStyle name="標準 6 2 2 4 2 4 2 2 2" xfId="3207" xr:uid="{00000000-0005-0000-0000-0000E5120000}"/>
    <cellStyle name="標準 6 2 2 4 2 4 2 2 2 2" xfId="9353" xr:uid="{00000000-0005-0000-0000-0000E6120000}"/>
    <cellStyle name="標準 6 2 2 4 2 4 2 2 3" xfId="5895" xr:uid="{00000000-0005-0000-0000-0000E7120000}"/>
    <cellStyle name="標準 6 2 2 4 2 4 2 2 3 2" xfId="12041" xr:uid="{00000000-0005-0000-0000-0000E8120000}"/>
    <cellStyle name="標準 6 2 2 4 2 4 2 2 4" xfId="7625" xr:uid="{00000000-0005-0000-0000-0000E9120000}"/>
    <cellStyle name="標準 6 2 2 4 2 4 2 3" xfId="2439" xr:uid="{00000000-0005-0000-0000-0000EA120000}"/>
    <cellStyle name="標準 6 2 2 4 2 4 2 3 2" xfId="8585" xr:uid="{00000000-0005-0000-0000-0000EB120000}"/>
    <cellStyle name="標準 6 2 2 4 2 4 2 4" xfId="4167" xr:uid="{00000000-0005-0000-0000-0000EC120000}"/>
    <cellStyle name="標準 6 2 2 4 2 4 2 4 2" xfId="10313" xr:uid="{00000000-0005-0000-0000-0000ED120000}"/>
    <cellStyle name="標準 6 2 2 4 2 4 2 5" xfId="5127" xr:uid="{00000000-0005-0000-0000-0000EE120000}"/>
    <cellStyle name="標準 6 2 2 4 2 4 2 5 2" xfId="11273" xr:uid="{00000000-0005-0000-0000-0000EF120000}"/>
    <cellStyle name="標準 6 2 2 4 2 4 2 6" xfId="6857" xr:uid="{00000000-0005-0000-0000-0000F0120000}"/>
    <cellStyle name="標準 6 2 2 4 2 4 3" xfId="1095" xr:uid="{00000000-0005-0000-0000-0000F1120000}"/>
    <cellStyle name="標準 6 2 2 4 2 4 3 2" xfId="2823" xr:uid="{00000000-0005-0000-0000-0000F2120000}"/>
    <cellStyle name="標準 6 2 2 4 2 4 3 2 2" xfId="8969" xr:uid="{00000000-0005-0000-0000-0000F3120000}"/>
    <cellStyle name="標準 6 2 2 4 2 4 3 3" xfId="5511" xr:uid="{00000000-0005-0000-0000-0000F4120000}"/>
    <cellStyle name="標準 6 2 2 4 2 4 3 3 2" xfId="11657" xr:uid="{00000000-0005-0000-0000-0000F5120000}"/>
    <cellStyle name="標準 6 2 2 4 2 4 3 4" xfId="7241" xr:uid="{00000000-0005-0000-0000-0000F6120000}"/>
    <cellStyle name="標準 6 2 2 4 2 4 4" xfId="2055" xr:uid="{00000000-0005-0000-0000-0000F7120000}"/>
    <cellStyle name="標準 6 2 2 4 2 4 4 2" xfId="8201" xr:uid="{00000000-0005-0000-0000-0000F8120000}"/>
    <cellStyle name="標準 6 2 2 4 2 4 5" xfId="3783" xr:uid="{00000000-0005-0000-0000-0000F9120000}"/>
    <cellStyle name="標準 6 2 2 4 2 4 5 2" xfId="9929" xr:uid="{00000000-0005-0000-0000-0000FA120000}"/>
    <cellStyle name="標準 6 2 2 4 2 4 6" xfId="4743" xr:uid="{00000000-0005-0000-0000-0000FB120000}"/>
    <cellStyle name="標準 6 2 2 4 2 4 6 2" xfId="10889" xr:uid="{00000000-0005-0000-0000-0000FC120000}"/>
    <cellStyle name="標準 6 2 2 4 2 4 7" xfId="6473" xr:uid="{00000000-0005-0000-0000-0000FD120000}"/>
    <cellStyle name="標準 6 2 2 4 2 5" xfId="518" xr:uid="{00000000-0005-0000-0000-0000FE120000}"/>
    <cellStyle name="標準 6 2 2 4 2 5 2" xfId="1287" xr:uid="{00000000-0005-0000-0000-0000FF120000}"/>
    <cellStyle name="標準 6 2 2 4 2 5 2 2" xfId="3015" xr:uid="{00000000-0005-0000-0000-000000130000}"/>
    <cellStyle name="標準 6 2 2 4 2 5 2 2 2" xfId="9161" xr:uid="{00000000-0005-0000-0000-000001130000}"/>
    <cellStyle name="標準 6 2 2 4 2 5 2 3" xfId="5703" xr:uid="{00000000-0005-0000-0000-000002130000}"/>
    <cellStyle name="標準 6 2 2 4 2 5 2 3 2" xfId="11849" xr:uid="{00000000-0005-0000-0000-000003130000}"/>
    <cellStyle name="標準 6 2 2 4 2 5 2 4" xfId="7433" xr:uid="{00000000-0005-0000-0000-000004130000}"/>
    <cellStyle name="標準 6 2 2 4 2 5 3" xfId="2247" xr:uid="{00000000-0005-0000-0000-000005130000}"/>
    <cellStyle name="標準 6 2 2 4 2 5 3 2" xfId="8393" xr:uid="{00000000-0005-0000-0000-000006130000}"/>
    <cellStyle name="標準 6 2 2 4 2 5 4" xfId="3975" xr:uid="{00000000-0005-0000-0000-000007130000}"/>
    <cellStyle name="標準 6 2 2 4 2 5 4 2" xfId="10121" xr:uid="{00000000-0005-0000-0000-000008130000}"/>
    <cellStyle name="標準 6 2 2 4 2 5 5" xfId="4935" xr:uid="{00000000-0005-0000-0000-000009130000}"/>
    <cellStyle name="標準 6 2 2 4 2 5 5 2" xfId="11081" xr:uid="{00000000-0005-0000-0000-00000A130000}"/>
    <cellStyle name="標準 6 2 2 4 2 5 6" xfId="6665" xr:uid="{00000000-0005-0000-0000-00000B130000}"/>
    <cellStyle name="標準 6 2 2 4 2 6" xfId="1671" xr:uid="{00000000-0005-0000-0000-00000C130000}"/>
    <cellStyle name="標準 6 2 2 4 2 6 2" xfId="3399" xr:uid="{00000000-0005-0000-0000-00000D130000}"/>
    <cellStyle name="標準 6 2 2 4 2 6 2 2" xfId="9545" xr:uid="{00000000-0005-0000-0000-00000E130000}"/>
    <cellStyle name="標準 6 2 2 4 2 6 3" xfId="4359" xr:uid="{00000000-0005-0000-0000-00000F130000}"/>
    <cellStyle name="標準 6 2 2 4 2 6 3 2" xfId="10505" xr:uid="{00000000-0005-0000-0000-000010130000}"/>
    <cellStyle name="標準 6 2 2 4 2 6 4" xfId="6087" xr:uid="{00000000-0005-0000-0000-000011130000}"/>
    <cellStyle name="標準 6 2 2 4 2 6 4 2" xfId="12233" xr:uid="{00000000-0005-0000-0000-000012130000}"/>
    <cellStyle name="標準 6 2 2 4 2 6 5" xfId="7817" xr:uid="{00000000-0005-0000-0000-000013130000}"/>
    <cellStyle name="標準 6 2 2 4 2 7" xfId="903" xr:uid="{00000000-0005-0000-0000-000014130000}"/>
    <cellStyle name="標準 6 2 2 4 2 7 2" xfId="2631" xr:uid="{00000000-0005-0000-0000-000015130000}"/>
    <cellStyle name="標準 6 2 2 4 2 7 2 2" xfId="8777" xr:uid="{00000000-0005-0000-0000-000016130000}"/>
    <cellStyle name="標準 6 2 2 4 2 7 3" xfId="5319" xr:uid="{00000000-0005-0000-0000-000017130000}"/>
    <cellStyle name="標準 6 2 2 4 2 7 3 2" xfId="11465" xr:uid="{00000000-0005-0000-0000-000018130000}"/>
    <cellStyle name="標準 6 2 2 4 2 7 4" xfId="7049" xr:uid="{00000000-0005-0000-0000-000019130000}"/>
    <cellStyle name="標準 6 2 2 4 2 8" xfId="1863" xr:uid="{00000000-0005-0000-0000-00001A130000}"/>
    <cellStyle name="標準 6 2 2 4 2 8 2" xfId="8009" xr:uid="{00000000-0005-0000-0000-00001B130000}"/>
    <cellStyle name="標準 6 2 2 4 2 9" xfId="3591" xr:uid="{00000000-0005-0000-0000-00001C130000}"/>
    <cellStyle name="標準 6 2 2 4 2 9 2" xfId="9737" xr:uid="{00000000-0005-0000-0000-00001D130000}"/>
    <cellStyle name="標準 6 2 2 4 3" xfId="158" xr:uid="{00000000-0005-0000-0000-00001E130000}"/>
    <cellStyle name="標準 6 2 2 4 3 10" xfId="6305" xr:uid="{00000000-0005-0000-0000-00001F130000}"/>
    <cellStyle name="標準 6 2 2 4 3 2" xfId="254" xr:uid="{00000000-0005-0000-0000-000020130000}"/>
    <cellStyle name="標準 6 2 2 4 3 2 2" xfId="446" xr:uid="{00000000-0005-0000-0000-000021130000}"/>
    <cellStyle name="標準 6 2 2 4 3 2 2 2" xfId="830" xr:uid="{00000000-0005-0000-0000-000022130000}"/>
    <cellStyle name="標準 6 2 2 4 3 2 2 2 2" xfId="1599" xr:uid="{00000000-0005-0000-0000-000023130000}"/>
    <cellStyle name="標準 6 2 2 4 3 2 2 2 2 2" xfId="3327" xr:uid="{00000000-0005-0000-0000-000024130000}"/>
    <cellStyle name="標準 6 2 2 4 3 2 2 2 2 2 2" xfId="9473" xr:uid="{00000000-0005-0000-0000-000025130000}"/>
    <cellStyle name="標準 6 2 2 4 3 2 2 2 2 3" xfId="6015" xr:uid="{00000000-0005-0000-0000-000026130000}"/>
    <cellStyle name="標準 6 2 2 4 3 2 2 2 2 3 2" xfId="12161" xr:uid="{00000000-0005-0000-0000-000027130000}"/>
    <cellStyle name="標準 6 2 2 4 3 2 2 2 2 4" xfId="7745" xr:uid="{00000000-0005-0000-0000-000028130000}"/>
    <cellStyle name="標準 6 2 2 4 3 2 2 2 3" xfId="2559" xr:uid="{00000000-0005-0000-0000-000029130000}"/>
    <cellStyle name="標準 6 2 2 4 3 2 2 2 3 2" xfId="8705" xr:uid="{00000000-0005-0000-0000-00002A130000}"/>
    <cellStyle name="標準 6 2 2 4 3 2 2 2 4" xfId="4287" xr:uid="{00000000-0005-0000-0000-00002B130000}"/>
    <cellStyle name="標準 6 2 2 4 3 2 2 2 4 2" xfId="10433" xr:uid="{00000000-0005-0000-0000-00002C130000}"/>
    <cellStyle name="標準 6 2 2 4 3 2 2 2 5" xfId="5247" xr:uid="{00000000-0005-0000-0000-00002D130000}"/>
    <cellStyle name="標準 6 2 2 4 3 2 2 2 5 2" xfId="11393" xr:uid="{00000000-0005-0000-0000-00002E130000}"/>
    <cellStyle name="標準 6 2 2 4 3 2 2 2 6" xfId="6977" xr:uid="{00000000-0005-0000-0000-00002F130000}"/>
    <cellStyle name="標準 6 2 2 4 3 2 2 3" xfId="1215" xr:uid="{00000000-0005-0000-0000-000030130000}"/>
    <cellStyle name="標準 6 2 2 4 3 2 2 3 2" xfId="2943" xr:uid="{00000000-0005-0000-0000-000031130000}"/>
    <cellStyle name="標準 6 2 2 4 3 2 2 3 2 2" xfId="9089" xr:uid="{00000000-0005-0000-0000-000032130000}"/>
    <cellStyle name="標準 6 2 2 4 3 2 2 3 3" xfId="5631" xr:uid="{00000000-0005-0000-0000-000033130000}"/>
    <cellStyle name="標準 6 2 2 4 3 2 2 3 3 2" xfId="11777" xr:uid="{00000000-0005-0000-0000-000034130000}"/>
    <cellStyle name="標準 6 2 2 4 3 2 2 3 4" xfId="7361" xr:uid="{00000000-0005-0000-0000-000035130000}"/>
    <cellStyle name="標準 6 2 2 4 3 2 2 4" xfId="2175" xr:uid="{00000000-0005-0000-0000-000036130000}"/>
    <cellStyle name="標準 6 2 2 4 3 2 2 4 2" xfId="8321" xr:uid="{00000000-0005-0000-0000-000037130000}"/>
    <cellStyle name="標準 6 2 2 4 3 2 2 5" xfId="3903" xr:uid="{00000000-0005-0000-0000-000038130000}"/>
    <cellStyle name="標準 6 2 2 4 3 2 2 5 2" xfId="10049" xr:uid="{00000000-0005-0000-0000-000039130000}"/>
    <cellStyle name="標準 6 2 2 4 3 2 2 6" xfId="4863" xr:uid="{00000000-0005-0000-0000-00003A130000}"/>
    <cellStyle name="標準 6 2 2 4 3 2 2 6 2" xfId="11009" xr:uid="{00000000-0005-0000-0000-00003B130000}"/>
    <cellStyle name="標準 6 2 2 4 3 2 2 7" xfId="6593" xr:uid="{00000000-0005-0000-0000-00003C130000}"/>
    <cellStyle name="標準 6 2 2 4 3 2 3" xfId="638" xr:uid="{00000000-0005-0000-0000-00003D130000}"/>
    <cellStyle name="標準 6 2 2 4 3 2 3 2" xfId="1407" xr:uid="{00000000-0005-0000-0000-00003E130000}"/>
    <cellStyle name="標準 6 2 2 4 3 2 3 2 2" xfId="3135" xr:uid="{00000000-0005-0000-0000-00003F130000}"/>
    <cellStyle name="標準 6 2 2 4 3 2 3 2 2 2" xfId="9281" xr:uid="{00000000-0005-0000-0000-000040130000}"/>
    <cellStyle name="標準 6 2 2 4 3 2 3 2 3" xfId="5823" xr:uid="{00000000-0005-0000-0000-000041130000}"/>
    <cellStyle name="標準 6 2 2 4 3 2 3 2 3 2" xfId="11969" xr:uid="{00000000-0005-0000-0000-000042130000}"/>
    <cellStyle name="標準 6 2 2 4 3 2 3 2 4" xfId="7553" xr:uid="{00000000-0005-0000-0000-000043130000}"/>
    <cellStyle name="標準 6 2 2 4 3 2 3 3" xfId="2367" xr:uid="{00000000-0005-0000-0000-000044130000}"/>
    <cellStyle name="標準 6 2 2 4 3 2 3 3 2" xfId="8513" xr:uid="{00000000-0005-0000-0000-000045130000}"/>
    <cellStyle name="標準 6 2 2 4 3 2 3 4" xfId="4095" xr:uid="{00000000-0005-0000-0000-000046130000}"/>
    <cellStyle name="標準 6 2 2 4 3 2 3 4 2" xfId="10241" xr:uid="{00000000-0005-0000-0000-000047130000}"/>
    <cellStyle name="標準 6 2 2 4 3 2 3 5" xfId="5055" xr:uid="{00000000-0005-0000-0000-000048130000}"/>
    <cellStyle name="標準 6 2 2 4 3 2 3 5 2" xfId="11201" xr:uid="{00000000-0005-0000-0000-000049130000}"/>
    <cellStyle name="標準 6 2 2 4 3 2 3 6" xfId="6785" xr:uid="{00000000-0005-0000-0000-00004A130000}"/>
    <cellStyle name="標準 6 2 2 4 3 2 4" xfId="1791" xr:uid="{00000000-0005-0000-0000-00004B130000}"/>
    <cellStyle name="標準 6 2 2 4 3 2 4 2" xfId="3519" xr:uid="{00000000-0005-0000-0000-00004C130000}"/>
    <cellStyle name="標準 6 2 2 4 3 2 4 2 2" xfId="9665" xr:uid="{00000000-0005-0000-0000-00004D130000}"/>
    <cellStyle name="標準 6 2 2 4 3 2 4 3" xfId="4479" xr:uid="{00000000-0005-0000-0000-00004E130000}"/>
    <cellStyle name="標準 6 2 2 4 3 2 4 3 2" xfId="10625" xr:uid="{00000000-0005-0000-0000-00004F130000}"/>
    <cellStyle name="標準 6 2 2 4 3 2 4 4" xfId="6207" xr:uid="{00000000-0005-0000-0000-000050130000}"/>
    <cellStyle name="標準 6 2 2 4 3 2 4 4 2" xfId="12353" xr:uid="{00000000-0005-0000-0000-000051130000}"/>
    <cellStyle name="標準 6 2 2 4 3 2 4 5" xfId="7937" xr:uid="{00000000-0005-0000-0000-000052130000}"/>
    <cellStyle name="標準 6 2 2 4 3 2 5" xfId="1023" xr:uid="{00000000-0005-0000-0000-000053130000}"/>
    <cellStyle name="標準 6 2 2 4 3 2 5 2" xfId="2751" xr:uid="{00000000-0005-0000-0000-000054130000}"/>
    <cellStyle name="標準 6 2 2 4 3 2 5 2 2" xfId="8897" xr:uid="{00000000-0005-0000-0000-000055130000}"/>
    <cellStyle name="標準 6 2 2 4 3 2 5 3" xfId="5439" xr:uid="{00000000-0005-0000-0000-000056130000}"/>
    <cellStyle name="標準 6 2 2 4 3 2 5 3 2" xfId="11585" xr:uid="{00000000-0005-0000-0000-000057130000}"/>
    <cellStyle name="標準 6 2 2 4 3 2 5 4" xfId="7169" xr:uid="{00000000-0005-0000-0000-000058130000}"/>
    <cellStyle name="標準 6 2 2 4 3 2 6" xfId="1983" xr:uid="{00000000-0005-0000-0000-000059130000}"/>
    <cellStyle name="標準 6 2 2 4 3 2 6 2" xfId="8129" xr:uid="{00000000-0005-0000-0000-00005A130000}"/>
    <cellStyle name="標準 6 2 2 4 3 2 7" xfId="3711" xr:uid="{00000000-0005-0000-0000-00005B130000}"/>
    <cellStyle name="標準 6 2 2 4 3 2 7 2" xfId="9857" xr:uid="{00000000-0005-0000-0000-00005C130000}"/>
    <cellStyle name="標準 6 2 2 4 3 2 8" xfId="4671" xr:uid="{00000000-0005-0000-0000-00005D130000}"/>
    <cellStyle name="標準 6 2 2 4 3 2 8 2" xfId="10817" xr:uid="{00000000-0005-0000-0000-00005E130000}"/>
    <cellStyle name="標準 6 2 2 4 3 2 9" xfId="6401" xr:uid="{00000000-0005-0000-0000-00005F130000}"/>
    <cellStyle name="標準 6 2 2 4 3 3" xfId="350" xr:uid="{00000000-0005-0000-0000-000060130000}"/>
    <cellStyle name="標準 6 2 2 4 3 3 2" xfId="734" xr:uid="{00000000-0005-0000-0000-000061130000}"/>
    <cellStyle name="標準 6 2 2 4 3 3 2 2" xfId="1503" xr:uid="{00000000-0005-0000-0000-000062130000}"/>
    <cellStyle name="標準 6 2 2 4 3 3 2 2 2" xfId="3231" xr:uid="{00000000-0005-0000-0000-000063130000}"/>
    <cellStyle name="標準 6 2 2 4 3 3 2 2 2 2" xfId="9377" xr:uid="{00000000-0005-0000-0000-000064130000}"/>
    <cellStyle name="標準 6 2 2 4 3 3 2 2 3" xfId="5919" xr:uid="{00000000-0005-0000-0000-000065130000}"/>
    <cellStyle name="標準 6 2 2 4 3 3 2 2 3 2" xfId="12065" xr:uid="{00000000-0005-0000-0000-000066130000}"/>
    <cellStyle name="標準 6 2 2 4 3 3 2 2 4" xfId="7649" xr:uid="{00000000-0005-0000-0000-000067130000}"/>
    <cellStyle name="標準 6 2 2 4 3 3 2 3" xfId="2463" xr:uid="{00000000-0005-0000-0000-000068130000}"/>
    <cellStyle name="標準 6 2 2 4 3 3 2 3 2" xfId="8609" xr:uid="{00000000-0005-0000-0000-000069130000}"/>
    <cellStyle name="標準 6 2 2 4 3 3 2 4" xfId="4191" xr:uid="{00000000-0005-0000-0000-00006A130000}"/>
    <cellStyle name="標準 6 2 2 4 3 3 2 4 2" xfId="10337" xr:uid="{00000000-0005-0000-0000-00006B130000}"/>
    <cellStyle name="標準 6 2 2 4 3 3 2 5" xfId="5151" xr:uid="{00000000-0005-0000-0000-00006C130000}"/>
    <cellStyle name="標準 6 2 2 4 3 3 2 5 2" xfId="11297" xr:uid="{00000000-0005-0000-0000-00006D130000}"/>
    <cellStyle name="標準 6 2 2 4 3 3 2 6" xfId="6881" xr:uid="{00000000-0005-0000-0000-00006E130000}"/>
    <cellStyle name="標準 6 2 2 4 3 3 3" xfId="1119" xr:uid="{00000000-0005-0000-0000-00006F130000}"/>
    <cellStyle name="標準 6 2 2 4 3 3 3 2" xfId="2847" xr:uid="{00000000-0005-0000-0000-000070130000}"/>
    <cellStyle name="標準 6 2 2 4 3 3 3 2 2" xfId="8993" xr:uid="{00000000-0005-0000-0000-000071130000}"/>
    <cellStyle name="標準 6 2 2 4 3 3 3 3" xfId="5535" xr:uid="{00000000-0005-0000-0000-000072130000}"/>
    <cellStyle name="標準 6 2 2 4 3 3 3 3 2" xfId="11681" xr:uid="{00000000-0005-0000-0000-000073130000}"/>
    <cellStyle name="標準 6 2 2 4 3 3 3 4" xfId="7265" xr:uid="{00000000-0005-0000-0000-000074130000}"/>
    <cellStyle name="標準 6 2 2 4 3 3 4" xfId="2079" xr:uid="{00000000-0005-0000-0000-000075130000}"/>
    <cellStyle name="標準 6 2 2 4 3 3 4 2" xfId="8225" xr:uid="{00000000-0005-0000-0000-000076130000}"/>
    <cellStyle name="標準 6 2 2 4 3 3 5" xfId="3807" xr:uid="{00000000-0005-0000-0000-000077130000}"/>
    <cellStyle name="標準 6 2 2 4 3 3 5 2" xfId="9953" xr:uid="{00000000-0005-0000-0000-000078130000}"/>
    <cellStyle name="標準 6 2 2 4 3 3 6" xfId="4767" xr:uid="{00000000-0005-0000-0000-000079130000}"/>
    <cellStyle name="標準 6 2 2 4 3 3 6 2" xfId="10913" xr:uid="{00000000-0005-0000-0000-00007A130000}"/>
    <cellStyle name="標準 6 2 2 4 3 3 7" xfId="6497" xr:uid="{00000000-0005-0000-0000-00007B130000}"/>
    <cellStyle name="標準 6 2 2 4 3 4" xfId="542" xr:uid="{00000000-0005-0000-0000-00007C130000}"/>
    <cellStyle name="標準 6 2 2 4 3 4 2" xfId="1311" xr:uid="{00000000-0005-0000-0000-00007D130000}"/>
    <cellStyle name="標準 6 2 2 4 3 4 2 2" xfId="3039" xr:uid="{00000000-0005-0000-0000-00007E130000}"/>
    <cellStyle name="標準 6 2 2 4 3 4 2 2 2" xfId="9185" xr:uid="{00000000-0005-0000-0000-00007F130000}"/>
    <cellStyle name="標準 6 2 2 4 3 4 2 3" xfId="5727" xr:uid="{00000000-0005-0000-0000-000080130000}"/>
    <cellStyle name="標準 6 2 2 4 3 4 2 3 2" xfId="11873" xr:uid="{00000000-0005-0000-0000-000081130000}"/>
    <cellStyle name="標準 6 2 2 4 3 4 2 4" xfId="7457" xr:uid="{00000000-0005-0000-0000-000082130000}"/>
    <cellStyle name="標準 6 2 2 4 3 4 3" xfId="2271" xr:uid="{00000000-0005-0000-0000-000083130000}"/>
    <cellStyle name="標準 6 2 2 4 3 4 3 2" xfId="8417" xr:uid="{00000000-0005-0000-0000-000084130000}"/>
    <cellStyle name="標準 6 2 2 4 3 4 4" xfId="3999" xr:uid="{00000000-0005-0000-0000-000085130000}"/>
    <cellStyle name="標準 6 2 2 4 3 4 4 2" xfId="10145" xr:uid="{00000000-0005-0000-0000-000086130000}"/>
    <cellStyle name="標準 6 2 2 4 3 4 5" xfId="4959" xr:uid="{00000000-0005-0000-0000-000087130000}"/>
    <cellStyle name="標準 6 2 2 4 3 4 5 2" xfId="11105" xr:uid="{00000000-0005-0000-0000-000088130000}"/>
    <cellStyle name="標準 6 2 2 4 3 4 6" xfId="6689" xr:uid="{00000000-0005-0000-0000-000089130000}"/>
    <cellStyle name="標準 6 2 2 4 3 5" xfId="1695" xr:uid="{00000000-0005-0000-0000-00008A130000}"/>
    <cellStyle name="標準 6 2 2 4 3 5 2" xfId="3423" xr:uid="{00000000-0005-0000-0000-00008B130000}"/>
    <cellStyle name="標準 6 2 2 4 3 5 2 2" xfId="9569" xr:uid="{00000000-0005-0000-0000-00008C130000}"/>
    <cellStyle name="標準 6 2 2 4 3 5 3" xfId="4383" xr:uid="{00000000-0005-0000-0000-00008D130000}"/>
    <cellStyle name="標準 6 2 2 4 3 5 3 2" xfId="10529" xr:uid="{00000000-0005-0000-0000-00008E130000}"/>
    <cellStyle name="標準 6 2 2 4 3 5 4" xfId="6111" xr:uid="{00000000-0005-0000-0000-00008F130000}"/>
    <cellStyle name="標準 6 2 2 4 3 5 4 2" xfId="12257" xr:uid="{00000000-0005-0000-0000-000090130000}"/>
    <cellStyle name="標準 6 2 2 4 3 5 5" xfId="7841" xr:uid="{00000000-0005-0000-0000-000091130000}"/>
    <cellStyle name="標準 6 2 2 4 3 6" xfId="927" xr:uid="{00000000-0005-0000-0000-000092130000}"/>
    <cellStyle name="標準 6 2 2 4 3 6 2" xfId="2655" xr:uid="{00000000-0005-0000-0000-000093130000}"/>
    <cellStyle name="標準 6 2 2 4 3 6 2 2" xfId="8801" xr:uid="{00000000-0005-0000-0000-000094130000}"/>
    <cellStyle name="標準 6 2 2 4 3 6 3" xfId="5343" xr:uid="{00000000-0005-0000-0000-000095130000}"/>
    <cellStyle name="標準 6 2 2 4 3 6 3 2" xfId="11489" xr:uid="{00000000-0005-0000-0000-000096130000}"/>
    <cellStyle name="標準 6 2 2 4 3 6 4" xfId="7073" xr:uid="{00000000-0005-0000-0000-000097130000}"/>
    <cellStyle name="標準 6 2 2 4 3 7" xfId="1887" xr:uid="{00000000-0005-0000-0000-000098130000}"/>
    <cellStyle name="標準 6 2 2 4 3 7 2" xfId="8033" xr:uid="{00000000-0005-0000-0000-000099130000}"/>
    <cellStyle name="標準 6 2 2 4 3 8" xfId="3615" xr:uid="{00000000-0005-0000-0000-00009A130000}"/>
    <cellStyle name="標準 6 2 2 4 3 8 2" xfId="9761" xr:uid="{00000000-0005-0000-0000-00009B130000}"/>
    <cellStyle name="標準 6 2 2 4 3 9" xfId="4575" xr:uid="{00000000-0005-0000-0000-00009C130000}"/>
    <cellStyle name="標準 6 2 2 4 3 9 2" xfId="10721" xr:uid="{00000000-0005-0000-0000-00009D130000}"/>
    <cellStyle name="標準 6 2 2 4 4" xfId="206" xr:uid="{00000000-0005-0000-0000-00009E130000}"/>
    <cellStyle name="標準 6 2 2 4 4 2" xfId="398" xr:uid="{00000000-0005-0000-0000-00009F130000}"/>
    <cellStyle name="標準 6 2 2 4 4 2 2" xfId="782" xr:uid="{00000000-0005-0000-0000-0000A0130000}"/>
    <cellStyle name="標準 6 2 2 4 4 2 2 2" xfId="1551" xr:uid="{00000000-0005-0000-0000-0000A1130000}"/>
    <cellStyle name="標準 6 2 2 4 4 2 2 2 2" xfId="3279" xr:uid="{00000000-0005-0000-0000-0000A2130000}"/>
    <cellStyle name="標準 6 2 2 4 4 2 2 2 2 2" xfId="9425" xr:uid="{00000000-0005-0000-0000-0000A3130000}"/>
    <cellStyle name="標準 6 2 2 4 4 2 2 2 3" xfId="5967" xr:uid="{00000000-0005-0000-0000-0000A4130000}"/>
    <cellStyle name="標準 6 2 2 4 4 2 2 2 3 2" xfId="12113" xr:uid="{00000000-0005-0000-0000-0000A5130000}"/>
    <cellStyle name="標準 6 2 2 4 4 2 2 2 4" xfId="7697" xr:uid="{00000000-0005-0000-0000-0000A6130000}"/>
    <cellStyle name="標準 6 2 2 4 4 2 2 3" xfId="2511" xr:uid="{00000000-0005-0000-0000-0000A7130000}"/>
    <cellStyle name="標準 6 2 2 4 4 2 2 3 2" xfId="8657" xr:uid="{00000000-0005-0000-0000-0000A8130000}"/>
    <cellStyle name="標準 6 2 2 4 4 2 2 4" xfId="4239" xr:uid="{00000000-0005-0000-0000-0000A9130000}"/>
    <cellStyle name="標準 6 2 2 4 4 2 2 4 2" xfId="10385" xr:uid="{00000000-0005-0000-0000-0000AA130000}"/>
    <cellStyle name="標準 6 2 2 4 4 2 2 5" xfId="5199" xr:uid="{00000000-0005-0000-0000-0000AB130000}"/>
    <cellStyle name="標準 6 2 2 4 4 2 2 5 2" xfId="11345" xr:uid="{00000000-0005-0000-0000-0000AC130000}"/>
    <cellStyle name="標準 6 2 2 4 4 2 2 6" xfId="6929" xr:uid="{00000000-0005-0000-0000-0000AD130000}"/>
    <cellStyle name="標準 6 2 2 4 4 2 3" xfId="1167" xr:uid="{00000000-0005-0000-0000-0000AE130000}"/>
    <cellStyle name="標準 6 2 2 4 4 2 3 2" xfId="2895" xr:uid="{00000000-0005-0000-0000-0000AF130000}"/>
    <cellStyle name="標準 6 2 2 4 4 2 3 2 2" xfId="9041" xr:uid="{00000000-0005-0000-0000-0000B0130000}"/>
    <cellStyle name="標準 6 2 2 4 4 2 3 3" xfId="5583" xr:uid="{00000000-0005-0000-0000-0000B1130000}"/>
    <cellStyle name="標準 6 2 2 4 4 2 3 3 2" xfId="11729" xr:uid="{00000000-0005-0000-0000-0000B2130000}"/>
    <cellStyle name="標準 6 2 2 4 4 2 3 4" xfId="7313" xr:uid="{00000000-0005-0000-0000-0000B3130000}"/>
    <cellStyle name="標準 6 2 2 4 4 2 4" xfId="2127" xr:uid="{00000000-0005-0000-0000-0000B4130000}"/>
    <cellStyle name="標準 6 2 2 4 4 2 4 2" xfId="8273" xr:uid="{00000000-0005-0000-0000-0000B5130000}"/>
    <cellStyle name="標準 6 2 2 4 4 2 5" xfId="3855" xr:uid="{00000000-0005-0000-0000-0000B6130000}"/>
    <cellStyle name="標準 6 2 2 4 4 2 5 2" xfId="10001" xr:uid="{00000000-0005-0000-0000-0000B7130000}"/>
    <cellStyle name="標準 6 2 2 4 4 2 6" xfId="4815" xr:uid="{00000000-0005-0000-0000-0000B8130000}"/>
    <cellStyle name="標準 6 2 2 4 4 2 6 2" xfId="10961" xr:uid="{00000000-0005-0000-0000-0000B9130000}"/>
    <cellStyle name="標準 6 2 2 4 4 2 7" xfId="6545" xr:uid="{00000000-0005-0000-0000-0000BA130000}"/>
    <cellStyle name="標準 6 2 2 4 4 3" xfId="590" xr:uid="{00000000-0005-0000-0000-0000BB130000}"/>
    <cellStyle name="標準 6 2 2 4 4 3 2" xfId="1359" xr:uid="{00000000-0005-0000-0000-0000BC130000}"/>
    <cellStyle name="標準 6 2 2 4 4 3 2 2" xfId="3087" xr:uid="{00000000-0005-0000-0000-0000BD130000}"/>
    <cellStyle name="標準 6 2 2 4 4 3 2 2 2" xfId="9233" xr:uid="{00000000-0005-0000-0000-0000BE130000}"/>
    <cellStyle name="標準 6 2 2 4 4 3 2 3" xfId="5775" xr:uid="{00000000-0005-0000-0000-0000BF130000}"/>
    <cellStyle name="標準 6 2 2 4 4 3 2 3 2" xfId="11921" xr:uid="{00000000-0005-0000-0000-0000C0130000}"/>
    <cellStyle name="標準 6 2 2 4 4 3 2 4" xfId="7505" xr:uid="{00000000-0005-0000-0000-0000C1130000}"/>
    <cellStyle name="標準 6 2 2 4 4 3 3" xfId="2319" xr:uid="{00000000-0005-0000-0000-0000C2130000}"/>
    <cellStyle name="標準 6 2 2 4 4 3 3 2" xfId="8465" xr:uid="{00000000-0005-0000-0000-0000C3130000}"/>
    <cellStyle name="標準 6 2 2 4 4 3 4" xfId="4047" xr:uid="{00000000-0005-0000-0000-0000C4130000}"/>
    <cellStyle name="標準 6 2 2 4 4 3 4 2" xfId="10193" xr:uid="{00000000-0005-0000-0000-0000C5130000}"/>
    <cellStyle name="標準 6 2 2 4 4 3 5" xfId="5007" xr:uid="{00000000-0005-0000-0000-0000C6130000}"/>
    <cellStyle name="標準 6 2 2 4 4 3 5 2" xfId="11153" xr:uid="{00000000-0005-0000-0000-0000C7130000}"/>
    <cellStyle name="標準 6 2 2 4 4 3 6" xfId="6737" xr:uid="{00000000-0005-0000-0000-0000C8130000}"/>
    <cellStyle name="標準 6 2 2 4 4 4" xfId="1743" xr:uid="{00000000-0005-0000-0000-0000C9130000}"/>
    <cellStyle name="標準 6 2 2 4 4 4 2" xfId="3471" xr:uid="{00000000-0005-0000-0000-0000CA130000}"/>
    <cellStyle name="標準 6 2 2 4 4 4 2 2" xfId="9617" xr:uid="{00000000-0005-0000-0000-0000CB130000}"/>
    <cellStyle name="標準 6 2 2 4 4 4 3" xfId="4431" xr:uid="{00000000-0005-0000-0000-0000CC130000}"/>
    <cellStyle name="標準 6 2 2 4 4 4 3 2" xfId="10577" xr:uid="{00000000-0005-0000-0000-0000CD130000}"/>
    <cellStyle name="標準 6 2 2 4 4 4 4" xfId="6159" xr:uid="{00000000-0005-0000-0000-0000CE130000}"/>
    <cellStyle name="標準 6 2 2 4 4 4 4 2" xfId="12305" xr:uid="{00000000-0005-0000-0000-0000CF130000}"/>
    <cellStyle name="標準 6 2 2 4 4 4 5" xfId="7889" xr:uid="{00000000-0005-0000-0000-0000D0130000}"/>
    <cellStyle name="標準 6 2 2 4 4 5" xfId="975" xr:uid="{00000000-0005-0000-0000-0000D1130000}"/>
    <cellStyle name="標準 6 2 2 4 4 5 2" xfId="2703" xr:uid="{00000000-0005-0000-0000-0000D2130000}"/>
    <cellStyle name="標準 6 2 2 4 4 5 2 2" xfId="8849" xr:uid="{00000000-0005-0000-0000-0000D3130000}"/>
    <cellStyle name="標準 6 2 2 4 4 5 3" xfId="5391" xr:uid="{00000000-0005-0000-0000-0000D4130000}"/>
    <cellStyle name="標準 6 2 2 4 4 5 3 2" xfId="11537" xr:uid="{00000000-0005-0000-0000-0000D5130000}"/>
    <cellStyle name="標準 6 2 2 4 4 5 4" xfId="7121" xr:uid="{00000000-0005-0000-0000-0000D6130000}"/>
    <cellStyle name="標準 6 2 2 4 4 6" xfId="1935" xr:uid="{00000000-0005-0000-0000-0000D7130000}"/>
    <cellStyle name="標準 6 2 2 4 4 6 2" xfId="8081" xr:uid="{00000000-0005-0000-0000-0000D8130000}"/>
    <cellStyle name="標準 6 2 2 4 4 7" xfId="3663" xr:uid="{00000000-0005-0000-0000-0000D9130000}"/>
    <cellStyle name="標準 6 2 2 4 4 7 2" xfId="9809" xr:uid="{00000000-0005-0000-0000-0000DA130000}"/>
    <cellStyle name="標準 6 2 2 4 4 8" xfId="4623" xr:uid="{00000000-0005-0000-0000-0000DB130000}"/>
    <cellStyle name="標準 6 2 2 4 4 8 2" xfId="10769" xr:uid="{00000000-0005-0000-0000-0000DC130000}"/>
    <cellStyle name="標準 6 2 2 4 4 9" xfId="6353" xr:uid="{00000000-0005-0000-0000-0000DD130000}"/>
    <cellStyle name="標準 6 2 2 4 5" xfId="302" xr:uid="{00000000-0005-0000-0000-0000DE130000}"/>
    <cellStyle name="標準 6 2 2 4 5 2" xfId="686" xr:uid="{00000000-0005-0000-0000-0000DF130000}"/>
    <cellStyle name="標準 6 2 2 4 5 2 2" xfId="1455" xr:uid="{00000000-0005-0000-0000-0000E0130000}"/>
    <cellStyle name="標準 6 2 2 4 5 2 2 2" xfId="3183" xr:uid="{00000000-0005-0000-0000-0000E1130000}"/>
    <cellStyle name="標準 6 2 2 4 5 2 2 2 2" xfId="9329" xr:uid="{00000000-0005-0000-0000-0000E2130000}"/>
    <cellStyle name="標準 6 2 2 4 5 2 2 3" xfId="5871" xr:uid="{00000000-0005-0000-0000-0000E3130000}"/>
    <cellStyle name="標準 6 2 2 4 5 2 2 3 2" xfId="12017" xr:uid="{00000000-0005-0000-0000-0000E4130000}"/>
    <cellStyle name="標準 6 2 2 4 5 2 2 4" xfId="7601" xr:uid="{00000000-0005-0000-0000-0000E5130000}"/>
    <cellStyle name="標準 6 2 2 4 5 2 3" xfId="2415" xr:uid="{00000000-0005-0000-0000-0000E6130000}"/>
    <cellStyle name="標準 6 2 2 4 5 2 3 2" xfId="8561" xr:uid="{00000000-0005-0000-0000-0000E7130000}"/>
    <cellStyle name="標準 6 2 2 4 5 2 4" xfId="4143" xr:uid="{00000000-0005-0000-0000-0000E8130000}"/>
    <cellStyle name="標準 6 2 2 4 5 2 4 2" xfId="10289" xr:uid="{00000000-0005-0000-0000-0000E9130000}"/>
    <cellStyle name="標準 6 2 2 4 5 2 5" xfId="5103" xr:uid="{00000000-0005-0000-0000-0000EA130000}"/>
    <cellStyle name="標準 6 2 2 4 5 2 5 2" xfId="11249" xr:uid="{00000000-0005-0000-0000-0000EB130000}"/>
    <cellStyle name="標準 6 2 2 4 5 2 6" xfId="6833" xr:uid="{00000000-0005-0000-0000-0000EC130000}"/>
    <cellStyle name="標準 6 2 2 4 5 3" xfId="1071" xr:uid="{00000000-0005-0000-0000-0000ED130000}"/>
    <cellStyle name="標準 6 2 2 4 5 3 2" xfId="2799" xr:uid="{00000000-0005-0000-0000-0000EE130000}"/>
    <cellStyle name="標準 6 2 2 4 5 3 2 2" xfId="8945" xr:uid="{00000000-0005-0000-0000-0000EF130000}"/>
    <cellStyle name="標準 6 2 2 4 5 3 3" xfId="5487" xr:uid="{00000000-0005-0000-0000-0000F0130000}"/>
    <cellStyle name="標準 6 2 2 4 5 3 3 2" xfId="11633" xr:uid="{00000000-0005-0000-0000-0000F1130000}"/>
    <cellStyle name="標準 6 2 2 4 5 3 4" xfId="7217" xr:uid="{00000000-0005-0000-0000-0000F2130000}"/>
    <cellStyle name="標準 6 2 2 4 5 4" xfId="2031" xr:uid="{00000000-0005-0000-0000-0000F3130000}"/>
    <cellStyle name="標準 6 2 2 4 5 4 2" xfId="8177" xr:uid="{00000000-0005-0000-0000-0000F4130000}"/>
    <cellStyle name="標準 6 2 2 4 5 5" xfId="3759" xr:uid="{00000000-0005-0000-0000-0000F5130000}"/>
    <cellStyle name="標準 6 2 2 4 5 5 2" xfId="9905" xr:uid="{00000000-0005-0000-0000-0000F6130000}"/>
    <cellStyle name="標準 6 2 2 4 5 6" xfId="4719" xr:uid="{00000000-0005-0000-0000-0000F7130000}"/>
    <cellStyle name="標準 6 2 2 4 5 6 2" xfId="10865" xr:uid="{00000000-0005-0000-0000-0000F8130000}"/>
    <cellStyle name="標準 6 2 2 4 5 7" xfId="6449" xr:uid="{00000000-0005-0000-0000-0000F9130000}"/>
    <cellStyle name="標準 6 2 2 4 6" xfId="494" xr:uid="{00000000-0005-0000-0000-0000FA130000}"/>
    <cellStyle name="標準 6 2 2 4 6 2" xfId="1263" xr:uid="{00000000-0005-0000-0000-0000FB130000}"/>
    <cellStyle name="標準 6 2 2 4 6 2 2" xfId="2991" xr:uid="{00000000-0005-0000-0000-0000FC130000}"/>
    <cellStyle name="標準 6 2 2 4 6 2 2 2" xfId="9137" xr:uid="{00000000-0005-0000-0000-0000FD130000}"/>
    <cellStyle name="標準 6 2 2 4 6 2 3" xfId="5679" xr:uid="{00000000-0005-0000-0000-0000FE130000}"/>
    <cellStyle name="標準 6 2 2 4 6 2 3 2" xfId="11825" xr:uid="{00000000-0005-0000-0000-0000FF130000}"/>
    <cellStyle name="標準 6 2 2 4 6 2 4" xfId="7409" xr:uid="{00000000-0005-0000-0000-000000140000}"/>
    <cellStyle name="標準 6 2 2 4 6 3" xfId="2223" xr:uid="{00000000-0005-0000-0000-000001140000}"/>
    <cellStyle name="標準 6 2 2 4 6 3 2" xfId="8369" xr:uid="{00000000-0005-0000-0000-000002140000}"/>
    <cellStyle name="標準 6 2 2 4 6 4" xfId="3951" xr:uid="{00000000-0005-0000-0000-000003140000}"/>
    <cellStyle name="標準 6 2 2 4 6 4 2" xfId="10097" xr:uid="{00000000-0005-0000-0000-000004140000}"/>
    <cellStyle name="標準 6 2 2 4 6 5" xfId="4911" xr:uid="{00000000-0005-0000-0000-000005140000}"/>
    <cellStyle name="標準 6 2 2 4 6 5 2" xfId="11057" xr:uid="{00000000-0005-0000-0000-000006140000}"/>
    <cellStyle name="標準 6 2 2 4 6 6" xfId="6641" xr:uid="{00000000-0005-0000-0000-000007140000}"/>
    <cellStyle name="標準 6 2 2 4 7" xfId="1647" xr:uid="{00000000-0005-0000-0000-000008140000}"/>
    <cellStyle name="標準 6 2 2 4 7 2" xfId="3375" xr:uid="{00000000-0005-0000-0000-000009140000}"/>
    <cellStyle name="標準 6 2 2 4 7 2 2" xfId="9521" xr:uid="{00000000-0005-0000-0000-00000A140000}"/>
    <cellStyle name="標準 6 2 2 4 7 3" xfId="4335" xr:uid="{00000000-0005-0000-0000-00000B140000}"/>
    <cellStyle name="標準 6 2 2 4 7 3 2" xfId="10481" xr:uid="{00000000-0005-0000-0000-00000C140000}"/>
    <cellStyle name="標準 6 2 2 4 7 4" xfId="6063" xr:uid="{00000000-0005-0000-0000-00000D140000}"/>
    <cellStyle name="標準 6 2 2 4 7 4 2" xfId="12209" xr:uid="{00000000-0005-0000-0000-00000E140000}"/>
    <cellStyle name="標準 6 2 2 4 7 5" xfId="7793" xr:uid="{00000000-0005-0000-0000-00000F140000}"/>
    <cellStyle name="標準 6 2 2 4 8" xfId="879" xr:uid="{00000000-0005-0000-0000-000010140000}"/>
    <cellStyle name="標準 6 2 2 4 8 2" xfId="2607" xr:uid="{00000000-0005-0000-0000-000011140000}"/>
    <cellStyle name="標準 6 2 2 4 8 2 2" xfId="8753" xr:uid="{00000000-0005-0000-0000-000012140000}"/>
    <cellStyle name="標準 6 2 2 4 8 3" xfId="5295" xr:uid="{00000000-0005-0000-0000-000013140000}"/>
    <cellStyle name="標準 6 2 2 4 8 3 2" xfId="11441" xr:uid="{00000000-0005-0000-0000-000014140000}"/>
    <cellStyle name="標準 6 2 2 4 8 4" xfId="7025" xr:uid="{00000000-0005-0000-0000-000015140000}"/>
    <cellStyle name="標準 6 2 2 4 9" xfId="1839" xr:uid="{00000000-0005-0000-0000-000016140000}"/>
    <cellStyle name="標準 6 2 2 4 9 2" xfId="7985" xr:uid="{00000000-0005-0000-0000-000017140000}"/>
    <cellStyle name="標準 6 2 2 5" xfId="122" xr:uid="{00000000-0005-0000-0000-000018140000}"/>
    <cellStyle name="標準 6 2 2 5 10" xfId="4539" xr:uid="{00000000-0005-0000-0000-000019140000}"/>
    <cellStyle name="標準 6 2 2 5 10 2" xfId="10685" xr:uid="{00000000-0005-0000-0000-00001A140000}"/>
    <cellStyle name="標準 6 2 2 5 11" xfId="6269" xr:uid="{00000000-0005-0000-0000-00001B140000}"/>
    <cellStyle name="標準 6 2 2 5 2" xfId="170" xr:uid="{00000000-0005-0000-0000-00001C140000}"/>
    <cellStyle name="標準 6 2 2 5 2 10" xfId="6317" xr:uid="{00000000-0005-0000-0000-00001D140000}"/>
    <cellStyle name="標準 6 2 2 5 2 2" xfId="266" xr:uid="{00000000-0005-0000-0000-00001E140000}"/>
    <cellStyle name="標準 6 2 2 5 2 2 2" xfId="458" xr:uid="{00000000-0005-0000-0000-00001F140000}"/>
    <cellStyle name="標準 6 2 2 5 2 2 2 2" xfId="842" xr:uid="{00000000-0005-0000-0000-000020140000}"/>
    <cellStyle name="標準 6 2 2 5 2 2 2 2 2" xfId="1611" xr:uid="{00000000-0005-0000-0000-000021140000}"/>
    <cellStyle name="標準 6 2 2 5 2 2 2 2 2 2" xfId="3339" xr:uid="{00000000-0005-0000-0000-000022140000}"/>
    <cellStyle name="標準 6 2 2 5 2 2 2 2 2 2 2" xfId="9485" xr:uid="{00000000-0005-0000-0000-000023140000}"/>
    <cellStyle name="標準 6 2 2 5 2 2 2 2 2 3" xfId="6027" xr:uid="{00000000-0005-0000-0000-000024140000}"/>
    <cellStyle name="標準 6 2 2 5 2 2 2 2 2 3 2" xfId="12173" xr:uid="{00000000-0005-0000-0000-000025140000}"/>
    <cellStyle name="標準 6 2 2 5 2 2 2 2 2 4" xfId="7757" xr:uid="{00000000-0005-0000-0000-000026140000}"/>
    <cellStyle name="標準 6 2 2 5 2 2 2 2 3" xfId="2571" xr:uid="{00000000-0005-0000-0000-000027140000}"/>
    <cellStyle name="標準 6 2 2 5 2 2 2 2 3 2" xfId="8717" xr:uid="{00000000-0005-0000-0000-000028140000}"/>
    <cellStyle name="標準 6 2 2 5 2 2 2 2 4" xfId="4299" xr:uid="{00000000-0005-0000-0000-000029140000}"/>
    <cellStyle name="標準 6 2 2 5 2 2 2 2 4 2" xfId="10445" xr:uid="{00000000-0005-0000-0000-00002A140000}"/>
    <cellStyle name="標準 6 2 2 5 2 2 2 2 5" xfId="5259" xr:uid="{00000000-0005-0000-0000-00002B140000}"/>
    <cellStyle name="標準 6 2 2 5 2 2 2 2 5 2" xfId="11405" xr:uid="{00000000-0005-0000-0000-00002C140000}"/>
    <cellStyle name="標準 6 2 2 5 2 2 2 2 6" xfId="6989" xr:uid="{00000000-0005-0000-0000-00002D140000}"/>
    <cellStyle name="標準 6 2 2 5 2 2 2 3" xfId="1227" xr:uid="{00000000-0005-0000-0000-00002E140000}"/>
    <cellStyle name="標準 6 2 2 5 2 2 2 3 2" xfId="2955" xr:uid="{00000000-0005-0000-0000-00002F140000}"/>
    <cellStyle name="標準 6 2 2 5 2 2 2 3 2 2" xfId="9101" xr:uid="{00000000-0005-0000-0000-000030140000}"/>
    <cellStyle name="標準 6 2 2 5 2 2 2 3 3" xfId="5643" xr:uid="{00000000-0005-0000-0000-000031140000}"/>
    <cellStyle name="標準 6 2 2 5 2 2 2 3 3 2" xfId="11789" xr:uid="{00000000-0005-0000-0000-000032140000}"/>
    <cellStyle name="標準 6 2 2 5 2 2 2 3 4" xfId="7373" xr:uid="{00000000-0005-0000-0000-000033140000}"/>
    <cellStyle name="標準 6 2 2 5 2 2 2 4" xfId="2187" xr:uid="{00000000-0005-0000-0000-000034140000}"/>
    <cellStyle name="標準 6 2 2 5 2 2 2 4 2" xfId="8333" xr:uid="{00000000-0005-0000-0000-000035140000}"/>
    <cellStyle name="標準 6 2 2 5 2 2 2 5" xfId="3915" xr:uid="{00000000-0005-0000-0000-000036140000}"/>
    <cellStyle name="標準 6 2 2 5 2 2 2 5 2" xfId="10061" xr:uid="{00000000-0005-0000-0000-000037140000}"/>
    <cellStyle name="標準 6 2 2 5 2 2 2 6" xfId="4875" xr:uid="{00000000-0005-0000-0000-000038140000}"/>
    <cellStyle name="標準 6 2 2 5 2 2 2 6 2" xfId="11021" xr:uid="{00000000-0005-0000-0000-000039140000}"/>
    <cellStyle name="標準 6 2 2 5 2 2 2 7" xfId="6605" xr:uid="{00000000-0005-0000-0000-00003A140000}"/>
    <cellStyle name="標準 6 2 2 5 2 2 3" xfId="650" xr:uid="{00000000-0005-0000-0000-00003B140000}"/>
    <cellStyle name="標準 6 2 2 5 2 2 3 2" xfId="1419" xr:uid="{00000000-0005-0000-0000-00003C140000}"/>
    <cellStyle name="標準 6 2 2 5 2 2 3 2 2" xfId="3147" xr:uid="{00000000-0005-0000-0000-00003D140000}"/>
    <cellStyle name="標準 6 2 2 5 2 2 3 2 2 2" xfId="9293" xr:uid="{00000000-0005-0000-0000-00003E140000}"/>
    <cellStyle name="標準 6 2 2 5 2 2 3 2 3" xfId="5835" xr:uid="{00000000-0005-0000-0000-00003F140000}"/>
    <cellStyle name="標準 6 2 2 5 2 2 3 2 3 2" xfId="11981" xr:uid="{00000000-0005-0000-0000-000040140000}"/>
    <cellStyle name="標準 6 2 2 5 2 2 3 2 4" xfId="7565" xr:uid="{00000000-0005-0000-0000-000041140000}"/>
    <cellStyle name="標準 6 2 2 5 2 2 3 3" xfId="2379" xr:uid="{00000000-0005-0000-0000-000042140000}"/>
    <cellStyle name="標準 6 2 2 5 2 2 3 3 2" xfId="8525" xr:uid="{00000000-0005-0000-0000-000043140000}"/>
    <cellStyle name="標準 6 2 2 5 2 2 3 4" xfId="4107" xr:uid="{00000000-0005-0000-0000-000044140000}"/>
    <cellStyle name="標準 6 2 2 5 2 2 3 4 2" xfId="10253" xr:uid="{00000000-0005-0000-0000-000045140000}"/>
    <cellStyle name="標準 6 2 2 5 2 2 3 5" xfId="5067" xr:uid="{00000000-0005-0000-0000-000046140000}"/>
    <cellStyle name="標準 6 2 2 5 2 2 3 5 2" xfId="11213" xr:uid="{00000000-0005-0000-0000-000047140000}"/>
    <cellStyle name="標準 6 2 2 5 2 2 3 6" xfId="6797" xr:uid="{00000000-0005-0000-0000-000048140000}"/>
    <cellStyle name="標準 6 2 2 5 2 2 4" xfId="1803" xr:uid="{00000000-0005-0000-0000-000049140000}"/>
    <cellStyle name="標準 6 2 2 5 2 2 4 2" xfId="3531" xr:uid="{00000000-0005-0000-0000-00004A140000}"/>
    <cellStyle name="標準 6 2 2 5 2 2 4 2 2" xfId="9677" xr:uid="{00000000-0005-0000-0000-00004B140000}"/>
    <cellStyle name="標準 6 2 2 5 2 2 4 3" xfId="4491" xr:uid="{00000000-0005-0000-0000-00004C140000}"/>
    <cellStyle name="標準 6 2 2 5 2 2 4 3 2" xfId="10637" xr:uid="{00000000-0005-0000-0000-00004D140000}"/>
    <cellStyle name="標準 6 2 2 5 2 2 4 4" xfId="6219" xr:uid="{00000000-0005-0000-0000-00004E140000}"/>
    <cellStyle name="標準 6 2 2 5 2 2 4 4 2" xfId="12365" xr:uid="{00000000-0005-0000-0000-00004F140000}"/>
    <cellStyle name="標準 6 2 2 5 2 2 4 5" xfId="7949" xr:uid="{00000000-0005-0000-0000-000050140000}"/>
    <cellStyle name="標準 6 2 2 5 2 2 5" xfId="1035" xr:uid="{00000000-0005-0000-0000-000051140000}"/>
    <cellStyle name="標準 6 2 2 5 2 2 5 2" xfId="2763" xr:uid="{00000000-0005-0000-0000-000052140000}"/>
    <cellStyle name="標準 6 2 2 5 2 2 5 2 2" xfId="8909" xr:uid="{00000000-0005-0000-0000-000053140000}"/>
    <cellStyle name="標準 6 2 2 5 2 2 5 3" xfId="5451" xr:uid="{00000000-0005-0000-0000-000054140000}"/>
    <cellStyle name="標準 6 2 2 5 2 2 5 3 2" xfId="11597" xr:uid="{00000000-0005-0000-0000-000055140000}"/>
    <cellStyle name="標準 6 2 2 5 2 2 5 4" xfId="7181" xr:uid="{00000000-0005-0000-0000-000056140000}"/>
    <cellStyle name="標準 6 2 2 5 2 2 6" xfId="1995" xr:uid="{00000000-0005-0000-0000-000057140000}"/>
    <cellStyle name="標準 6 2 2 5 2 2 6 2" xfId="8141" xr:uid="{00000000-0005-0000-0000-000058140000}"/>
    <cellStyle name="標準 6 2 2 5 2 2 7" xfId="3723" xr:uid="{00000000-0005-0000-0000-000059140000}"/>
    <cellStyle name="標準 6 2 2 5 2 2 7 2" xfId="9869" xr:uid="{00000000-0005-0000-0000-00005A140000}"/>
    <cellStyle name="標準 6 2 2 5 2 2 8" xfId="4683" xr:uid="{00000000-0005-0000-0000-00005B140000}"/>
    <cellStyle name="標準 6 2 2 5 2 2 8 2" xfId="10829" xr:uid="{00000000-0005-0000-0000-00005C140000}"/>
    <cellStyle name="標準 6 2 2 5 2 2 9" xfId="6413" xr:uid="{00000000-0005-0000-0000-00005D140000}"/>
    <cellStyle name="標準 6 2 2 5 2 3" xfId="362" xr:uid="{00000000-0005-0000-0000-00005E140000}"/>
    <cellStyle name="標準 6 2 2 5 2 3 2" xfId="746" xr:uid="{00000000-0005-0000-0000-00005F140000}"/>
    <cellStyle name="標準 6 2 2 5 2 3 2 2" xfId="1515" xr:uid="{00000000-0005-0000-0000-000060140000}"/>
    <cellStyle name="標準 6 2 2 5 2 3 2 2 2" xfId="3243" xr:uid="{00000000-0005-0000-0000-000061140000}"/>
    <cellStyle name="標準 6 2 2 5 2 3 2 2 2 2" xfId="9389" xr:uid="{00000000-0005-0000-0000-000062140000}"/>
    <cellStyle name="標準 6 2 2 5 2 3 2 2 3" xfId="5931" xr:uid="{00000000-0005-0000-0000-000063140000}"/>
    <cellStyle name="標準 6 2 2 5 2 3 2 2 3 2" xfId="12077" xr:uid="{00000000-0005-0000-0000-000064140000}"/>
    <cellStyle name="標準 6 2 2 5 2 3 2 2 4" xfId="7661" xr:uid="{00000000-0005-0000-0000-000065140000}"/>
    <cellStyle name="標準 6 2 2 5 2 3 2 3" xfId="2475" xr:uid="{00000000-0005-0000-0000-000066140000}"/>
    <cellStyle name="標準 6 2 2 5 2 3 2 3 2" xfId="8621" xr:uid="{00000000-0005-0000-0000-000067140000}"/>
    <cellStyle name="標準 6 2 2 5 2 3 2 4" xfId="4203" xr:uid="{00000000-0005-0000-0000-000068140000}"/>
    <cellStyle name="標準 6 2 2 5 2 3 2 4 2" xfId="10349" xr:uid="{00000000-0005-0000-0000-000069140000}"/>
    <cellStyle name="標準 6 2 2 5 2 3 2 5" xfId="5163" xr:uid="{00000000-0005-0000-0000-00006A140000}"/>
    <cellStyle name="標準 6 2 2 5 2 3 2 5 2" xfId="11309" xr:uid="{00000000-0005-0000-0000-00006B140000}"/>
    <cellStyle name="標準 6 2 2 5 2 3 2 6" xfId="6893" xr:uid="{00000000-0005-0000-0000-00006C140000}"/>
    <cellStyle name="標準 6 2 2 5 2 3 3" xfId="1131" xr:uid="{00000000-0005-0000-0000-00006D140000}"/>
    <cellStyle name="標準 6 2 2 5 2 3 3 2" xfId="2859" xr:uid="{00000000-0005-0000-0000-00006E140000}"/>
    <cellStyle name="標準 6 2 2 5 2 3 3 2 2" xfId="9005" xr:uid="{00000000-0005-0000-0000-00006F140000}"/>
    <cellStyle name="標準 6 2 2 5 2 3 3 3" xfId="5547" xr:uid="{00000000-0005-0000-0000-000070140000}"/>
    <cellStyle name="標準 6 2 2 5 2 3 3 3 2" xfId="11693" xr:uid="{00000000-0005-0000-0000-000071140000}"/>
    <cellStyle name="標準 6 2 2 5 2 3 3 4" xfId="7277" xr:uid="{00000000-0005-0000-0000-000072140000}"/>
    <cellStyle name="標準 6 2 2 5 2 3 4" xfId="2091" xr:uid="{00000000-0005-0000-0000-000073140000}"/>
    <cellStyle name="標準 6 2 2 5 2 3 4 2" xfId="8237" xr:uid="{00000000-0005-0000-0000-000074140000}"/>
    <cellStyle name="標準 6 2 2 5 2 3 5" xfId="3819" xr:uid="{00000000-0005-0000-0000-000075140000}"/>
    <cellStyle name="標準 6 2 2 5 2 3 5 2" xfId="9965" xr:uid="{00000000-0005-0000-0000-000076140000}"/>
    <cellStyle name="標準 6 2 2 5 2 3 6" xfId="4779" xr:uid="{00000000-0005-0000-0000-000077140000}"/>
    <cellStyle name="標準 6 2 2 5 2 3 6 2" xfId="10925" xr:uid="{00000000-0005-0000-0000-000078140000}"/>
    <cellStyle name="標準 6 2 2 5 2 3 7" xfId="6509" xr:uid="{00000000-0005-0000-0000-000079140000}"/>
    <cellStyle name="標準 6 2 2 5 2 4" xfId="554" xr:uid="{00000000-0005-0000-0000-00007A140000}"/>
    <cellStyle name="標準 6 2 2 5 2 4 2" xfId="1323" xr:uid="{00000000-0005-0000-0000-00007B140000}"/>
    <cellStyle name="標準 6 2 2 5 2 4 2 2" xfId="3051" xr:uid="{00000000-0005-0000-0000-00007C140000}"/>
    <cellStyle name="標準 6 2 2 5 2 4 2 2 2" xfId="9197" xr:uid="{00000000-0005-0000-0000-00007D140000}"/>
    <cellStyle name="標準 6 2 2 5 2 4 2 3" xfId="5739" xr:uid="{00000000-0005-0000-0000-00007E140000}"/>
    <cellStyle name="標準 6 2 2 5 2 4 2 3 2" xfId="11885" xr:uid="{00000000-0005-0000-0000-00007F140000}"/>
    <cellStyle name="標準 6 2 2 5 2 4 2 4" xfId="7469" xr:uid="{00000000-0005-0000-0000-000080140000}"/>
    <cellStyle name="標準 6 2 2 5 2 4 3" xfId="2283" xr:uid="{00000000-0005-0000-0000-000081140000}"/>
    <cellStyle name="標準 6 2 2 5 2 4 3 2" xfId="8429" xr:uid="{00000000-0005-0000-0000-000082140000}"/>
    <cellStyle name="標準 6 2 2 5 2 4 4" xfId="4011" xr:uid="{00000000-0005-0000-0000-000083140000}"/>
    <cellStyle name="標準 6 2 2 5 2 4 4 2" xfId="10157" xr:uid="{00000000-0005-0000-0000-000084140000}"/>
    <cellStyle name="標準 6 2 2 5 2 4 5" xfId="4971" xr:uid="{00000000-0005-0000-0000-000085140000}"/>
    <cellStyle name="標準 6 2 2 5 2 4 5 2" xfId="11117" xr:uid="{00000000-0005-0000-0000-000086140000}"/>
    <cellStyle name="標準 6 2 2 5 2 4 6" xfId="6701" xr:uid="{00000000-0005-0000-0000-000087140000}"/>
    <cellStyle name="標準 6 2 2 5 2 5" xfId="1707" xr:uid="{00000000-0005-0000-0000-000088140000}"/>
    <cellStyle name="標準 6 2 2 5 2 5 2" xfId="3435" xr:uid="{00000000-0005-0000-0000-000089140000}"/>
    <cellStyle name="標準 6 2 2 5 2 5 2 2" xfId="9581" xr:uid="{00000000-0005-0000-0000-00008A140000}"/>
    <cellStyle name="標準 6 2 2 5 2 5 3" xfId="4395" xr:uid="{00000000-0005-0000-0000-00008B140000}"/>
    <cellStyle name="標準 6 2 2 5 2 5 3 2" xfId="10541" xr:uid="{00000000-0005-0000-0000-00008C140000}"/>
    <cellStyle name="標準 6 2 2 5 2 5 4" xfId="6123" xr:uid="{00000000-0005-0000-0000-00008D140000}"/>
    <cellStyle name="標準 6 2 2 5 2 5 4 2" xfId="12269" xr:uid="{00000000-0005-0000-0000-00008E140000}"/>
    <cellStyle name="標準 6 2 2 5 2 5 5" xfId="7853" xr:uid="{00000000-0005-0000-0000-00008F140000}"/>
    <cellStyle name="標準 6 2 2 5 2 6" xfId="939" xr:uid="{00000000-0005-0000-0000-000090140000}"/>
    <cellStyle name="標準 6 2 2 5 2 6 2" xfId="2667" xr:uid="{00000000-0005-0000-0000-000091140000}"/>
    <cellStyle name="標準 6 2 2 5 2 6 2 2" xfId="8813" xr:uid="{00000000-0005-0000-0000-000092140000}"/>
    <cellStyle name="標準 6 2 2 5 2 6 3" xfId="5355" xr:uid="{00000000-0005-0000-0000-000093140000}"/>
    <cellStyle name="標準 6 2 2 5 2 6 3 2" xfId="11501" xr:uid="{00000000-0005-0000-0000-000094140000}"/>
    <cellStyle name="標準 6 2 2 5 2 6 4" xfId="7085" xr:uid="{00000000-0005-0000-0000-000095140000}"/>
    <cellStyle name="標準 6 2 2 5 2 7" xfId="1899" xr:uid="{00000000-0005-0000-0000-000096140000}"/>
    <cellStyle name="標準 6 2 2 5 2 7 2" xfId="8045" xr:uid="{00000000-0005-0000-0000-000097140000}"/>
    <cellStyle name="標準 6 2 2 5 2 8" xfId="3627" xr:uid="{00000000-0005-0000-0000-000098140000}"/>
    <cellStyle name="標準 6 2 2 5 2 8 2" xfId="9773" xr:uid="{00000000-0005-0000-0000-000099140000}"/>
    <cellStyle name="標準 6 2 2 5 2 9" xfId="4587" xr:uid="{00000000-0005-0000-0000-00009A140000}"/>
    <cellStyle name="標準 6 2 2 5 2 9 2" xfId="10733" xr:uid="{00000000-0005-0000-0000-00009B140000}"/>
    <cellStyle name="標準 6 2 2 5 3" xfId="218" xr:uid="{00000000-0005-0000-0000-00009C140000}"/>
    <cellStyle name="標準 6 2 2 5 3 2" xfId="410" xr:uid="{00000000-0005-0000-0000-00009D140000}"/>
    <cellStyle name="標準 6 2 2 5 3 2 2" xfId="794" xr:uid="{00000000-0005-0000-0000-00009E140000}"/>
    <cellStyle name="標準 6 2 2 5 3 2 2 2" xfId="1563" xr:uid="{00000000-0005-0000-0000-00009F140000}"/>
    <cellStyle name="標準 6 2 2 5 3 2 2 2 2" xfId="3291" xr:uid="{00000000-0005-0000-0000-0000A0140000}"/>
    <cellStyle name="標準 6 2 2 5 3 2 2 2 2 2" xfId="9437" xr:uid="{00000000-0005-0000-0000-0000A1140000}"/>
    <cellStyle name="標準 6 2 2 5 3 2 2 2 3" xfId="5979" xr:uid="{00000000-0005-0000-0000-0000A2140000}"/>
    <cellStyle name="標準 6 2 2 5 3 2 2 2 3 2" xfId="12125" xr:uid="{00000000-0005-0000-0000-0000A3140000}"/>
    <cellStyle name="標準 6 2 2 5 3 2 2 2 4" xfId="7709" xr:uid="{00000000-0005-0000-0000-0000A4140000}"/>
    <cellStyle name="標準 6 2 2 5 3 2 2 3" xfId="2523" xr:uid="{00000000-0005-0000-0000-0000A5140000}"/>
    <cellStyle name="標準 6 2 2 5 3 2 2 3 2" xfId="8669" xr:uid="{00000000-0005-0000-0000-0000A6140000}"/>
    <cellStyle name="標準 6 2 2 5 3 2 2 4" xfId="4251" xr:uid="{00000000-0005-0000-0000-0000A7140000}"/>
    <cellStyle name="標準 6 2 2 5 3 2 2 4 2" xfId="10397" xr:uid="{00000000-0005-0000-0000-0000A8140000}"/>
    <cellStyle name="標準 6 2 2 5 3 2 2 5" xfId="5211" xr:uid="{00000000-0005-0000-0000-0000A9140000}"/>
    <cellStyle name="標準 6 2 2 5 3 2 2 5 2" xfId="11357" xr:uid="{00000000-0005-0000-0000-0000AA140000}"/>
    <cellStyle name="標準 6 2 2 5 3 2 2 6" xfId="6941" xr:uid="{00000000-0005-0000-0000-0000AB140000}"/>
    <cellStyle name="標準 6 2 2 5 3 2 3" xfId="1179" xr:uid="{00000000-0005-0000-0000-0000AC140000}"/>
    <cellStyle name="標準 6 2 2 5 3 2 3 2" xfId="2907" xr:uid="{00000000-0005-0000-0000-0000AD140000}"/>
    <cellStyle name="標準 6 2 2 5 3 2 3 2 2" xfId="9053" xr:uid="{00000000-0005-0000-0000-0000AE140000}"/>
    <cellStyle name="標準 6 2 2 5 3 2 3 3" xfId="5595" xr:uid="{00000000-0005-0000-0000-0000AF140000}"/>
    <cellStyle name="標準 6 2 2 5 3 2 3 3 2" xfId="11741" xr:uid="{00000000-0005-0000-0000-0000B0140000}"/>
    <cellStyle name="標準 6 2 2 5 3 2 3 4" xfId="7325" xr:uid="{00000000-0005-0000-0000-0000B1140000}"/>
    <cellStyle name="標準 6 2 2 5 3 2 4" xfId="2139" xr:uid="{00000000-0005-0000-0000-0000B2140000}"/>
    <cellStyle name="標準 6 2 2 5 3 2 4 2" xfId="8285" xr:uid="{00000000-0005-0000-0000-0000B3140000}"/>
    <cellStyle name="標準 6 2 2 5 3 2 5" xfId="3867" xr:uid="{00000000-0005-0000-0000-0000B4140000}"/>
    <cellStyle name="標準 6 2 2 5 3 2 5 2" xfId="10013" xr:uid="{00000000-0005-0000-0000-0000B5140000}"/>
    <cellStyle name="標準 6 2 2 5 3 2 6" xfId="4827" xr:uid="{00000000-0005-0000-0000-0000B6140000}"/>
    <cellStyle name="標準 6 2 2 5 3 2 6 2" xfId="10973" xr:uid="{00000000-0005-0000-0000-0000B7140000}"/>
    <cellStyle name="標準 6 2 2 5 3 2 7" xfId="6557" xr:uid="{00000000-0005-0000-0000-0000B8140000}"/>
    <cellStyle name="標準 6 2 2 5 3 3" xfId="602" xr:uid="{00000000-0005-0000-0000-0000B9140000}"/>
    <cellStyle name="標準 6 2 2 5 3 3 2" xfId="1371" xr:uid="{00000000-0005-0000-0000-0000BA140000}"/>
    <cellStyle name="標準 6 2 2 5 3 3 2 2" xfId="3099" xr:uid="{00000000-0005-0000-0000-0000BB140000}"/>
    <cellStyle name="標準 6 2 2 5 3 3 2 2 2" xfId="9245" xr:uid="{00000000-0005-0000-0000-0000BC140000}"/>
    <cellStyle name="標準 6 2 2 5 3 3 2 3" xfId="5787" xr:uid="{00000000-0005-0000-0000-0000BD140000}"/>
    <cellStyle name="標準 6 2 2 5 3 3 2 3 2" xfId="11933" xr:uid="{00000000-0005-0000-0000-0000BE140000}"/>
    <cellStyle name="標準 6 2 2 5 3 3 2 4" xfId="7517" xr:uid="{00000000-0005-0000-0000-0000BF140000}"/>
    <cellStyle name="標準 6 2 2 5 3 3 3" xfId="2331" xr:uid="{00000000-0005-0000-0000-0000C0140000}"/>
    <cellStyle name="標準 6 2 2 5 3 3 3 2" xfId="8477" xr:uid="{00000000-0005-0000-0000-0000C1140000}"/>
    <cellStyle name="標準 6 2 2 5 3 3 4" xfId="4059" xr:uid="{00000000-0005-0000-0000-0000C2140000}"/>
    <cellStyle name="標準 6 2 2 5 3 3 4 2" xfId="10205" xr:uid="{00000000-0005-0000-0000-0000C3140000}"/>
    <cellStyle name="標準 6 2 2 5 3 3 5" xfId="5019" xr:uid="{00000000-0005-0000-0000-0000C4140000}"/>
    <cellStyle name="標準 6 2 2 5 3 3 5 2" xfId="11165" xr:uid="{00000000-0005-0000-0000-0000C5140000}"/>
    <cellStyle name="標準 6 2 2 5 3 3 6" xfId="6749" xr:uid="{00000000-0005-0000-0000-0000C6140000}"/>
    <cellStyle name="標準 6 2 2 5 3 4" xfId="1755" xr:uid="{00000000-0005-0000-0000-0000C7140000}"/>
    <cellStyle name="標準 6 2 2 5 3 4 2" xfId="3483" xr:uid="{00000000-0005-0000-0000-0000C8140000}"/>
    <cellStyle name="標準 6 2 2 5 3 4 2 2" xfId="9629" xr:uid="{00000000-0005-0000-0000-0000C9140000}"/>
    <cellStyle name="標準 6 2 2 5 3 4 3" xfId="4443" xr:uid="{00000000-0005-0000-0000-0000CA140000}"/>
    <cellStyle name="標準 6 2 2 5 3 4 3 2" xfId="10589" xr:uid="{00000000-0005-0000-0000-0000CB140000}"/>
    <cellStyle name="標準 6 2 2 5 3 4 4" xfId="6171" xr:uid="{00000000-0005-0000-0000-0000CC140000}"/>
    <cellStyle name="標準 6 2 2 5 3 4 4 2" xfId="12317" xr:uid="{00000000-0005-0000-0000-0000CD140000}"/>
    <cellStyle name="標準 6 2 2 5 3 4 5" xfId="7901" xr:uid="{00000000-0005-0000-0000-0000CE140000}"/>
    <cellStyle name="標準 6 2 2 5 3 5" xfId="987" xr:uid="{00000000-0005-0000-0000-0000CF140000}"/>
    <cellStyle name="標準 6 2 2 5 3 5 2" xfId="2715" xr:uid="{00000000-0005-0000-0000-0000D0140000}"/>
    <cellStyle name="標準 6 2 2 5 3 5 2 2" xfId="8861" xr:uid="{00000000-0005-0000-0000-0000D1140000}"/>
    <cellStyle name="標準 6 2 2 5 3 5 3" xfId="5403" xr:uid="{00000000-0005-0000-0000-0000D2140000}"/>
    <cellStyle name="標準 6 2 2 5 3 5 3 2" xfId="11549" xr:uid="{00000000-0005-0000-0000-0000D3140000}"/>
    <cellStyle name="標準 6 2 2 5 3 5 4" xfId="7133" xr:uid="{00000000-0005-0000-0000-0000D4140000}"/>
    <cellStyle name="標準 6 2 2 5 3 6" xfId="1947" xr:uid="{00000000-0005-0000-0000-0000D5140000}"/>
    <cellStyle name="標準 6 2 2 5 3 6 2" xfId="8093" xr:uid="{00000000-0005-0000-0000-0000D6140000}"/>
    <cellStyle name="標準 6 2 2 5 3 7" xfId="3675" xr:uid="{00000000-0005-0000-0000-0000D7140000}"/>
    <cellStyle name="標準 6 2 2 5 3 7 2" xfId="9821" xr:uid="{00000000-0005-0000-0000-0000D8140000}"/>
    <cellStyle name="標準 6 2 2 5 3 8" xfId="4635" xr:uid="{00000000-0005-0000-0000-0000D9140000}"/>
    <cellStyle name="標準 6 2 2 5 3 8 2" xfId="10781" xr:uid="{00000000-0005-0000-0000-0000DA140000}"/>
    <cellStyle name="標準 6 2 2 5 3 9" xfId="6365" xr:uid="{00000000-0005-0000-0000-0000DB140000}"/>
    <cellStyle name="標準 6 2 2 5 4" xfId="314" xr:uid="{00000000-0005-0000-0000-0000DC140000}"/>
    <cellStyle name="標準 6 2 2 5 4 2" xfId="698" xr:uid="{00000000-0005-0000-0000-0000DD140000}"/>
    <cellStyle name="標準 6 2 2 5 4 2 2" xfId="1467" xr:uid="{00000000-0005-0000-0000-0000DE140000}"/>
    <cellStyle name="標準 6 2 2 5 4 2 2 2" xfId="3195" xr:uid="{00000000-0005-0000-0000-0000DF140000}"/>
    <cellStyle name="標準 6 2 2 5 4 2 2 2 2" xfId="9341" xr:uid="{00000000-0005-0000-0000-0000E0140000}"/>
    <cellStyle name="標準 6 2 2 5 4 2 2 3" xfId="5883" xr:uid="{00000000-0005-0000-0000-0000E1140000}"/>
    <cellStyle name="標準 6 2 2 5 4 2 2 3 2" xfId="12029" xr:uid="{00000000-0005-0000-0000-0000E2140000}"/>
    <cellStyle name="標準 6 2 2 5 4 2 2 4" xfId="7613" xr:uid="{00000000-0005-0000-0000-0000E3140000}"/>
    <cellStyle name="標準 6 2 2 5 4 2 3" xfId="2427" xr:uid="{00000000-0005-0000-0000-0000E4140000}"/>
    <cellStyle name="標準 6 2 2 5 4 2 3 2" xfId="8573" xr:uid="{00000000-0005-0000-0000-0000E5140000}"/>
    <cellStyle name="標準 6 2 2 5 4 2 4" xfId="4155" xr:uid="{00000000-0005-0000-0000-0000E6140000}"/>
    <cellStyle name="標準 6 2 2 5 4 2 4 2" xfId="10301" xr:uid="{00000000-0005-0000-0000-0000E7140000}"/>
    <cellStyle name="標準 6 2 2 5 4 2 5" xfId="5115" xr:uid="{00000000-0005-0000-0000-0000E8140000}"/>
    <cellStyle name="標準 6 2 2 5 4 2 5 2" xfId="11261" xr:uid="{00000000-0005-0000-0000-0000E9140000}"/>
    <cellStyle name="標準 6 2 2 5 4 2 6" xfId="6845" xr:uid="{00000000-0005-0000-0000-0000EA140000}"/>
    <cellStyle name="標準 6 2 2 5 4 3" xfId="1083" xr:uid="{00000000-0005-0000-0000-0000EB140000}"/>
    <cellStyle name="標準 6 2 2 5 4 3 2" xfId="2811" xr:uid="{00000000-0005-0000-0000-0000EC140000}"/>
    <cellStyle name="標準 6 2 2 5 4 3 2 2" xfId="8957" xr:uid="{00000000-0005-0000-0000-0000ED140000}"/>
    <cellStyle name="標準 6 2 2 5 4 3 3" xfId="5499" xr:uid="{00000000-0005-0000-0000-0000EE140000}"/>
    <cellStyle name="標準 6 2 2 5 4 3 3 2" xfId="11645" xr:uid="{00000000-0005-0000-0000-0000EF140000}"/>
    <cellStyle name="標準 6 2 2 5 4 3 4" xfId="7229" xr:uid="{00000000-0005-0000-0000-0000F0140000}"/>
    <cellStyle name="標準 6 2 2 5 4 4" xfId="2043" xr:uid="{00000000-0005-0000-0000-0000F1140000}"/>
    <cellStyle name="標準 6 2 2 5 4 4 2" xfId="8189" xr:uid="{00000000-0005-0000-0000-0000F2140000}"/>
    <cellStyle name="標準 6 2 2 5 4 5" xfId="3771" xr:uid="{00000000-0005-0000-0000-0000F3140000}"/>
    <cellStyle name="標準 6 2 2 5 4 5 2" xfId="9917" xr:uid="{00000000-0005-0000-0000-0000F4140000}"/>
    <cellStyle name="標準 6 2 2 5 4 6" xfId="4731" xr:uid="{00000000-0005-0000-0000-0000F5140000}"/>
    <cellStyle name="標準 6 2 2 5 4 6 2" xfId="10877" xr:uid="{00000000-0005-0000-0000-0000F6140000}"/>
    <cellStyle name="標準 6 2 2 5 4 7" xfId="6461" xr:uid="{00000000-0005-0000-0000-0000F7140000}"/>
    <cellStyle name="標準 6 2 2 5 5" xfId="506" xr:uid="{00000000-0005-0000-0000-0000F8140000}"/>
    <cellStyle name="標準 6 2 2 5 5 2" xfId="1275" xr:uid="{00000000-0005-0000-0000-0000F9140000}"/>
    <cellStyle name="標準 6 2 2 5 5 2 2" xfId="3003" xr:uid="{00000000-0005-0000-0000-0000FA140000}"/>
    <cellStyle name="標準 6 2 2 5 5 2 2 2" xfId="9149" xr:uid="{00000000-0005-0000-0000-0000FB140000}"/>
    <cellStyle name="標準 6 2 2 5 5 2 3" xfId="5691" xr:uid="{00000000-0005-0000-0000-0000FC140000}"/>
    <cellStyle name="標準 6 2 2 5 5 2 3 2" xfId="11837" xr:uid="{00000000-0005-0000-0000-0000FD140000}"/>
    <cellStyle name="標準 6 2 2 5 5 2 4" xfId="7421" xr:uid="{00000000-0005-0000-0000-0000FE140000}"/>
    <cellStyle name="標準 6 2 2 5 5 3" xfId="2235" xr:uid="{00000000-0005-0000-0000-0000FF140000}"/>
    <cellStyle name="標準 6 2 2 5 5 3 2" xfId="8381" xr:uid="{00000000-0005-0000-0000-000000150000}"/>
    <cellStyle name="標準 6 2 2 5 5 4" xfId="3963" xr:uid="{00000000-0005-0000-0000-000001150000}"/>
    <cellStyle name="標準 6 2 2 5 5 4 2" xfId="10109" xr:uid="{00000000-0005-0000-0000-000002150000}"/>
    <cellStyle name="標準 6 2 2 5 5 5" xfId="4923" xr:uid="{00000000-0005-0000-0000-000003150000}"/>
    <cellStyle name="標準 6 2 2 5 5 5 2" xfId="11069" xr:uid="{00000000-0005-0000-0000-000004150000}"/>
    <cellStyle name="標準 6 2 2 5 5 6" xfId="6653" xr:uid="{00000000-0005-0000-0000-000005150000}"/>
    <cellStyle name="標準 6 2 2 5 6" xfId="1659" xr:uid="{00000000-0005-0000-0000-000006150000}"/>
    <cellStyle name="標準 6 2 2 5 6 2" xfId="3387" xr:uid="{00000000-0005-0000-0000-000007150000}"/>
    <cellStyle name="標準 6 2 2 5 6 2 2" xfId="9533" xr:uid="{00000000-0005-0000-0000-000008150000}"/>
    <cellStyle name="標準 6 2 2 5 6 3" xfId="4347" xr:uid="{00000000-0005-0000-0000-000009150000}"/>
    <cellStyle name="標準 6 2 2 5 6 3 2" xfId="10493" xr:uid="{00000000-0005-0000-0000-00000A150000}"/>
    <cellStyle name="標準 6 2 2 5 6 4" xfId="6075" xr:uid="{00000000-0005-0000-0000-00000B150000}"/>
    <cellStyle name="標準 6 2 2 5 6 4 2" xfId="12221" xr:uid="{00000000-0005-0000-0000-00000C150000}"/>
    <cellStyle name="標準 6 2 2 5 6 5" xfId="7805" xr:uid="{00000000-0005-0000-0000-00000D150000}"/>
    <cellStyle name="標準 6 2 2 5 7" xfId="891" xr:uid="{00000000-0005-0000-0000-00000E150000}"/>
    <cellStyle name="標準 6 2 2 5 7 2" xfId="2619" xr:uid="{00000000-0005-0000-0000-00000F150000}"/>
    <cellStyle name="標準 6 2 2 5 7 2 2" xfId="8765" xr:uid="{00000000-0005-0000-0000-000010150000}"/>
    <cellStyle name="標準 6 2 2 5 7 3" xfId="5307" xr:uid="{00000000-0005-0000-0000-000011150000}"/>
    <cellStyle name="標準 6 2 2 5 7 3 2" xfId="11453" xr:uid="{00000000-0005-0000-0000-000012150000}"/>
    <cellStyle name="標準 6 2 2 5 7 4" xfId="7037" xr:uid="{00000000-0005-0000-0000-000013150000}"/>
    <cellStyle name="標準 6 2 2 5 8" xfId="1851" xr:uid="{00000000-0005-0000-0000-000014150000}"/>
    <cellStyle name="標準 6 2 2 5 8 2" xfId="7997" xr:uid="{00000000-0005-0000-0000-000015150000}"/>
    <cellStyle name="標準 6 2 2 5 9" xfId="3579" xr:uid="{00000000-0005-0000-0000-000016150000}"/>
    <cellStyle name="標準 6 2 2 5 9 2" xfId="9725" xr:uid="{00000000-0005-0000-0000-000017150000}"/>
    <cellStyle name="標準 6 2 2 6" xfId="146" xr:uid="{00000000-0005-0000-0000-000018150000}"/>
    <cellStyle name="標準 6 2 2 6 10" xfId="6293" xr:uid="{00000000-0005-0000-0000-000019150000}"/>
    <cellStyle name="標準 6 2 2 6 2" xfId="242" xr:uid="{00000000-0005-0000-0000-00001A150000}"/>
    <cellStyle name="標準 6 2 2 6 2 2" xfId="434" xr:uid="{00000000-0005-0000-0000-00001B150000}"/>
    <cellStyle name="標準 6 2 2 6 2 2 2" xfId="818" xr:uid="{00000000-0005-0000-0000-00001C150000}"/>
    <cellStyle name="標準 6 2 2 6 2 2 2 2" xfId="1587" xr:uid="{00000000-0005-0000-0000-00001D150000}"/>
    <cellStyle name="標準 6 2 2 6 2 2 2 2 2" xfId="3315" xr:uid="{00000000-0005-0000-0000-00001E150000}"/>
    <cellStyle name="標準 6 2 2 6 2 2 2 2 2 2" xfId="9461" xr:uid="{00000000-0005-0000-0000-00001F150000}"/>
    <cellStyle name="標準 6 2 2 6 2 2 2 2 3" xfId="6003" xr:uid="{00000000-0005-0000-0000-000020150000}"/>
    <cellStyle name="標準 6 2 2 6 2 2 2 2 3 2" xfId="12149" xr:uid="{00000000-0005-0000-0000-000021150000}"/>
    <cellStyle name="標準 6 2 2 6 2 2 2 2 4" xfId="7733" xr:uid="{00000000-0005-0000-0000-000022150000}"/>
    <cellStyle name="標準 6 2 2 6 2 2 2 3" xfId="2547" xr:uid="{00000000-0005-0000-0000-000023150000}"/>
    <cellStyle name="標準 6 2 2 6 2 2 2 3 2" xfId="8693" xr:uid="{00000000-0005-0000-0000-000024150000}"/>
    <cellStyle name="標準 6 2 2 6 2 2 2 4" xfId="4275" xr:uid="{00000000-0005-0000-0000-000025150000}"/>
    <cellStyle name="標準 6 2 2 6 2 2 2 4 2" xfId="10421" xr:uid="{00000000-0005-0000-0000-000026150000}"/>
    <cellStyle name="標準 6 2 2 6 2 2 2 5" xfId="5235" xr:uid="{00000000-0005-0000-0000-000027150000}"/>
    <cellStyle name="標準 6 2 2 6 2 2 2 5 2" xfId="11381" xr:uid="{00000000-0005-0000-0000-000028150000}"/>
    <cellStyle name="標準 6 2 2 6 2 2 2 6" xfId="6965" xr:uid="{00000000-0005-0000-0000-000029150000}"/>
    <cellStyle name="標準 6 2 2 6 2 2 3" xfId="1203" xr:uid="{00000000-0005-0000-0000-00002A150000}"/>
    <cellStyle name="標準 6 2 2 6 2 2 3 2" xfId="2931" xr:uid="{00000000-0005-0000-0000-00002B150000}"/>
    <cellStyle name="標準 6 2 2 6 2 2 3 2 2" xfId="9077" xr:uid="{00000000-0005-0000-0000-00002C150000}"/>
    <cellStyle name="標準 6 2 2 6 2 2 3 3" xfId="5619" xr:uid="{00000000-0005-0000-0000-00002D150000}"/>
    <cellStyle name="標準 6 2 2 6 2 2 3 3 2" xfId="11765" xr:uid="{00000000-0005-0000-0000-00002E150000}"/>
    <cellStyle name="標準 6 2 2 6 2 2 3 4" xfId="7349" xr:uid="{00000000-0005-0000-0000-00002F150000}"/>
    <cellStyle name="標準 6 2 2 6 2 2 4" xfId="2163" xr:uid="{00000000-0005-0000-0000-000030150000}"/>
    <cellStyle name="標準 6 2 2 6 2 2 4 2" xfId="8309" xr:uid="{00000000-0005-0000-0000-000031150000}"/>
    <cellStyle name="標準 6 2 2 6 2 2 5" xfId="3891" xr:uid="{00000000-0005-0000-0000-000032150000}"/>
    <cellStyle name="標準 6 2 2 6 2 2 5 2" xfId="10037" xr:uid="{00000000-0005-0000-0000-000033150000}"/>
    <cellStyle name="標準 6 2 2 6 2 2 6" xfId="4851" xr:uid="{00000000-0005-0000-0000-000034150000}"/>
    <cellStyle name="標準 6 2 2 6 2 2 6 2" xfId="10997" xr:uid="{00000000-0005-0000-0000-000035150000}"/>
    <cellStyle name="標準 6 2 2 6 2 2 7" xfId="6581" xr:uid="{00000000-0005-0000-0000-000036150000}"/>
    <cellStyle name="標準 6 2 2 6 2 3" xfId="626" xr:uid="{00000000-0005-0000-0000-000037150000}"/>
    <cellStyle name="標準 6 2 2 6 2 3 2" xfId="1395" xr:uid="{00000000-0005-0000-0000-000038150000}"/>
    <cellStyle name="標準 6 2 2 6 2 3 2 2" xfId="3123" xr:uid="{00000000-0005-0000-0000-000039150000}"/>
    <cellStyle name="標準 6 2 2 6 2 3 2 2 2" xfId="9269" xr:uid="{00000000-0005-0000-0000-00003A150000}"/>
    <cellStyle name="標準 6 2 2 6 2 3 2 3" xfId="5811" xr:uid="{00000000-0005-0000-0000-00003B150000}"/>
    <cellStyle name="標準 6 2 2 6 2 3 2 3 2" xfId="11957" xr:uid="{00000000-0005-0000-0000-00003C150000}"/>
    <cellStyle name="標準 6 2 2 6 2 3 2 4" xfId="7541" xr:uid="{00000000-0005-0000-0000-00003D150000}"/>
    <cellStyle name="標準 6 2 2 6 2 3 3" xfId="2355" xr:uid="{00000000-0005-0000-0000-00003E150000}"/>
    <cellStyle name="標準 6 2 2 6 2 3 3 2" xfId="8501" xr:uid="{00000000-0005-0000-0000-00003F150000}"/>
    <cellStyle name="標準 6 2 2 6 2 3 4" xfId="4083" xr:uid="{00000000-0005-0000-0000-000040150000}"/>
    <cellStyle name="標準 6 2 2 6 2 3 4 2" xfId="10229" xr:uid="{00000000-0005-0000-0000-000041150000}"/>
    <cellStyle name="標準 6 2 2 6 2 3 5" xfId="5043" xr:uid="{00000000-0005-0000-0000-000042150000}"/>
    <cellStyle name="標準 6 2 2 6 2 3 5 2" xfId="11189" xr:uid="{00000000-0005-0000-0000-000043150000}"/>
    <cellStyle name="標準 6 2 2 6 2 3 6" xfId="6773" xr:uid="{00000000-0005-0000-0000-000044150000}"/>
    <cellStyle name="標準 6 2 2 6 2 4" xfId="1779" xr:uid="{00000000-0005-0000-0000-000045150000}"/>
    <cellStyle name="標準 6 2 2 6 2 4 2" xfId="3507" xr:uid="{00000000-0005-0000-0000-000046150000}"/>
    <cellStyle name="標準 6 2 2 6 2 4 2 2" xfId="9653" xr:uid="{00000000-0005-0000-0000-000047150000}"/>
    <cellStyle name="標準 6 2 2 6 2 4 3" xfId="4467" xr:uid="{00000000-0005-0000-0000-000048150000}"/>
    <cellStyle name="標準 6 2 2 6 2 4 3 2" xfId="10613" xr:uid="{00000000-0005-0000-0000-000049150000}"/>
    <cellStyle name="標準 6 2 2 6 2 4 4" xfId="6195" xr:uid="{00000000-0005-0000-0000-00004A150000}"/>
    <cellStyle name="標準 6 2 2 6 2 4 4 2" xfId="12341" xr:uid="{00000000-0005-0000-0000-00004B150000}"/>
    <cellStyle name="標準 6 2 2 6 2 4 5" xfId="7925" xr:uid="{00000000-0005-0000-0000-00004C150000}"/>
    <cellStyle name="標準 6 2 2 6 2 5" xfId="1011" xr:uid="{00000000-0005-0000-0000-00004D150000}"/>
    <cellStyle name="標準 6 2 2 6 2 5 2" xfId="2739" xr:uid="{00000000-0005-0000-0000-00004E150000}"/>
    <cellStyle name="標準 6 2 2 6 2 5 2 2" xfId="8885" xr:uid="{00000000-0005-0000-0000-00004F150000}"/>
    <cellStyle name="標準 6 2 2 6 2 5 3" xfId="5427" xr:uid="{00000000-0005-0000-0000-000050150000}"/>
    <cellStyle name="標準 6 2 2 6 2 5 3 2" xfId="11573" xr:uid="{00000000-0005-0000-0000-000051150000}"/>
    <cellStyle name="標準 6 2 2 6 2 5 4" xfId="7157" xr:uid="{00000000-0005-0000-0000-000052150000}"/>
    <cellStyle name="標準 6 2 2 6 2 6" xfId="1971" xr:uid="{00000000-0005-0000-0000-000053150000}"/>
    <cellStyle name="標準 6 2 2 6 2 6 2" xfId="8117" xr:uid="{00000000-0005-0000-0000-000054150000}"/>
    <cellStyle name="標準 6 2 2 6 2 7" xfId="3699" xr:uid="{00000000-0005-0000-0000-000055150000}"/>
    <cellStyle name="標準 6 2 2 6 2 7 2" xfId="9845" xr:uid="{00000000-0005-0000-0000-000056150000}"/>
    <cellStyle name="標準 6 2 2 6 2 8" xfId="4659" xr:uid="{00000000-0005-0000-0000-000057150000}"/>
    <cellStyle name="標準 6 2 2 6 2 8 2" xfId="10805" xr:uid="{00000000-0005-0000-0000-000058150000}"/>
    <cellStyle name="標準 6 2 2 6 2 9" xfId="6389" xr:uid="{00000000-0005-0000-0000-000059150000}"/>
    <cellStyle name="標準 6 2 2 6 3" xfId="338" xr:uid="{00000000-0005-0000-0000-00005A150000}"/>
    <cellStyle name="標準 6 2 2 6 3 2" xfId="722" xr:uid="{00000000-0005-0000-0000-00005B150000}"/>
    <cellStyle name="標準 6 2 2 6 3 2 2" xfId="1491" xr:uid="{00000000-0005-0000-0000-00005C150000}"/>
    <cellStyle name="標準 6 2 2 6 3 2 2 2" xfId="3219" xr:uid="{00000000-0005-0000-0000-00005D150000}"/>
    <cellStyle name="標準 6 2 2 6 3 2 2 2 2" xfId="9365" xr:uid="{00000000-0005-0000-0000-00005E150000}"/>
    <cellStyle name="標準 6 2 2 6 3 2 2 3" xfId="5907" xr:uid="{00000000-0005-0000-0000-00005F150000}"/>
    <cellStyle name="標準 6 2 2 6 3 2 2 3 2" xfId="12053" xr:uid="{00000000-0005-0000-0000-000060150000}"/>
    <cellStyle name="標準 6 2 2 6 3 2 2 4" xfId="7637" xr:uid="{00000000-0005-0000-0000-000061150000}"/>
    <cellStyle name="標準 6 2 2 6 3 2 3" xfId="2451" xr:uid="{00000000-0005-0000-0000-000062150000}"/>
    <cellStyle name="標準 6 2 2 6 3 2 3 2" xfId="8597" xr:uid="{00000000-0005-0000-0000-000063150000}"/>
    <cellStyle name="標準 6 2 2 6 3 2 4" xfId="4179" xr:uid="{00000000-0005-0000-0000-000064150000}"/>
    <cellStyle name="標準 6 2 2 6 3 2 4 2" xfId="10325" xr:uid="{00000000-0005-0000-0000-000065150000}"/>
    <cellStyle name="標準 6 2 2 6 3 2 5" xfId="5139" xr:uid="{00000000-0005-0000-0000-000066150000}"/>
    <cellStyle name="標準 6 2 2 6 3 2 5 2" xfId="11285" xr:uid="{00000000-0005-0000-0000-000067150000}"/>
    <cellStyle name="標準 6 2 2 6 3 2 6" xfId="6869" xr:uid="{00000000-0005-0000-0000-000068150000}"/>
    <cellStyle name="標準 6 2 2 6 3 3" xfId="1107" xr:uid="{00000000-0005-0000-0000-000069150000}"/>
    <cellStyle name="標準 6 2 2 6 3 3 2" xfId="2835" xr:uid="{00000000-0005-0000-0000-00006A150000}"/>
    <cellStyle name="標準 6 2 2 6 3 3 2 2" xfId="8981" xr:uid="{00000000-0005-0000-0000-00006B150000}"/>
    <cellStyle name="標準 6 2 2 6 3 3 3" xfId="5523" xr:uid="{00000000-0005-0000-0000-00006C150000}"/>
    <cellStyle name="標準 6 2 2 6 3 3 3 2" xfId="11669" xr:uid="{00000000-0005-0000-0000-00006D150000}"/>
    <cellStyle name="標準 6 2 2 6 3 3 4" xfId="7253" xr:uid="{00000000-0005-0000-0000-00006E150000}"/>
    <cellStyle name="標準 6 2 2 6 3 4" xfId="2067" xr:uid="{00000000-0005-0000-0000-00006F150000}"/>
    <cellStyle name="標準 6 2 2 6 3 4 2" xfId="8213" xr:uid="{00000000-0005-0000-0000-000070150000}"/>
    <cellStyle name="標準 6 2 2 6 3 5" xfId="3795" xr:uid="{00000000-0005-0000-0000-000071150000}"/>
    <cellStyle name="標準 6 2 2 6 3 5 2" xfId="9941" xr:uid="{00000000-0005-0000-0000-000072150000}"/>
    <cellStyle name="標準 6 2 2 6 3 6" xfId="4755" xr:uid="{00000000-0005-0000-0000-000073150000}"/>
    <cellStyle name="標準 6 2 2 6 3 6 2" xfId="10901" xr:uid="{00000000-0005-0000-0000-000074150000}"/>
    <cellStyle name="標準 6 2 2 6 3 7" xfId="6485" xr:uid="{00000000-0005-0000-0000-000075150000}"/>
    <cellStyle name="標準 6 2 2 6 4" xfId="530" xr:uid="{00000000-0005-0000-0000-000076150000}"/>
    <cellStyle name="標準 6 2 2 6 4 2" xfId="1299" xr:uid="{00000000-0005-0000-0000-000077150000}"/>
    <cellStyle name="標準 6 2 2 6 4 2 2" xfId="3027" xr:uid="{00000000-0005-0000-0000-000078150000}"/>
    <cellStyle name="標準 6 2 2 6 4 2 2 2" xfId="9173" xr:uid="{00000000-0005-0000-0000-000079150000}"/>
    <cellStyle name="標準 6 2 2 6 4 2 3" xfId="5715" xr:uid="{00000000-0005-0000-0000-00007A150000}"/>
    <cellStyle name="標準 6 2 2 6 4 2 3 2" xfId="11861" xr:uid="{00000000-0005-0000-0000-00007B150000}"/>
    <cellStyle name="標準 6 2 2 6 4 2 4" xfId="7445" xr:uid="{00000000-0005-0000-0000-00007C150000}"/>
    <cellStyle name="標準 6 2 2 6 4 3" xfId="2259" xr:uid="{00000000-0005-0000-0000-00007D150000}"/>
    <cellStyle name="標準 6 2 2 6 4 3 2" xfId="8405" xr:uid="{00000000-0005-0000-0000-00007E150000}"/>
    <cellStyle name="標準 6 2 2 6 4 4" xfId="3987" xr:uid="{00000000-0005-0000-0000-00007F150000}"/>
    <cellStyle name="標準 6 2 2 6 4 4 2" xfId="10133" xr:uid="{00000000-0005-0000-0000-000080150000}"/>
    <cellStyle name="標準 6 2 2 6 4 5" xfId="4947" xr:uid="{00000000-0005-0000-0000-000081150000}"/>
    <cellStyle name="標準 6 2 2 6 4 5 2" xfId="11093" xr:uid="{00000000-0005-0000-0000-000082150000}"/>
    <cellStyle name="標準 6 2 2 6 4 6" xfId="6677" xr:uid="{00000000-0005-0000-0000-000083150000}"/>
    <cellStyle name="標準 6 2 2 6 5" xfId="1683" xr:uid="{00000000-0005-0000-0000-000084150000}"/>
    <cellStyle name="標準 6 2 2 6 5 2" xfId="3411" xr:uid="{00000000-0005-0000-0000-000085150000}"/>
    <cellStyle name="標準 6 2 2 6 5 2 2" xfId="9557" xr:uid="{00000000-0005-0000-0000-000086150000}"/>
    <cellStyle name="標準 6 2 2 6 5 3" xfId="4371" xr:uid="{00000000-0005-0000-0000-000087150000}"/>
    <cellStyle name="標準 6 2 2 6 5 3 2" xfId="10517" xr:uid="{00000000-0005-0000-0000-000088150000}"/>
    <cellStyle name="標準 6 2 2 6 5 4" xfId="6099" xr:uid="{00000000-0005-0000-0000-000089150000}"/>
    <cellStyle name="標準 6 2 2 6 5 4 2" xfId="12245" xr:uid="{00000000-0005-0000-0000-00008A150000}"/>
    <cellStyle name="標準 6 2 2 6 5 5" xfId="7829" xr:uid="{00000000-0005-0000-0000-00008B150000}"/>
    <cellStyle name="標準 6 2 2 6 6" xfId="915" xr:uid="{00000000-0005-0000-0000-00008C150000}"/>
    <cellStyle name="標準 6 2 2 6 6 2" xfId="2643" xr:uid="{00000000-0005-0000-0000-00008D150000}"/>
    <cellStyle name="標準 6 2 2 6 6 2 2" xfId="8789" xr:uid="{00000000-0005-0000-0000-00008E150000}"/>
    <cellStyle name="標準 6 2 2 6 6 3" xfId="5331" xr:uid="{00000000-0005-0000-0000-00008F150000}"/>
    <cellStyle name="標準 6 2 2 6 6 3 2" xfId="11477" xr:uid="{00000000-0005-0000-0000-000090150000}"/>
    <cellStyle name="標準 6 2 2 6 6 4" xfId="7061" xr:uid="{00000000-0005-0000-0000-000091150000}"/>
    <cellStyle name="標準 6 2 2 6 7" xfId="1875" xr:uid="{00000000-0005-0000-0000-000092150000}"/>
    <cellStyle name="標準 6 2 2 6 7 2" xfId="8021" xr:uid="{00000000-0005-0000-0000-000093150000}"/>
    <cellStyle name="標準 6 2 2 6 8" xfId="3603" xr:uid="{00000000-0005-0000-0000-000094150000}"/>
    <cellStyle name="標準 6 2 2 6 8 2" xfId="9749" xr:uid="{00000000-0005-0000-0000-000095150000}"/>
    <cellStyle name="標準 6 2 2 6 9" xfId="4563" xr:uid="{00000000-0005-0000-0000-000096150000}"/>
    <cellStyle name="標準 6 2 2 6 9 2" xfId="10709" xr:uid="{00000000-0005-0000-0000-000097150000}"/>
    <cellStyle name="標準 6 2 2 7" xfId="194" xr:uid="{00000000-0005-0000-0000-000098150000}"/>
    <cellStyle name="標準 6 2 2 7 2" xfId="386" xr:uid="{00000000-0005-0000-0000-000099150000}"/>
    <cellStyle name="標準 6 2 2 7 2 2" xfId="770" xr:uid="{00000000-0005-0000-0000-00009A150000}"/>
    <cellStyle name="標準 6 2 2 7 2 2 2" xfId="1539" xr:uid="{00000000-0005-0000-0000-00009B150000}"/>
    <cellStyle name="標準 6 2 2 7 2 2 2 2" xfId="3267" xr:uid="{00000000-0005-0000-0000-00009C150000}"/>
    <cellStyle name="標準 6 2 2 7 2 2 2 2 2" xfId="9413" xr:uid="{00000000-0005-0000-0000-00009D150000}"/>
    <cellStyle name="標準 6 2 2 7 2 2 2 3" xfId="5955" xr:uid="{00000000-0005-0000-0000-00009E150000}"/>
    <cellStyle name="標準 6 2 2 7 2 2 2 3 2" xfId="12101" xr:uid="{00000000-0005-0000-0000-00009F150000}"/>
    <cellStyle name="標準 6 2 2 7 2 2 2 4" xfId="7685" xr:uid="{00000000-0005-0000-0000-0000A0150000}"/>
    <cellStyle name="標準 6 2 2 7 2 2 3" xfId="2499" xr:uid="{00000000-0005-0000-0000-0000A1150000}"/>
    <cellStyle name="標準 6 2 2 7 2 2 3 2" xfId="8645" xr:uid="{00000000-0005-0000-0000-0000A2150000}"/>
    <cellStyle name="標準 6 2 2 7 2 2 4" xfId="4227" xr:uid="{00000000-0005-0000-0000-0000A3150000}"/>
    <cellStyle name="標準 6 2 2 7 2 2 4 2" xfId="10373" xr:uid="{00000000-0005-0000-0000-0000A4150000}"/>
    <cellStyle name="標準 6 2 2 7 2 2 5" xfId="5187" xr:uid="{00000000-0005-0000-0000-0000A5150000}"/>
    <cellStyle name="標準 6 2 2 7 2 2 5 2" xfId="11333" xr:uid="{00000000-0005-0000-0000-0000A6150000}"/>
    <cellStyle name="標準 6 2 2 7 2 2 6" xfId="6917" xr:uid="{00000000-0005-0000-0000-0000A7150000}"/>
    <cellStyle name="標準 6 2 2 7 2 3" xfId="1155" xr:uid="{00000000-0005-0000-0000-0000A8150000}"/>
    <cellStyle name="標準 6 2 2 7 2 3 2" xfId="2883" xr:uid="{00000000-0005-0000-0000-0000A9150000}"/>
    <cellStyle name="標準 6 2 2 7 2 3 2 2" xfId="9029" xr:uid="{00000000-0005-0000-0000-0000AA150000}"/>
    <cellStyle name="標準 6 2 2 7 2 3 3" xfId="5571" xr:uid="{00000000-0005-0000-0000-0000AB150000}"/>
    <cellStyle name="標準 6 2 2 7 2 3 3 2" xfId="11717" xr:uid="{00000000-0005-0000-0000-0000AC150000}"/>
    <cellStyle name="標準 6 2 2 7 2 3 4" xfId="7301" xr:uid="{00000000-0005-0000-0000-0000AD150000}"/>
    <cellStyle name="標準 6 2 2 7 2 4" xfId="2115" xr:uid="{00000000-0005-0000-0000-0000AE150000}"/>
    <cellStyle name="標準 6 2 2 7 2 4 2" xfId="8261" xr:uid="{00000000-0005-0000-0000-0000AF150000}"/>
    <cellStyle name="標準 6 2 2 7 2 5" xfId="3843" xr:uid="{00000000-0005-0000-0000-0000B0150000}"/>
    <cellStyle name="標準 6 2 2 7 2 5 2" xfId="9989" xr:uid="{00000000-0005-0000-0000-0000B1150000}"/>
    <cellStyle name="標準 6 2 2 7 2 6" xfId="4803" xr:uid="{00000000-0005-0000-0000-0000B2150000}"/>
    <cellStyle name="標準 6 2 2 7 2 6 2" xfId="10949" xr:uid="{00000000-0005-0000-0000-0000B3150000}"/>
    <cellStyle name="標準 6 2 2 7 2 7" xfId="6533" xr:uid="{00000000-0005-0000-0000-0000B4150000}"/>
    <cellStyle name="標準 6 2 2 7 3" xfId="578" xr:uid="{00000000-0005-0000-0000-0000B5150000}"/>
    <cellStyle name="標準 6 2 2 7 3 2" xfId="1347" xr:uid="{00000000-0005-0000-0000-0000B6150000}"/>
    <cellStyle name="標準 6 2 2 7 3 2 2" xfId="3075" xr:uid="{00000000-0005-0000-0000-0000B7150000}"/>
    <cellStyle name="標準 6 2 2 7 3 2 2 2" xfId="9221" xr:uid="{00000000-0005-0000-0000-0000B8150000}"/>
    <cellStyle name="標準 6 2 2 7 3 2 3" xfId="5763" xr:uid="{00000000-0005-0000-0000-0000B9150000}"/>
    <cellStyle name="標準 6 2 2 7 3 2 3 2" xfId="11909" xr:uid="{00000000-0005-0000-0000-0000BA150000}"/>
    <cellStyle name="標準 6 2 2 7 3 2 4" xfId="7493" xr:uid="{00000000-0005-0000-0000-0000BB150000}"/>
    <cellStyle name="標準 6 2 2 7 3 3" xfId="2307" xr:uid="{00000000-0005-0000-0000-0000BC150000}"/>
    <cellStyle name="標準 6 2 2 7 3 3 2" xfId="8453" xr:uid="{00000000-0005-0000-0000-0000BD150000}"/>
    <cellStyle name="標準 6 2 2 7 3 4" xfId="4035" xr:uid="{00000000-0005-0000-0000-0000BE150000}"/>
    <cellStyle name="標準 6 2 2 7 3 4 2" xfId="10181" xr:uid="{00000000-0005-0000-0000-0000BF150000}"/>
    <cellStyle name="標準 6 2 2 7 3 5" xfId="4995" xr:uid="{00000000-0005-0000-0000-0000C0150000}"/>
    <cellStyle name="標準 6 2 2 7 3 5 2" xfId="11141" xr:uid="{00000000-0005-0000-0000-0000C1150000}"/>
    <cellStyle name="標準 6 2 2 7 3 6" xfId="6725" xr:uid="{00000000-0005-0000-0000-0000C2150000}"/>
    <cellStyle name="標準 6 2 2 7 4" xfId="1731" xr:uid="{00000000-0005-0000-0000-0000C3150000}"/>
    <cellStyle name="標準 6 2 2 7 4 2" xfId="3459" xr:uid="{00000000-0005-0000-0000-0000C4150000}"/>
    <cellStyle name="標準 6 2 2 7 4 2 2" xfId="9605" xr:uid="{00000000-0005-0000-0000-0000C5150000}"/>
    <cellStyle name="標準 6 2 2 7 4 3" xfId="4419" xr:uid="{00000000-0005-0000-0000-0000C6150000}"/>
    <cellStyle name="標準 6 2 2 7 4 3 2" xfId="10565" xr:uid="{00000000-0005-0000-0000-0000C7150000}"/>
    <cellStyle name="標準 6 2 2 7 4 4" xfId="6147" xr:uid="{00000000-0005-0000-0000-0000C8150000}"/>
    <cellStyle name="標準 6 2 2 7 4 4 2" xfId="12293" xr:uid="{00000000-0005-0000-0000-0000C9150000}"/>
    <cellStyle name="標準 6 2 2 7 4 5" xfId="7877" xr:uid="{00000000-0005-0000-0000-0000CA150000}"/>
    <cellStyle name="標準 6 2 2 7 5" xfId="963" xr:uid="{00000000-0005-0000-0000-0000CB150000}"/>
    <cellStyle name="標準 6 2 2 7 5 2" xfId="2691" xr:uid="{00000000-0005-0000-0000-0000CC150000}"/>
    <cellStyle name="標準 6 2 2 7 5 2 2" xfId="8837" xr:uid="{00000000-0005-0000-0000-0000CD150000}"/>
    <cellStyle name="標準 6 2 2 7 5 3" xfId="5379" xr:uid="{00000000-0005-0000-0000-0000CE150000}"/>
    <cellStyle name="標準 6 2 2 7 5 3 2" xfId="11525" xr:uid="{00000000-0005-0000-0000-0000CF150000}"/>
    <cellStyle name="標準 6 2 2 7 5 4" xfId="7109" xr:uid="{00000000-0005-0000-0000-0000D0150000}"/>
    <cellStyle name="標準 6 2 2 7 6" xfId="1923" xr:uid="{00000000-0005-0000-0000-0000D1150000}"/>
    <cellStyle name="標準 6 2 2 7 6 2" xfId="8069" xr:uid="{00000000-0005-0000-0000-0000D2150000}"/>
    <cellStyle name="標準 6 2 2 7 7" xfId="3651" xr:uid="{00000000-0005-0000-0000-0000D3150000}"/>
    <cellStyle name="標準 6 2 2 7 7 2" xfId="9797" xr:uid="{00000000-0005-0000-0000-0000D4150000}"/>
    <cellStyle name="標準 6 2 2 7 8" xfId="4611" xr:uid="{00000000-0005-0000-0000-0000D5150000}"/>
    <cellStyle name="標準 6 2 2 7 8 2" xfId="10757" xr:uid="{00000000-0005-0000-0000-0000D6150000}"/>
    <cellStyle name="標準 6 2 2 7 9" xfId="6341" xr:uid="{00000000-0005-0000-0000-0000D7150000}"/>
    <cellStyle name="標準 6 2 2 8" xfId="290" xr:uid="{00000000-0005-0000-0000-0000D8150000}"/>
    <cellStyle name="標準 6 2 2 8 2" xfId="674" xr:uid="{00000000-0005-0000-0000-0000D9150000}"/>
    <cellStyle name="標準 6 2 2 8 2 2" xfId="1443" xr:uid="{00000000-0005-0000-0000-0000DA150000}"/>
    <cellStyle name="標準 6 2 2 8 2 2 2" xfId="3171" xr:uid="{00000000-0005-0000-0000-0000DB150000}"/>
    <cellStyle name="標準 6 2 2 8 2 2 2 2" xfId="9317" xr:uid="{00000000-0005-0000-0000-0000DC150000}"/>
    <cellStyle name="標準 6 2 2 8 2 2 3" xfId="5859" xr:uid="{00000000-0005-0000-0000-0000DD150000}"/>
    <cellStyle name="標準 6 2 2 8 2 2 3 2" xfId="12005" xr:uid="{00000000-0005-0000-0000-0000DE150000}"/>
    <cellStyle name="標準 6 2 2 8 2 2 4" xfId="7589" xr:uid="{00000000-0005-0000-0000-0000DF150000}"/>
    <cellStyle name="標準 6 2 2 8 2 3" xfId="2403" xr:uid="{00000000-0005-0000-0000-0000E0150000}"/>
    <cellStyle name="標準 6 2 2 8 2 3 2" xfId="8549" xr:uid="{00000000-0005-0000-0000-0000E1150000}"/>
    <cellStyle name="標準 6 2 2 8 2 4" xfId="4131" xr:uid="{00000000-0005-0000-0000-0000E2150000}"/>
    <cellStyle name="標準 6 2 2 8 2 4 2" xfId="10277" xr:uid="{00000000-0005-0000-0000-0000E3150000}"/>
    <cellStyle name="標準 6 2 2 8 2 5" xfId="5091" xr:uid="{00000000-0005-0000-0000-0000E4150000}"/>
    <cellStyle name="標準 6 2 2 8 2 5 2" xfId="11237" xr:uid="{00000000-0005-0000-0000-0000E5150000}"/>
    <cellStyle name="標準 6 2 2 8 2 6" xfId="6821" xr:uid="{00000000-0005-0000-0000-0000E6150000}"/>
    <cellStyle name="標準 6 2 2 8 3" xfId="1059" xr:uid="{00000000-0005-0000-0000-0000E7150000}"/>
    <cellStyle name="標準 6 2 2 8 3 2" xfId="2787" xr:uid="{00000000-0005-0000-0000-0000E8150000}"/>
    <cellStyle name="標準 6 2 2 8 3 2 2" xfId="8933" xr:uid="{00000000-0005-0000-0000-0000E9150000}"/>
    <cellStyle name="標準 6 2 2 8 3 3" xfId="5475" xr:uid="{00000000-0005-0000-0000-0000EA150000}"/>
    <cellStyle name="標準 6 2 2 8 3 3 2" xfId="11621" xr:uid="{00000000-0005-0000-0000-0000EB150000}"/>
    <cellStyle name="標準 6 2 2 8 3 4" xfId="7205" xr:uid="{00000000-0005-0000-0000-0000EC150000}"/>
    <cellStyle name="標準 6 2 2 8 4" xfId="2019" xr:uid="{00000000-0005-0000-0000-0000ED150000}"/>
    <cellStyle name="標準 6 2 2 8 4 2" xfId="8165" xr:uid="{00000000-0005-0000-0000-0000EE150000}"/>
    <cellStyle name="標準 6 2 2 8 5" xfId="3747" xr:uid="{00000000-0005-0000-0000-0000EF150000}"/>
    <cellStyle name="標準 6 2 2 8 5 2" xfId="9893" xr:uid="{00000000-0005-0000-0000-0000F0150000}"/>
    <cellStyle name="標準 6 2 2 8 6" xfId="4707" xr:uid="{00000000-0005-0000-0000-0000F1150000}"/>
    <cellStyle name="標準 6 2 2 8 6 2" xfId="10853" xr:uid="{00000000-0005-0000-0000-0000F2150000}"/>
    <cellStyle name="標準 6 2 2 8 7" xfId="6437" xr:uid="{00000000-0005-0000-0000-0000F3150000}"/>
    <cellStyle name="標準 6 2 2 9" xfId="482" xr:uid="{00000000-0005-0000-0000-0000F4150000}"/>
    <cellStyle name="標準 6 2 2 9 2" xfId="1251" xr:uid="{00000000-0005-0000-0000-0000F5150000}"/>
    <cellStyle name="標準 6 2 2 9 2 2" xfId="2979" xr:uid="{00000000-0005-0000-0000-0000F6150000}"/>
    <cellStyle name="標準 6 2 2 9 2 2 2" xfId="9125" xr:uid="{00000000-0005-0000-0000-0000F7150000}"/>
    <cellStyle name="標準 6 2 2 9 2 3" xfId="5667" xr:uid="{00000000-0005-0000-0000-0000F8150000}"/>
    <cellStyle name="標準 6 2 2 9 2 3 2" xfId="11813" xr:uid="{00000000-0005-0000-0000-0000F9150000}"/>
    <cellStyle name="標準 6 2 2 9 2 4" xfId="7397" xr:uid="{00000000-0005-0000-0000-0000FA150000}"/>
    <cellStyle name="標準 6 2 2 9 3" xfId="2211" xr:uid="{00000000-0005-0000-0000-0000FB150000}"/>
    <cellStyle name="標準 6 2 2 9 3 2" xfId="8357" xr:uid="{00000000-0005-0000-0000-0000FC150000}"/>
    <cellStyle name="標準 6 2 2 9 4" xfId="3939" xr:uid="{00000000-0005-0000-0000-0000FD150000}"/>
    <cellStyle name="標準 6 2 2 9 4 2" xfId="10085" xr:uid="{00000000-0005-0000-0000-0000FE150000}"/>
    <cellStyle name="標準 6 2 2 9 5" xfId="4899" xr:uid="{00000000-0005-0000-0000-0000FF150000}"/>
    <cellStyle name="標準 6 2 2 9 5 2" xfId="11045" xr:uid="{00000000-0005-0000-0000-000000160000}"/>
    <cellStyle name="標準 6 2 2 9 6" xfId="6629" xr:uid="{00000000-0005-0000-0000-000001160000}"/>
    <cellStyle name="標準 6 2 3" xfId="100" xr:uid="{00000000-0005-0000-0000-000002160000}"/>
    <cellStyle name="標準 6 2 3 10" xfId="1829" xr:uid="{00000000-0005-0000-0000-000003160000}"/>
    <cellStyle name="標準 6 2 3 10 2" xfId="7975" xr:uid="{00000000-0005-0000-0000-000004160000}"/>
    <cellStyle name="標準 6 2 3 11" xfId="3557" xr:uid="{00000000-0005-0000-0000-000005160000}"/>
    <cellStyle name="標準 6 2 3 11 2" xfId="9703" xr:uid="{00000000-0005-0000-0000-000006160000}"/>
    <cellStyle name="標準 6 2 3 12" xfId="4517" xr:uid="{00000000-0005-0000-0000-000007160000}"/>
    <cellStyle name="標準 6 2 3 12 2" xfId="10663" xr:uid="{00000000-0005-0000-0000-000008160000}"/>
    <cellStyle name="標準 6 2 3 13" xfId="6247" xr:uid="{00000000-0005-0000-0000-000009160000}"/>
    <cellStyle name="標準 6 2 3 2" xfId="112" xr:uid="{00000000-0005-0000-0000-00000A160000}"/>
    <cellStyle name="標準 6 2 3 2 10" xfId="3569" xr:uid="{00000000-0005-0000-0000-00000B160000}"/>
    <cellStyle name="標準 6 2 3 2 10 2" xfId="9715" xr:uid="{00000000-0005-0000-0000-00000C160000}"/>
    <cellStyle name="標準 6 2 3 2 11" xfId="4529" xr:uid="{00000000-0005-0000-0000-00000D160000}"/>
    <cellStyle name="標準 6 2 3 2 11 2" xfId="10675" xr:uid="{00000000-0005-0000-0000-00000E160000}"/>
    <cellStyle name="標準 6 2 3 2 12" xfId="6259" xr:uid="{00000000-0005-0000-0000-00000F160000}"/>
    <cellStyle name="標準 6 2 3 2 2" xfId="136" xr:uid="{00000000-0005-0000-0000-000010160000}"/>
    <cellStyle name="標準 6 2 3 2 2 10" xfId="4553" xr:uid="{00000000-0005-0000-0000-000011160000}"/>
    <cellStyle name="標準 6 2 3 2 2 10 2" xfId="10699" xr:uid="{00000000-0005-0000-0000-000012160000}"/>
    <cellStyle name="標準 6 2 3 2 2 11" xfId="6283" xr:uid="{00000000-0005-0000-0000-000013160000}"/>
    <cellStyle name="標準 6 2 3 2 2 2" xfId="184" xr:uid="{00000000-0005-0000-0000-000014160000}"/>
    <cellStyle name="標準 6 2 3 2 2 2 10" xfId="6331" xr:uid="{00000000-0005-0000-0000-000015160000}"/>
    <cellStyle name="標準 6 2 3 2 2 2 2" xfId="280" xr:uid="{00000000-0005-0000-0000-000016160000}"/>
    <cellStyle name="標準 6 2 3 2 2 2 2 2" xfId="472" xr:uid="{00000000-0005-0000-0000-000017160000}"/>
    <cellStyle name="標準 6 2 3 2 2 2 2 2 2" xfId="856" xr:uid="{00000000-0005-0000-0000-000018160000}"/>
    <cellStyle name="標準 6 2 3 2 2 2 2 2 2 2" xfId="1625" xr:uid="{00000000-0005-0000-0000-000019160000}"/>
    <cellStyle name="標準 6 2 3 2 2 2 2 2 2 2 2" xfId="3353" xr:uid="{00000000-0005-0000-0000-00001A160000}"/>
    <cellStyle name="標準 6 2 3 2 2 2 2 2 2 2 2 2" xfId="9499" xr:uid="{00000000-0005-0000-0000-00001B160000}"/>
    <cellStyle name="標準 6 2 3 2 2 2 2 2 2 2 3" xfId="6041" xr:uid="{00000000-0005-0000-0000-00001C160000}"/>
    <cellStyle name="標準 6 2 3 2 2 2 2 2 2 2 3 2" xfId="12187" xr:uid="{00000000-0005-0000-0000-00001D160000}"/>
    <cellStyle name="標準 6 2 3 2 2 2 2 2 2 2 4" xfId="7771" xr:uid="{00000000-0005-0000-0000-00001E160000}"/>
    <cellStyle name="標準 6 2 3 2 2 2 2 2 2 3" xfId="2585" xr:uid="{00000000-0005-0000-0000-00001F160000}"/>
    <cellStyle name="標準 6 2 3 2 2 2 2 2 2 3 2" xfId="8731" xr:uid="{00000000-0005-0000-0000-000020160000}"/>
    <cellStyle name="標準 6 2 3 2 2 2 2 2 2 4" xfId="4313" xr:uid="{00000000-0005-0000-0000-000021160000}"/>
    <cellStyle name="標準 6 2 3 2 2 2 2 2 2 4 2" xfId="10459" xr:uid="{00000000-0005-0000-0000-000022160000}"/>
    <cellStyle name="標準 6 2 3 2 2 2 2 2 2 5" xfId="5273" xr:uid="{00000000-0005-0000-0000-000023160000}"/>
    <cellStyle name="標準 6 2 3 2 2 2 2 2 2 5 2" xfId="11419" xr:uid="{00000000-0005-0000-0000-000024160000}"/>
    <cellStyle name="標準 6 2 3 2 2 2 2 2 2 6" xfId="7003" xr:uid="{00000000-0005-0000-0000-000025160000}"/>
    <cellStyle name="標準 6 2 3 2 2 2 2 2 3" xfId="1241" xr:uid="{00000000-0005-0000-0000-000026160000}"/>
    <cellStyle name="標準 6 2 3 2 2 2 2 2 3 2" xfId="2969" xr:uid="{00000000-0005-0000-0000-000027160000}"/>
    <cellStyle name="標準 6 2 3 2 2 2 2 2 3 2 2" xfId="9115" xr:uid="{00000000-0005-0000-0000-000028160000}"/>
    <cellStyle name="標準 6 2 3 2 2 2 2 2 3 3" xfId="5657" xr:uid="{00000000-0005-0000-0000-000029160000}"/>
    <cellStyle name="標準 6 2 3 2 2 2 2 2 3 3 2" xfId="11803" xr:uid="{00000000-0005-0000-0000-00002A160000}"/>
    <cellStyle name="標準 6 2 3 2 2 2 2 2 3 4" xfId="7387" xr:uid="{00000000-0005-0000-0000-00002B160000}"/>
    <cellStyle name="標準 6 2 3 2 2 2 2 2 4" xfId="2201" xr:uid="{00000000-0005-0000-0000-00002C160000}"/>
    <cellStyle name="標準 6 2 3 2 2 2 2 2 4 2" xfId="8347" xr:uid="{00000000-0005-0000-0000-00002D160000}"/>
    <cellStyle name="標準 6 2 3 2 2 2 2 2 5" xfId="3929" xr:uid="{00000000-0005-0000-0000-00002E160000}"/>
    <cellStyle name="標準 6 2 3 2 2 2 2 2 5 2" xfId="10075" xr:uid="{00000000-0005-0000-0000-00002F160000}"/>
    <cellStyle name="標準 6 2 3 2 2 2 2 2 6" xfId="4889" xr:uid="{00000000-0005-0000-0000-000030160000}"/>
    <cellStyle name="標準 6 2 3 2 2 2 2 2 6 2" xfId="11035" xr:uid="{00000000-0005-0000-0000-000031160000}"/>
    <cellStyle name="標準 6 2 3 2 2 2 2 2 7" xfId="6619" xr:uid="{00000000-0005-0000-0000-000032160000}"/>
    <cellStyle name="標準 6 2 3 2 2 2 2 3" xfId="664" xr:uid="{00000000-0005-0000-0000-000033160000}"/>
    <cellStyle name="標準 6 2 3 2 2 2 2 3 2" xfId="1433" xr:uid="{00000000-0005-0000-0000-000034160000}"/>
    <cellStyle name="標準 6 2 3 2 2 2 2 3 2 2" xfId="3161" xr:uid="{00000000-0005-0000-0000-000035160000}"/>
    <cellStyle name="標準 6 2 3 2 2 2 2 3 2 2 2" xfId="9307" xr:uid="{00000000-0005-0000-0000-000036160000}"/>
    <cellStyle name="標準 6 2 3 2 2 2 2 3 2 3" xfId="5849" xr:uid="{00000000-0005-0000-0000-000037160000}"/>
    <cellStyle name="標準 6 2 3 2 2 2 2 3 2 3 2" xfId="11995" xr:uid="{00000000-0005-0000-0000-000038160000}"/>
    <cellStyle name="標準 6 2 3 2 2 2 2 3 2 4" xfId="7579" xr:uid="{00000000-0005-0000-0000-000039160000}"/>
    <cellStyle name="標準 6 2 3 2 2 2 2 3 3" xfId="2393" xr:uid="{00000000-0005-0000-0000-00003A160000}"/>
    <cellStyle name="標準 6 2 3 2 2 2 2 3 3 2" xfId="8539" xr:uid="{00000000-0005-0000-0000-00003B160000}"/>
    <cellStyle name="標準 6 2 3 2 2 2 2 3 4" xfId="4121" xr:uid="{00000000-0005-0000-0000-00003C160000}"/>
    <cellStyle name="標準 6 2 3 2 2 2 2 3 4 2" xfId="10267" xr:uid="{00000000-0005-0000-0000-00003D160000}"/>
    <cellStyle name="標準 6 2 3 2 2 2 2 3 5" xfId="5081" xr:uid="{00000000-0005-0000-0000-00003E160000}"/>
    <cellStyle name="標準 6 2 3 2 2 2 2 3 5 2" xfId="11227" xr:uid="{00000000-0005-0000-0000-00003F160000}"/>
    <cellStyle name="標準 6 2 3 2 2 2 2 3 6" xfId="6811" xr:uid="{00000000-0005-0000-0000-000040160000}"/>
    <cellStyle name="標準 6 2 3 2 2 2 2 4" xfId="1817" xr:uid="{00000000-0005-0000-0000-000041160000}"/>
    <cellStyle name="標準 6 2 3 2 2 2 2 4 2" xfId="3545" xr:uid="{00000000-0005-0000-0000-000042160000}"/>
    <cellStyle name="標準 6 2 3 2 2 2 2 4 2 2" xfId="9691" xr:uid="{00000000-0005-0000-0000-000043160000}"/>
    <cellStyle name="標準 6 2 3 2 2 2 2 4 3" xfId="4505" xr:uid="{00000000-0005-0000-0000-000044160000}"/>
    <cellStyle name="標準 6 2 3 2 2 2 2 4 3 2" xfId="10651" xr:uid="{00000000-0005-0000-0000-000045160000}"/>
    <cellStyle name="標準 6 2 3 2 2 2 2 4 4" xfId="6233" xr:uid="{00000000-0005-0000-0000-000046160000}"/>
    <cellStyle name="標準 6 2 3 2 2 2 2 4 4 2" xfId="12379" xr:uid="{00000000-0005-0000-0000-000047160000}"/>
    <cellStyle name="標準 6 2 3 2 2 2 2 4 5" xfId="7963" xr:uid="{00000000-0005-0000-0000-000048160000}"/>
    <cellStyle name="標準 6 2 3 2 2 2 2 5" xfId="1049" xr:uid="{00000000-0005-0000-0000-000049160000}"/>
    <cellStyle name="標準 6 2 3 2 2 2 2 5 2" xfId="2777" xr:uid="{00000000-0005-0000-0000-00004A160000}"/>
    <cellStyle name="標準 6 2 3 2 2 2 2 5 2 2" xfId="8923" xr:uid="{00000000-0005-0000-0000-00004B160000}"/>
    <cellStyle name="標準 6 2 3 2 2 2 2 5 3" xfId="5465" xr:uid="{00000000-0005-0000-0000-00004C160000}"/>
    <cellStyle name="標準 6 2 3 2 2 2 2 5 3 2" xfId="11611" xr:uid="{00000000-0005-0000-0000-00004D160000}"/>
    <cellStyle name="標準 6 2 3 2 2 2 2 5 4" xfId="7195" xr:uid="{00000000-0005-0000-0000-00004E160000}"/>
    <cellStyle name="標準 6 2 3 2 2 2 2 6" xfId="2009" xr:uid="{00000000-0005-0000-0000-00004F160000}"/>
    <cellStyle name="標準 6 2 3 2 2 2 2 6 2" xfId="8155" xr:uid="{00000000-0005-0000-0000-000050160000}"/>
    <cellStyle name="標準 6 2 3 2 2 2 2 7" xfId="3737" xr:uid="{00000000-0005-0000-0000-000051160000}"/>
    <cellStyle name="標準 6 2 3 2 2 2 2 7 2" xfId="9883" xr:uid="{00000000-0005-0000-0000-000052160000}"/>
    <cellStyle name="標準 6 2 3 2 2 2 2 8" xfId="4697" xr:uid="{00000000-0005-0000-0000-000053160000}"/>
    <cellStyle name="標準 6 2 3 2 2 2 2 8 2" xfId="10843" xr:uid="{00000000-0005-0000-0000-000054160000}"/>
    <cellStyle name="標準 6 2 3 2 2 2 2 9" xfId="6427" xr:uid="{00000000-0005-0000-0000-000055160000}"/>
    <cellStyle name="標準 6 2 3 2 2 2 3" xfId="376" xr:uid="{00000000-0005-0000-0000-000056160000}"/>
    <cellStyle name="標準 6 2 3 2 2 2 3 2" xfId="760" xr:uid="{00000000-0005-0000-0000-000057160000}"/>
    <cellStyle name="標準 6 2 3 2 2 2 3 2 2" xfId="1529" xr:uid="{00000000-0005-0000-0000-000058160000}"/>
    <cellStyle name="標準 6 2 3 2 2 2 3 2 2 2" xfId="3257" xr:uid="{00000000-0005-0000-0000-000059160000}"/>
    <cellStyle name="標準 6 2 3 2 2 2 3 2 2 2 2" xfId="9403" xr:uid="{00000000-0005-0000-0000-00005A160000}"/>
    <cellStyle name="標準 6 2 3 2 2 2 3 2 2 3" xfId="5945" xr:uid="{00000000-0005-0000-0000-00005B160000}"/>
    <cellStyle name="標準 6 2 3 2 2 2 3 2 2 3 2" xfId="12091" xr:uid="{00000000-0005-0000-0000-00005C160000}"/>
    <cellStyle name="標準 6 2 3 2 2 2 3 2 2 4" xfId="7675" xr:uid="{00000000-0005-0000-0000-00005D160000}"/>
    <cellStyle name="標準 6 2 3 2 2 2 3 2 3" xfId="2489" xr:uid="{00000000-0005-0000-0000-00005E160000}"/>
    <cellStyle name="標準 6 2 3 2 2 2 3 2 3 2" xfId="8635" xr:uid="{00000000-0005-0000-0000-00005F160000}"/>
    <cellStyle name="標準 6 2 3 2 2 2 3 2 4" xfId="4217" xr:uid="{00000000-0005-0000-0000-000060160000}"/>
    <cellStyle name="標準 6 2 3 2 2 2 3 2 4 2" xfId="10363" xr:uid="{00000000-0005-0000-0000-000061160000}"/>
    <cellStyle name="標準 6 2 3 2 2 2 3 2 5" xfId="5177" xr:uid="{00000000-0005-0000-0000-000062160000}"/>
    <cellStyle name="標準 6 2 3 2 2 2 3 2 5 2" xfId="11323" xr:uid="{00000000-0005-0000-0000-000063160000}"/>
    <cellStyle name="標準 6 2 3 2 2 2 3 2 6" xfId="6907" xr:uid="{00000000-0005-0000-0000-000064160000}"/>
    <cellStyle name="標準 6 2 3 2 2 2 3 3" xfId="1145" xr:uid="{00000000-0005-0000-0000-000065160000}"/>
    <cellStyle name="標準 6 2 3 2 2 2 3 3 2" xfId="2873" xr:uid="{00000000-0005-0000-0000-000066160000}"/>
    <cellStyle name="標準 6 2 3 2 2 2 3 3 2 2" xfId="9019" xr:uid="{00000000-0005-0000-0000-000067160000}"/>
    <cellStyle name="標準 6 2 3 2 2 2 3 3 3" xfId="5561" xr:uid="{00000000-0005-0000-0000-000068160000}"/>
    <cellStyle name="標準 6 2 3 2 2 2 3 3 3 2" xfId="11707" xr:uid="{00000000-0005-0000-0000-000069160000}"/>
    <cellStyle name="標準 6 2 3 2 2 2 3 3 4" xfId="7291" xr:uid="{00000000-0005-0000-0000-00006A160000}"/>
    <cellStyle name="標準 6 2 3 2 2 2 3 4" xfId="2105" xr:uid="{00000000-0005-0000-0000-00006B160000}"/>
    <cellStyle name="標準 6 2 3 2 2 2 3 4 2" xfId="8251" xr:uid="{00000000-0005-0000-0000-00006C160000}"/>
    <cellStyle name="標準 6 2 3 2 2 2 3 5" xfId="3833" xr:uid="{00000000-0005-0000-0000-00006D160000}"/>
    <cellStyle name="標準 6 2 3 2 2 2 3 5 2" xfId="9979" xr:uid="{00000000-0005-0000-0000-00006E160000}"/>
    <cellStyle name="標準 6 2 3 2 2 2 3 6" xfId="4793" xr:uid="{00000000-0005-0000-0000-00006F160000}"/>
    <cellStyle name="標準 6 2 3 2 2 2 3 6 2" xfId="10939" xr:uid="{00000000-0005-0000-0000-000070160000}"/>
    <cellStyle name="標準 6 2 3 2 2 2 3 7" xfId="6523" xr:uid="{00000000-0005-0000-0000-000071160000}"/>
    <cellStyle name="標準 6 2 3 2 2 2 4" xfId="568" xr:uid="{00000000-0005-0000-0000-000072160000}"/>
    <cellStyle name="標準 6 2 3 2 2 2 4 2" xfId="1337" xr:uid="{00000000-0005-0000-0000-000073160000}"/>
    <cellStyle name="標準 6 2 3 2 2 2 4 2 2" xfId="3065" xr:uid="{00000000-0005-0000-0000-000074160000}"/>
    <cellStyle name="標準 6 2 3 2 2 2 4 2 2 2" xfId="9211" xr:uid="{00000000-0005-0000-0000-000075160000}"/>
    <cellStyle name="標準 6 2 3 2 2 2 4 2 3" xfId="5753" xr:uid="{00000000-0005-0000-0000-000076160000}"/>
    <cellStyle name="標準 6 2 3 2 2 2 4 2 3 2" xfId="11899" xr:uid="{00000000-0005-0000-0000-000077160000}"/>
    <cellStyle name="標準 6 2 3 2 2 2 4 2 4" xfId="7483" xr:uid="{00000000-0005-0000-0000-000078160000}"/>
    <cellStyle name="標準 6 2 3 2 2 2 4 3" xfId="2297" xr:uid="{00000000-0005-0000-0000-000079160000}"/>
    <cellStyle name="標準 6 2 3 2 2 2 4 3 2" xfId="8443" xr:uid="{00000000-0005-0000-0000-00007A160000}"/>
    <cellStyle name="標準 6 2 3 2 2 2 4 4" xfId="4025" xr:uid="{00000000-0005-0000-0000-00007B160000}"/>
    <cellStyle name="標準 6 2 3 2 2 2 4 4 2" xfId="10171" xr:uid="{00000000-0005-0000-0000-00007C160000}"/>
    <cellStyle name="標準 6 2 3 2 2 2 4 5" xfId="4985" xr:uid="{00000000-0005-0000-0000-00007D160000}"/>
    <cellStyle name="標準 6 2 3 2 2 2 4 5 2" xfId="11131" xr:uid="{00000000-0005-0000-0000-00007E160000}"/>
    <cellStyle name="標準 6 2 3 2 2 2 4 6" xfId="6715" xr:uid="{00000000-0005-0000-0000-00007F160000}"/>
    <cellStyle name="標準 6 2 3 2 2 2 5" xfId="1721" xr:uid="{00000000-0005-0000-0000-000080160000}"/>
    <cellStyle name="標準 6 2 3 2 2 2 5 2" xfId="3449" xr:uid="{00000000-0005-0000-0000-000081160000}"/>
    <cellStyle name="標準 6 2 3 2 2 2 5 2 2" xfId="9595" xr:uid="{00000000-0005-0000-0000-000082160000}"/>
    <cellStyle name="標準 6 2 3 2 2 2 5 3" xfId="4409" xr:uid="{00000000-0005-0000-0000-000083160000}"/>
    <cellStyle name="標準 6 2 3 2 2 2 5 3 2" xfId="10555" xr:uid="{00000000-0005-0000-0000-000084160000}"/>
    <cellStyle name="標準 6 2 3 2 2 2 5 4" xfId="6137" xr:uid="{00000000-0005-0000-0000-000085160000}"/>
    <cellStyle name="標準 6 2 3 2 2 2 5 4 2" xfId="12283" xr:uid="{00000000-0005-0000-0000-000086160000}"/>
    <cellStyle name="標準 6 2 3 2 2 2 5 5" xfId="7867" xr:uid="{00000000-0005-0000-0000-000087160000}"/>
    <cellStyle name="標準 6 2 3 2 2 2 6" xfId="953" xr:uid="{00000000-0005-0000-0000-000088160000}"/>
    <cellStyle name="標準 6 2 3 2 2 2 6 2" xfId="2681" xr:uid="{00000000-0005-0000-0000-000089160000}"/>
    <cellStyle name="標準 6 2 3 2 2 2 6 2 2" xfId="8827" xr:uid="{00000000-0005-0000-0000-00008A160000}"/>
    <cellStyle name="標準 6 2 3 2 2 2 6 3" xfId="5369" xr:uid="{00000000-0005-0000-0000-00008B160000}"/>
    <cellStyle name="標準 6 2 3 2 2 2 6 3 2" xfId="11515" xr:uid="{00000000-0005-0000-0000-00008C160000}"/>
    <cellStyle name="標準 6 2 3 2 2 2 6 4" xfId="7099" xr:uid="{00000000-0005-0000-0000-00008D160000}"/>
    <cellStyle name="標準 6 2 3 2 2 2 7" xfId="1913" xr:uid="{00000000-0005-0000-0000-00008E160000}"/>
    <cellStyle name="標準 6 2 3 2 2 2 7 2" xfId="8059" xr:uid="{00000000-0005-0000-0000-00008F160000}"/>
    <cellStyle name="標準 6 2 3 2 2 2 8" xfId="3641" xr:uid="{00000000-0005-0000-0000-000090160000}"/>
    <cellStyle name="標準 6 2 3 2 2 2 8 2" xfId="9787" xr:uid="{00000000-0005-0000-0000-000091160000}"/>
    <cellStyle name="標準 6 2 3 2 2 2 9" xfId="4601" xr:uid="{00000000-0005-0000-0000-000092160000}"/>
    <cellStyle name="標準 6 2 3 2 2 2 9 2" xfId="10747" xr:uid="{00000000-0005-0000-0000-000093160000}"/>
    <cellStyle name="標準 6 2 3 2 2 3" xfId="232" xr:uid="{00000000-0005-0000-0000-000094160000}"/>
    <cellStyle name="標準 6 2 3 2 2 3 2" xfId="424" xr:uid="{00000000-0005-0000-0000-000095160000}"/>
    <cellStyle name="標準 6 2 3 2 2 3 2 2" xfId="808" xr:uid="{00000000-0005-0000-0000-000096160000}"/>
    <cellStyle name="標準 6 2 3 2 2 3 2 2 2" xfId="1577" xr:uid="{00000000-0005-0000-0000-000097160000}"/>
    <cellStyle name="標準 6 2 3 2 2 3 2 2 2 2" xfId="3305" xr:uid="{00000000-0005-0000-0000-000098160000}"/>
    <cellStyle name="標準 6 2 3 2 2 3 2 2 2 2 2" xfId="9451" xr:uid="{00000000-0005-0000-0000-000099160000}"/>
    <cellStyle name="標準 6 2 3 2 2 3 2 2 2 3" xfId="5993" xr:uid="{00000000-0005-0000-0000-00009A160000}"/>
    <cellStyle name="標準 6 2 3 2 2 3 2 2 2 3 2" xfId="12139" xr:uid="{00000000-0005-0000-0000-00009B160000}"/>
    <cellStyle name="標準 6 2 3 2 2 3 2 2 2 4" xfId="7723" xr:uid="{00000000-0005-0000-0000-00009C160000}"/>
    <cellStyle name="標準 6 2 3 2 2 3 2 2 3" xfId="2537" xr:uid="{00000000-0005-0000-0000-00009D160000}"/>
    <cellStyle name="標準 6 2 3 2 2 3 2 2 3 2" xfId="8683" xr:uid="{00000000-0005-0000-0000-00009E160000}"/>
    <cellStyle name="標準 6 2 3 2 2 3 2 2 4" xfId="4265" xr:uid="{00000000-0005-0000-0000-00009F160000}"/>
    <cellStyle name="標準 6 2 3 2 2 3 2 2 4 2" xfId="10411" xr:uid="{00000000-0005-0000-0000-0000A0160000}"/>
    <cellStyle name="標準 6 2 3 2 2 3 2 2 5" xfId="5225" xr:uid="{00000000-0005-0000-0000-0000A1160000}"/>
    <cellStyle name="標準 6 2 3 2 2 3 2 2 5 2" xfId="11371" xr:uid="{00000000-0005-0000-0000-0000A2160000}"/>
    <cellStyle name="標準 6 2 3 2 2 3 2 2 6" xfId="6955" xr:uid="{00000000-0005-0000-0000-0000A3160000}"/>
    <cellStyle name="標準 6 2 3 2 2 3 2 3" xfId="1193" xr:uid="{00000000-0005-0000-0000-0000A4160000}"/>
    <cellStyle name="標準 6 2 3 2 2 3 2 3 2" xfId="2921" xr:uid="{00000000-0005-0000-0000-0000A5160000}"/>
    <cellStyle name="標準 6 2 3 2 2 3 2 3 2 2" xfId="9067" xr:uid="{00000000-0005-0000-0000-0000A6160000}"/>
    <cellStyle name="標準 6 2 3 2 2 3 2 3 3" xfId="5609" xr:uid="{00000000-0005-0000-0000-0000A7160000}"/>
    <cellStyle name="標準 6 2 3 2 2 3 2 3 3 2" xfId="11755" xr:uid="{00000000-0005-0000-0000-0000A8160000}"/>
    <cellStyle name="標準 6 2 3 2 2 3 2 3 4" xfId="7339" xr:uid="{00000000-0005-0000-0000-0000A9160000}"/>
    <cellStyle name="標準 6 2 3 2 2 3 2 4" xfId="2153" xr:uid="{00000000-0005-0000-0000-0000AA160000}"/>
    <cellStyle name="標準 6 2 3 2 2 3 2 4 2" xfId="8299" xr:uid="{00000000-0005-0000-0000-0000AB160000}"/>
    <cellStyle name="標準 6 2 3 2 2 3 2 5" xfId="3881" xr:uid="{00000000-0005-0000-0000-0000AC160000}"/>
    <cellStyle name="標準 6 2 3 2 2 3 2 5 2" xfId="10027" xr:uid="{00000000-0005-0000-0000-0000AD160000}"/>
    <cellStyle name="標準 6 2 3 2 2 3 2 6" xfId="4841" xr:uid="{00000000-0005-0000-0000-0000AE160000}"/>
    <cellStyle name="標準 6 2 3 2 2 3 2 6 2" xfId="10987" xr:uid="{00000000-0005-0000-0000-0000AF160000}"/>
    <cellStyle name="標準 6 2 3 2 2 3 2 7" xfId="6571" xr:uid="{00000000-0005-0000-0000-0000B0160000}"/>
    <cellStyle name="標準 6 2 3 2 2 3 3" xfId="616" xr:uid="{00000000-0005-0000-0000-0000B1160000}"/>
    <cellStyle name="標準 6 2 3 2 2 3 3 2" xfId="1385" xr:uid="{00000000-0005-0000-0000-0000B2160000}"/>
    <cellStyle name="標準 6 2 3 2 2 3 3 2 2" xfId="3113" xr:uid="{00000000-0005-0000-0000-0000B3160000}"/>
    <cellStyle name="標準 6 2 3 2 2 3 3 2 2 2" xfId="9259" xr:uid="{00000000-0005-0000-0000-0000B4160000}"/>
    <cellStyle name="標準 6 2 3 2 2 3 3 2 3" xfId="5801" xr:uid="{00000000-0005-0000-0000-0000B5160000}"/>
    <cellStyle name="標準 6 2 3 2 2 3 3 2 3 2" xfId="11947" xr:uid="{00000000-0005-0000-0000-0000B6160000}"/>
    <cellStyle name="標準 6 2 3 2 2 3 3 2 4" xfId="7531" xr:uid="{00000000-0005-0000-0000-0000B7160000}"/>
    <cellStyle name="標準 6 2 3 2 2 3 3 3" xfId="2345" xr:uid="{00000000-0005-0000-0000-0000B8160000}"/>
    <cellStyle name="標準 6 2 3 2 2 3 3 3 2" xfId="8491" xr:uid="{00000000-0005-0000-0000-0000B9160000}"/>
    <cellStyle name="標準 6 2 3 2 2 3 3 4" xfId="4073" xr:uid="{00000000-0005-0000-0000-0000BA160000}"/>
    <cellStyle name="標準 6 2 3 2 2 3 3 4 2" xfId="10219" xr:uid="{00000000-0005-0000-0000-0000BB160000}"/>
    <cellStyle name="標準 6 2 3 2 2 3 3 5" xfId="5033" xr:uid="{00000000-0005-0000-0000-0000BC160000}"/>
    <cellStyle name="標準 6 2 3 2 2 3 3 5 2" xfId="11179" xr:uid="{00000000-0005-0000-0000-0000BD160000}"/>
    <cellStyle name="標準 6 2 3 2 2 3 3 6" xfId="6763" xr:uid="{00000000-0005-0000-0000-0000BE160000}"/>
    <cellStyle name="標準 6 2 3 2 2 3 4" xfId="1769" xr:uid="{00000000-0005-0000-0000-0000BF160000}"/>
    <cellStyle name="標準 6 2 3 2 2 3 4 2" xfId="3497" xr:uid="{00000000-0005-0000-0000-0000C0160000}"/>
    <cellStyle name="標準 6 2 3 2 2 3 4 2 2" xfId="9643" xr:uid="{00000000-0005-0000-0000-0000C1160000}"/>
    <cellStyle name="標準 6 2 3 2 2 3 4 3" xfId="4457" xr:uid="{00000000-0005-0000-0000-0000C2160000}"/>
    <cellStyle name="標準 6 2 3 2 2 3 4 3 2" xfId="10603" xr:uid="{00000000-0005-0000-0000-0000C3160000}"/>
    <cellStyle name="標準 6 2 3 2 2 3 4 4" xfId="6185" xr:uid="{00000000-0005-0000-0000-0000C4160000}"/>
    <cellStyle name="標準 6 2 3 2 2 3 4 4 2" xfId="12331" xr:uid="{00000000-0005-0000-0000-0000C5160000}"/>
    <cellStyle name="標準 6 2 3 2 2 3 4 5" xfId="7915" xr:uid="{00000000-0005-0000-0000-0000C6160000}"/>
    <cellStyle name="標準 6 2 3 2 2 3 5" xfId="1001" xr:uid="{00000000-0005-0000-0000-0000C7160000}"/>
    <cellStyle name="標準 6 2 3 2 2 3 5 2" xfId="2729" xr:uid="{00000000-0005-0000-0000-0000C8160000}"/>
    <cellStyle name="標準 6 2 3 2 2 3 5 2 2" xfId="8875" xr:uid="{00000000-0005-0000-0000-0000C9160000}"/>
    <cellStyle name="標準 6 2 3 2 2 3 5 3" xfId="5417" xr:uid="{00000000-0005-0000-0000-0000CA160000}"/>
    <cellStyle name="標準 6 2 3 2 2 3 5 3 2" xfId="11563" xr:uid="{00000000-0005-0000-0000-0000CB160000}"/>
    <cellStyle name="標準 6 2 3 2 2 3 5 4" xfId="7147" xr:uid="{00000000-0005-0000-0000-0000CC160000}"/>
    <cellStyle name="標準 6 2 3 2 2 3 6" xfId="1961" xr:uid="{00000000-0005-0000-0000-0000CD160000}"/>
    <cellStyle name="標準 6 2 3 2 2 3 6 2" xfId="8107" xr:uid="{00000000-0005-0000-0000-0000CE160000}"/>
    <cellStyle name="標準 6 2 3 2 2 3 7" xfId="3689" xr:uid="{00000000-0005-0000-0000-0000CF160000}"/>
    <cellStyle name="標準 6 2 3 2 2 3 7 2" xfId="9835" xr:uid="{00000000-0005-0000-0000-0000D0160000}"/>
    <cellStyle name="標準 6 2 3 2 2 3 8" xfId="4649" xr:uid="{00000000-0005-0000-0000-0000D1160000}"/>
    <cellStyle name="標準 6 2 3 2 2 3 8 2" xfId="10795" xr:uid="{00000000-0005-0000-0000-0000D2160000}"/>
    <cellStyle name="標準 6 2 3 2 2 3 9" xfId="6379" xr:uid="{00000000-0005-0000-0000-0000D3160000}"/>
    <cellStyle name="標準 6 2 3 2 2 4" xfId="328" xr:uid="{00000000-0005-0000-0000-0000D4160000}"/>
    <cellStyle name="標準 6 2 3 2 2 4 2" xfId="712" xr:uid="{00000000-0005-0000-0000-0000D5160000}"/>
    <cellStyle name="標準 6 2 3 2 2 4 2 2" xfId="1481" xr:uid="{00000000-0005-0000-0000-0000D6160000}"/>
    <cellStyle name="標準 6 2 3 2 2 4 2 2 2" xfId="3209" xr:uid="{00000000-0005-0000-0000-0000D7160000}"/>
    <cellStyle name="標準 6 2 3 2 2 4 2 2 2 2" xfId="9355" xr:uid="{00000000-0005-0000-0000-0000D8160000}"/>
    <cellStyle name="標準 6 2 3 2 2 4 2 2 3" xfId="5897" xr:uid="{00000000-0005-0000-0000-0000D9160000}"/>
    <cellStyle name="標準 6 2 3 2 2 4 2 2 3 2" xfId="12043" xr:uid="{00000000-0005-0000-0000-0000DA160000}"/>
    <cellStyle name="標準 6 2 3 2 2 4 2 2 4" xfId="7627" xr:uid="{00000000-0005-0000-0000-0000DB160000}"/>
    <cellStyle name="標準 6 2 3 2 2 4 2 3" xfId="2441" xr:uid="{00000000-0005-0000-0000-0000DC160000}"/>
    <cellStyle name="標準 6 2 3 2 2 4 2 3 2" xfId="8587" xr:uid="{00000000-0005-0000-0000-0000DD160000}"/>
    <cellStyle name="標準 6 2 3 2 2 4 2 4" xfId="4169" xr:uid="{00000000-0005-0000-0000-0000DE160000}"/>
    <cellStyle name="標準 6 2 3 2 2 4 2 4 2" xfId="10315" xr:uid="{00000000-0005-0000-0000-0000DF160000}"/>
    <cellStyle name="標準 6 2 3 2 2 4 2 5" xfId="5129" xr:uid="{00000000-0005-0000-0000-0000E0160000}"/>
    <cellStyle name="標準 6 2 3 2 2 4 2 5 2" xfId="11275" xr:uid="{00000000-0005-0000-0000-0000E1160000}"/>
    <cellStyle name="標準 6 2 3 2 2 4 2 6" xfId="6859" xr:uid="{00000000-0005-0000-0000-0000E2160000}"/>
    <cellStyle name="標準 6 2 3 2 2 4 3" xfId="1097" xr:uid="{00000000-0005-0000-0000-0000E3160000}"/>
    <cellStyle name="標準 6 2 3 2 2 4 3 2" xfId="2825" xr:uid="{00000000-0005-0000-0000-0000E4160000}"/>
    <cellStyle name="標準 6 2 3 2 2 4 3 2 2" xfId="8971" xr:uid="{00000000-0005-0000-0000-0000E5160000}"/>
    <cellStyle name="標準 6 2 3 2 2 4 3 3" xfId="5513" xr:uid="{00000000-0005-0000-0000-0000E6160000}"/>
    <cellStyle name="標準 6 2 3 2 2 4 3 3 2" xfId="11659" xr:uid="{00000000-0005-0000-0000-0000E7160000}"/>
    <cellStyle name="標準 6 2 3 2 2 4 3 4" xfId="7243" xr:uid="{00000000-0005-0000-0000-0000E8160000}"/>
    <cellStyle name="標準 6 2 3 2 2 4 4" xfId="2057" xr:uid="{00000000-0005-0000-0000-0000E9160000}"/>
    <cellStyle name="標準 6 2 3 2 2 4 4 2" xfId="8203" xr:uid="{00000000-0005-0000-0000-0000EA160000}"/>
    <cellStyle name="標準 6 2 3 2 2 4 5" xfId="3785" xr:uid="{00000000-0005-0000-0000-0000EB160000}"/>
    <cellStyle name="標準 6 2 3 2 2 4 5 2" xfId="9931" xr:uid="{00000000-0005-0000-0000-0000EC160000}"/>
    <cellStyle name="標準 6 2 3 2 2 4 6" xfId="4745" xr:uid="{00000000-0005-0000-0000-0000ED160000}"/>
    <cellStyle name="標準 6 2 3 2 2 4 6 2" xfId="10891" xr:uid="{00000000-0005-0000-0000-0000EE160000}"/>
    <cellStyle name="標準 6 2 3 2 2 4 7" xfId="6475" xr:uid="{00000000-0005-0000-0000-0000EF160000}"/>
    <cellStyle name="標準 6 2 3 2 2 5" xfId="520" xr:uid="{00000000-0005-0000-0000-0000F0160000}"/>
    <cellStyle name="標準 6 2 3 2 2 5 2" xfId="1289" xr:uid="{00000000-0005-0000-0000-0000F1160000}"/>
    <cellStyle name="標準 6 2 3 2 2 5 2 2" xfId="3017" xr:uid="{00000000-0005-0000-0000-0000F2160000}"/>
    <cellStyle name="標準 6 2 3 2 2 5 2 2 2" xfId="9163" xr:uid="{00000000-0005-0000-0000-0000F3160000}"/>
    <cellStyle name="標準 6 2 3 2 2 5 2 3" xfId="5705" xr:uid="{00000000-0005-0000-0000-0000F4160000}"/>
    <cellStyle name="標準 6 2 3 2 2 5 2 3 2" xfId="11851" xr:uid="{00000000-0005-0000-0000-0000F5160000}"/>
    <cellStyle name="標準 6 2 3 2 2 5 2 4" xfId="7435" xr:uid="{00000000-0005-0000-0000-0000F6160000}"/>
    <cellStyle name="標準 6 2 3 2 2 5 3" xfId="2249" xr:uid="{00000000-0005-0000-0000-0000F7160000}"/>
    <cellStyle name="標準 6 2 3 2 2 5 3 2" xfId="8395" xr:uid="{00000000-0005-0000-0000-0000F8160000}"/>
    <cellStyle name="標準 6 2 3 2 2 5 4" xfId="3977" xr:uid="{00000000-0005-0000-0000-0000F9160000}"/>
    <cellStyle name="標準 6 2 3 2 2 5 4 2" xfId="10123" xr:uid="{00000000-0005-0000-0000-0000FA160000}"/>
    <cellStyle name="標準 6 2 3 2 2 5 5" xfId="4937" xr:uid="{00000000-0005-0000-0000-0000FB160000}"/>
    <cellStyle name="標準 6 2 3 2 2 5 5 2" xfId="11083" xr:uid="{00000000-0005-0000-0000-0000FC160000}"/>
    <cellStyle name="標準 6 2 3 2 2 5 6" xfId="6667" xr:uid="{00000000-0005-0000-0000-0000FD160000}"/>
    <cellStyle name="標準 6 2 3 2 2 6" xfId="1673" xr:uid="{00000000-0005-0000-0000-0000FE160000}"/>
    <cellStyle name="標準 6 2 3 2 2 6 2" xfId="3401" xr:uid="{00000000-0005-0000-0000-0000FF160000}"/>
    <cellStyle name="標準 6 2 3 2 2 6 2 2" xfId="9547" xr:uid="{00000000-0005-0000-0000-000000170000}"/>
    <cellStyle name="標準 6 2 3 2 2 6 3" xfId="4361" xr:uid="{00000000-0005-0000-0000-000001170000}"/>
    <cellStyle name="標準 6 2 3 2 2 6 3 2" xfId="10507" xr:uid="{00000000-0005-0000-0000-000002170000}"/>
    <cellStyle name="標準 6 2 3 2 2 6 4" xfId="6089" xr:uid="{00000000-0005-0000-0000-000003170000}"/>
    <cellStyle name="標準 6 2 3 2 2 6 4 2" xfId="12235" xr:uid="{00000000-0005-0000-0000-000004170000}"/>
    <cellStyle name="標準 6 2 3 2 2 6 5" xfId="7819" xr:uid="{00000000-0005-0000-0000-000005170000}"/>
    <cellStyle name="標準 6 2 3 2 2 7" xfId="905" xr:uid="{00000000-0005-0000-0000-000006170000}"/>
    <cellStyle name="標準 6 2 3 2 2 7 2" xfId="2633" xr:uid="{00000000-0005-0000-0000-000007170000}"/>
    <cellStyle name="標準 6 2 3 2 2 7 2 2" xfId="8779" xr:uid="{00000000-0005-0000-0000-000008170000}"/>
    <cellStyle name="標準 6 2 3 2 2 7 3" xfId="5321" xr:uid="{00000000-0005-0000-0000-000009170000}"/>
    <cellStyle name="標準 6 2 3 2 2 7 3 2" xfId="11467" xr:uid="{00000000-0005-0000-0000-00000A170000}"/>
    <cellStyle name="標準 6 2 3 2 2 7 4" xfId="7051" xr:uid="{00000000-0005-0000-0000-00000B170000}"/>
    <cellStyle name="標準 6 2 3 2 2 8" xfId="1865" xr:uid="{00000000-0005-0000-0000-00000C170000}"/>
    <cellStyle name="標準 6 2 3 2 2 8 2" xfId="8011" xr:uid="{00000000-0005-0000-0000-00000D170000}"/>
    <cellStyle name="標準 6 2 3 2 2 9" xfId="3593" xr:uid="{00000000-0005-0000-0000-00000E170000}"/>
    <cellStyle name="標準 6 2 3 2 2 9 2" xfId="9739" xr:uid="{00000000-0005-0000-0000-00000F170000}"/>
    <cellStyle name="標準 6 2 3 2 3" xfId="160" xr:uid="{00000000-0005-0000-0000-000010170000}"/>
    <cellStyle name="標準 6 2 3 2 3 10" xfId="6307" xr:uid="{00000000-0005-0000-0000-000011170000}"/>
    <cellStyle name="標準 6 2 3 2 3 2" xfId="256" xr:uid="{00000000-0005-0000-0000-000012170000}"/>
    <cellStyle name="標準 6 2 3 2 3 2 2" xfId="448" xr:uid="{00000000-0005-0000-0000-000013170000}"/>
    <cellStyle name="標準 6 2 3 2 3 2 2 2" xfId="832" xr:uid="{00000000-0005-0000-0000-000014170000}"/>
    <cellStyle name="標準 6 2 3 2 3 2 2 2 2" xfId="1601" xr:uid="{00000000-0005-0000-0000-000015170000}"/>
    <cellStyle name="標準 6 2 3 2 3 2 2 2 2 2" xfId="3329" xr:uid="{00000000-0005-0000-0000-000016170000}"/>
    <cellStyle name="標準 6 2 3 2 3 2 2 2 2 2 2" xfId="9475" xr:uid="{00000000-0005-0000-0000-000017170000}"/>
    <cellStyle name="標準 6 2 3 2 3 2 2 2 2 3" xfId="6017" xr:uid="{00000000-0005-0000-0000-000018170000}"/>
    <cellStyle name="標準 6 2 3 2 3 2 2 2 2 3 2" xfId="12163" xr:uid="{00000000-0005-0000-0000-000019170000}"/>
    <cellStyle name="標準 6 2 3 2 3 2 2 2 2 4" xfId="7747" xr:uid="{00000000-0005-0000-0000-00001A170000}"/>
    <cellStyle name="標準 6 2 3 2 3 2 2 2 3" xfId="2561" xr:uid="{00000000-0005-0000-0000-00001B170000}"/>
    <cellStyle name="標準 6 2 3 2 3 2 2 2 3 2" xfId="8707" xr:uid="{00000000-0005-0000-0000-00001C170000}"/>
    <cellStyle name="標準 6 2 3 2 3 2 2 2 4" xfId="4289" xr:uid="{00000000-0005-0000-0000-00001D170000}"/>
    <cellStyle name="標準 6 2 3 2 3 2 2 2 4 2" xfId="10435" xr:uid="{00000000-0005-0000-0000-00001E170000}"/>
    <cellStyle name="標準 6 2 3 2 3 2 2 2 5" xfId="5249" xr:uid="{00000000-0005-0000-0000-00001F170000}"/>
    <cellStyle name="標準 6 2 3 2 3 2 2 2 5 2" xfId="11395" xr:uid="{00000000-0005-0000-0000-000020170000}"/>
    <cellStyle name="標準 6 2 3 2 3 2 2 2 6" xfId="6979" xr:uid="{00000000-0005-0000-0000-000021170000}"/>
    <cellStyle name="標準 6 2 3 2 3 2 2 3" xfId="1217" xr:uid="{00000000-0005-0000-0000-000022170000}"/>
    <cellStyle name="標準 6 2 3 2 3 2 2 3 2" xfId="2945" xr:uid="{00000000-0005-0000-0000-000023170000}"/>
    <cellStyle name="標準 6 2 3 2 3 2 2 3 2 2" xfId="9091" xr:uid="{00000000-0005-0000-0000-000024170000}"/>
    <cellStyle name="標準 6 2 3 2 3 2 2 3 3" xfId="5633" xr:uid="{00000000-0005-0000-0000-000025170000}"/>
    <cellStyle name="標準 6 2 3 2 3 2 2 3 3 2" xfId="11779" xr:uid="{00000000-0005-0000-0000-000026170000}"/>
    <cellStyle name="標準 6 2 3 2 3 2 2 3 4" xfId="7363" xr:uid="{00000000-0005-0000-0000-000027170000}"/>
    <cellStyle name="標準 6 2 3 2 3 2 2 4" xfId="2177" xr:uid="{00000000-0005-0000-0000-000028170000}"/>
    <cellStyle name="標準 6 2 3 2 3 2 2 4 2" xfId="8323" xr:uid="{00000000-0005-0000-0000-000029170000}"/>
    <cellStyle name="標準 6 2 3 2 3 2 2 5" xfId="3905" xr:uid="{00000000-0005-0000-0000-00002A170000}"/>
    <cellStyle name="標準 6 2 3 2 3 2 2 5 2" xfId="10051" xr:uid="{00000000-0005-0000-0000-00002B170000}"/>
    <cellStyle name="標準 6 2 3 2 3 2 2 6" xfId="4865" xr:uid="{00000000-0005-0000-0000-00002C170000}"/>
    <cellStyle name="標準 6 2 3 2 3 2 2 6 2" xfId="11011" xr:uid="{00000000-0005-0000-0000-00002D170000}"/>
    <cellStyle name="標準 6 2 3 2 3 2 2 7" xfId="6595" xr:uid="{00000000-0005-0000-0000-00002E170000}"/>
    <cellStyle name="標準 6 2 3 2 3 2 3" xfId="640" xr:uid="{00000000-0005-0000-0000-00002F170000}"/>
    <cellStyle name="標準 6 2 3 2 3 2 3 2" xfId="1409" xr:uid="{00000000-0005-0000-0000-000030170000}"/>
    <cellStyle name="標準 6 2 3 2 3 2 3 2 2" xfId="3137" xr:uid="{00000000-0005-0000-0000-000031170000}"/>
    <cellStyle name="標準 6 2 3 2 3 2 3 2 2 2" xfId="9283" xr:uid="{00000000-0005-0000-0000-000032170000}"/>
    <cellStyle name="標準 6 2 3 2 3 2 3 2 3" xfId="5825" xr:uid="{00000000-0005-0000-0000-000033170000}"/>
    <cellStyle name="標準 6 2 3 2 3 2 3 2 3 2" xfId="11971" xr:uid="{00000000-0005-0000-0000-000034170000}"/>
    <cellStyle name="標準 6 2 3 2 3 2 3 2 4" xfId="7555" xr:uid="{00000000-0005-0000-0000-000035170000}"/>
    <cellStyle name="標準 6 2 3 2 3 2 3 3" xfId="2369" xr:uid="{00000000-0005-0000-0000-000036170000}"/>
    <cellStyle name="標準 6 2 3 2 3 2 3 3 2" xfId="8515" xr:uid="{00000000-0005-0000-0000-000037170000}"/>
    <cellStyle name="標準 6 2 3 2 3 2 3 4" xfId="4097" xr:uid="{00000000-0005-0000-0000-000038170000}"/>
    <cellStyle name="標準 6 2 3 2 3 2 3 4 2" xfId="10243" xr:uid="{00000000-0005-0000-0000-000039170000}"/>
    <cellStyle name="標準 6 2 3 2 3 2 3 5" xfId="5057" xr:uid="{00000000-0005-0000-0000-00003A170000}"/>
    <cellStyle name="標準 6 2 3 2 3 2 3 5 2" xfId="11203" xr:uid="{00000000-0005-0000-0000-00003B170000}"/>
    <cellStyle name="標準 6 2 3 2 3 2 3 6" xfId="6787" xr:uid="{00000000-0005-0000-0000-00003C170000}"/>
    <cellStyle name="標準 6 2 3 2 3 2 4" xfId="1793" xr:uid="{00000000-0005-0000-0000-00003D170000}"/>
    <cellStyle name="標準 6 2 3 2 3 2 4 2" xfId="3521" xr:uid="{00000000-0005-0000-0000-00003E170000}"/>
    <cellStyle name="標準 6 2 3 2 3 2 4 2 2" xfId="9667" xr:uid="{00000000-0005-0000-0000-00003F170000}"/>
    <cellStyle name="標準 6 2 3 2 3 2 4 3" xfId="4481" xr:uid="{00000000-0005-0000-0000-000040170000}"/>
    <cellStyle name="標準 6 2 3 2 3 2 4 3 2" xfId="10627" xr:uid="{00000000-0005-0000-0000-000041170000}"/>
    <cellStyle name="標準 6 2 3 2 3 2 4 4" xfId="6209" xr:uid="{00000000-0005-0000-0000-000042170000}"/>
    <cellStyle name="標準 6 2 3 2 3 2 4 4 2" xfId="12355" xr:uid="{00000000-0005-0000-0000-000043170000}"/>
    <cellStyle name="標準 6 2 3 2 3 2 4 5" xfId="7939" xr:uid="{00000000-0005-0000-0000-000044170000}"/>
    <cellStyle name="標準 6 2 3 2 3 2 5" xfId="1025" xr:uid="{00000000-0005-0000-0000-000045170000}"/>
    <cellStyle name="標準 6 2 3 2 3 2 5 2" xfId="2753" xr:uid="{00000000-0005-0000-0000-000046170000}"/>
    <cellStyle name="標準 6 2 3 2 3 2 5 2 2" xfId="8899" xr:uid="{00000000-0005-0000-0000-000047170000}"/>
    <cellStyle name="標準 6 2 3 2 3 2 5 3" xfId="5441" xr:uid="{00000000-0005-0000-0000-000048170000}"/>
    <cellStyle name="標準 6 2 3 2 3 2 5 3 2" xfId="11587" xr:uid="{00000000-0005-0000-0000-000049170000}"/>
    <cellStyle name="標準 6 2 3 2 3 2 5 4" xfId="7171" xr:uid="{00000000-0005-0000-0000-00004A170000}"/>
    <cellStyle name="標準 6 2 3 2 3 2 6" xfId="1985" xr:uid="{00000000-0005-0000-0000-00004B170000}"/>
    <cellStyle name="標準 6 2 3 2 3 2 6 2" xfId="8131" xr:uid="{00000000-0005-0000-0000-00004C170000}"/>
    <cellStyle name="標準 6 2 3 2 3 2 7" xfId="3713" xr:uid="{00000000-0005-0000-0000-00004D170000}"/>
    <cellStyle name="標準 6 2 3 2 3 2 7 2" xfId="9859" xr:uid="{00000000-0005-0000-0000-00004E170000}"/>
    <cellStyle name="標準 6 2 3 2 3 2 8" xfId="4673" xr:uid="{00000000-0005-0000-0000-00004F170000}"/>
    <cellStyle name="標準 6 2 3 2 3 2 8 2" xfId="10819" xr:uid="{00000000-0005-0000-0000-000050170000}"/>
    <cellStyle name="標準 6 2 3 2 3 2 9" xfId="6403" xr:uid="{00000000-0005-0000-0000-000051170000}"/>
    <cellStyle name="標準 6 2 3 2 3 3" xfId="352" xr:uid="{00000000-0005-0000-0000-000052170000}"/>
    <cellStyle name="標準 6 2 3 2 3 3 2" xfId="736" xr:uid="{00000000-0005-0000-0000-000053170000}"/>
    <cellStyle name="標準 6 2 3 2 3 3 2 2" xfId="1505" xr:uid="{00000000-0005-0000-0000-000054170000}"/>
    <cellStyle name="標準 6 2 3 2 3 3 2 2 2" xfId="3233" xr:uid="{00000000-0005-0000-0000-000055170000}"/>
    <cellStyle name="標準 6 2 3 2 3 3 2 2 2 2" xfId="9379" xr:uid="{00000000-0005-0000-0000-000056170000}"/>
    <cellStyle name="標準 6 2 3 2 3 3 2 2 3" xfId="5921" xr:uid="{00000000-0005-0000-0000-000057170000}"/>
    <cellStyle name="標準 6 2 3 2 3 3 2 2 3 2" xfId="12067" xr:uid="{00000000-0005-0000-0000-000058170000}"/>
    <cellStyle name="標準 6 2 3 2 3 3 2 2 4" xfId="7651" xr:uid="{00000000-0005-0000-0000-000059170000}"/>
    <cellStyle name="標準 6 2 3 2 3 3 2 3" xfId="2465" xr:uid="{00000000-0005-0000-0000-00005A170000}"/>
    <cellStyle name="標準 6 2 3 2 3 3 2 3 2" xfId="8611" xr:uid="{00000000-0005-0000-0000-00005B170000}"/>
    <cellStyle name="標準 6 2 3 2 3 3 2 4" xfId="4193" xr:uid="{00000000-0005-0000-0000-00005C170000}"/>
    <cellStyle name="標準 6 2 3 2 3 3 2 4 2" xfId="10339" xr:uid="{00000000-0005-0000-0000-00005D170000}"/>
    <cellStyle name="標準 6 2 3 2 3 3 2 5" xfId="5153" xr:uid="{00000000-0005-0000-0000-00005E170000}"/>
    <cellStyle name="標準 6 2 3 2 3 3 2 5 2" xfId="11299" xr:uid="{00000000-0005-0000-0000-00005F170000}"/>
    <cellStyle name="標準 6 2 3 2 3 3 2 6" xfId="6883" xr:uid="{00000000-0005-0000-0000-000060170000}"/>
    <cellStyle name="標準 6 2 3 2 3 3 3" xfId="1121" xr:uid="{00000000-0005-0000-0000-000061170000}"/>
    <cellStyle name="標準 6 2 3 2 3 3 3 2" xfId="2849" xr:uid="{00000000-0005-0000-0000-000062170000}"/>
    <cellStyle name="標準 6 2 3 2 3 3 3 2 2" xfId="8995" xr:uid="{00000000-0005-0000-0000-000063170000}"/>
    <cellStyle name="標準 6 2 3 2 3 3 3 3" xfId="5537" xr:uid="{00000000-0005-0000-0000-000064170000}"/>
    <cellStyle name="標準 6 2 3 2 3 3 3 3 2" xfId="11683" xr:uid="{00000000-0005-0000-0000-000065170000}"/>
    <cellStyle name="標準 6 2 3 2 3 3 3 4" xfId="7267" xr:uid="{00000000-0005-0000-0000-000066170000}"/>
    <cellStyle name="標準 6 2 3 2 3 3 4" xfId="2081" xr:uid="{00000000-0005-0000-0000-000067170000}"/>
    <cellStyle name="標準 6 2 3 2 3 3 4 2" xfId="8227" xr:uid="{00000000-0005-0000-0000-000068170000}"/>
    <cellStyle name="標準 6 2 3 2 3 3 5" xfId="3809" xr:uid="{00000000-0005-0000-0000-000069170000}"/>
    <cellStyle name="標準 6 2 3 2 3 3 5 2" xfId="9955" xr:uid="{00000000-0005-0000-0000-00006A170000}"/>
    <cellStyle name="標準 6 2 3 2 3 3 6" xfId="4769" xr:uid="{00000000-0005-0000-0000-00006B170000}"/>
    <cellStyle name="標準 6 2 3 2 3 3 6 2" xfId="10915" xr:uid="{00000000-0005-0000-0000-00006C170000}"/>
    <cellStyle name="標準 6 2 3 2 3 3 7" xfId="6499" xr:uid="{00000000-0005-0000-0000-00006D170000}"/>
    <cellStyle name="標準 6 2 3 2 3 4" xfId="544" xr:uid="{00000000-0005-0000-0000-00006E170000}"/>
    <cellStyle name="標準 6 2 3 2 3 4 2" xfId="1313" xr:uid="{00000000-0005-0000-0000-00006F170000}"/>
    <cellStyle name="標準 6 2 3 2 3 4 2 2" xfId="3041" xr:uid="{00000000-0005-0000-0000-000070170000}"/>
    <cellStyle name="標準 6 2 3 2 3 4 2 2 2" xfId="9187" xr:uid="{00000000-0005-0000-0000-000071170000}"/>
    <cellStyle name="標準 6 2 3 2 3 4 2 3" xfId="5729" xr:uid="{00000000-0005-0000-0000-000072170000}"/>
    <cellStyle name="標準 6 2 3 2 3 4 2 3 2" xfId="11875" xr:uid="{00000000-0005-0000-0000-000073170000}"/>
    <cellStyle name="標準 6 2 3 2 3 4 2 4" xfId="7459" xr:uid="{00000000-0005-0000-0000-000074170000}"/>
    <cellStyle name="標準 6 2 3 2 3 4 3" xfId="2273" xr:uid="{00000000-0005-0000-0000-000075170000}"/>
    <cellStyle name="標準 6 2 3 2 3 4 3 2" xfId="8419" xr:uid="{00000000-0005-0000-0000-000076170000}"/>
    <cellStyle name="標準 6 2 3 2 3 4 4" xfId="4001" xr:uid="{00000000-0005-0000-0000-000077170000}"/>
    <cellStyle name="標準 6 2 3 2 3 4 4 2" xfId="10147" xr:uid="{00000000-0005-0000-0000-000078170000}"/>
    <cellStyle name="標準 6 2 3 2 3 4 5" xfId="4961" xr:uid="{00000000-0005-0000-0000-000079170000}"/>
    <cellStyle name="標準 6 2 3 2 3 4 5 2" xfId="11107" xr:uid="{00000000-0005-0000-0000-00007A170000}"/>
    <cellStyle name="標準 6 2 3 2 3 4 6" xfId="6691" xr:uid="{00000000-0005-0000-0000-00007B170000}"/>
    <cellStyle name="標準 6 2 3 2 3 5" xfId="1697" xr:uid="{00000000-0005-0000-0000-00007C170000}"/>
    <cellStyle name="標準 6 2 3 2 3 5 2" xfId="3425" xr:uid="{00000000-0005-0000-0000-00007D170000}"/>
    <cellStyle name="標準 6 2 3 2 3 5 2 2" xfId="9571" xr:uid="{00000000-0005-0000-0000-00007E170000}"/>
    <cellStyle name="標準 6 2 3 2 3 5 3" xfId="4385" xr:uid="{00000000-0005-0000-0000-00007F170000}"/>
    <cellStyle name="標準 6 2 3 2 3 5 3 2" xfId="10531" xr:uid="{00000000-0005-0000-0000-000080170000}"/>
    <cellStyle name="標準 6 2 3 2 3 5 4" xfId="6113" xr:uid="{00000000-0005-0000-0000-000081170000}"/>
    <cellStyle name="標準 6 2 3 2 3 5 4 2" xfId="12259" xr:uid="{00000000-0005-0000-0000-000082170000}"/>
    <cellStyle name="標準 6 2 3 2 3 5 5" xfId="7843" xr:uid="{00000000-0005-0000-0000-000083170000}"/>
    <cellStyle name="標準 6 2 3 2 3 6" xfId="929" xr:uid="{00000000-0005-0000-0000-000084170000}"/>
    <cellStyle name="標準 6 2 3 2 3 6 2" xfId="2657" xr:uid="{00000000-0005-0000-0000-000085170000}"/>
    <cellStyle name="標準 6 2 3 2 3 6 2 2" xfId="8803" xr:uid="{00000000-0005-0000-0000-000086170000}"/>
    <cellStyle name="標準 6 2 3 2 3 6 3" xfId="5345" xr:uid="{00000000-0005-0000-0000-000087170000}"/>
    <cellStyle name="標準 6 2 3 2 3 6 3 2" xfId="11491" xr:uid="{00000000-0005-0000-0000-000088170000}"/>
    <cellStyle name="標準 6 2 3 2 3 6 4" xfId="7075" xr:uid="{00000000-0005-0000-0000-000089170000}"/>
    <cellStyle name="標準 6 2 3 2 3 7" xfId="1889" xr:uid="{00000000-0005-0000-0000-00008A170000}"/>
    <cellStyle name="標準 6 2 3 2 3 7 2" xfId="8035" xr:uid="{00000000-0005-0000-0000-00008B170000}"/>
    <cellStyle name="標準 6 2 3 2 3 8" xfId="3617" xr:uid="{00000000-0005-0000-0000-00008C170000}"/>
    <cellStyle name="標準 6 2 3 2 3 8 2" xfId="9763" xr:uid="{00000000-0005-0000-0000-00008D170000}"/>
    <cellStyle name="標準 6 2 3 2 3 9" xfId="4577" xr:uid="{00000000-0005-0000-0000-00008E170000}"/>
    <cellStyle name="標準 6 2 3 2 3 9 2" xfId="10723" xr:uid="{00000000-0005-0000-0000-00008F170000}"/>
    <cellStyle name="標準 6 2 3 2 4" xfId="208" xr:uid="{00000000-0005-0000-0000-000090170000}"/>
    <cellStyle name="標準 6 2 3 2 4 2" xfId="400" xr:uid="{00000000-0005-0000-0000-000091170000}"/>
    <cellStyle name="標準 6 2 3 2 4 2 2" xfId="784" xr:uid="{00000000-0005-0000-0000-000092170000}"/>
    <cellStyle name="標準 6 2 3 2 4 2 2 2" xfId="1553" xr:uid="{00000000-0005-0000-0000-000093170000}"/>
    <cellStyle name="標準 6 2 3 2 4 2 2 2 2" xfId="3281" xr:uid="{00000000-0005-0000-0000-000094170000}"/>
    <cellStyle name="標準 6 2 3 2 4 2 2 2 2 2" xfId="9427" xr:uid="{00000000-0005-0000-0000-000095170000}"/>
    <cellStyle name="標準 6 2 3 2 4 2 2 2 3" xfId="5969" xr:uid="{00000000-0005-0000-0000-000096170000}"/>
    <cellStyle name="標準 6 2 3 2 4 2 2 2 3 2" xfId="12115" xr:uid="{00000000-0005-0000-0000-000097170000}"/>
    <cellStyle name="標準 6 2 3 2 4 2 2 2 4" xfId="7699" xr:uid="{00000000-0005-0000-0000-000098170000}"/>
    <cellStyle name="標準 6 2 3 2 4 2 2 3" xfId="2513" xr:uid="{00000000-0005-0000-0000-000099170000}"/>
    <cellStyle name="標準 6 2 3 2 4 2 2 3 2" xfId="8659" xr:uid="{00000000-0005-0000-0000-00009A170000}"/>
    <cellStyle name="標準 6 2 3 2 4 2 2 4" xfId="4241" xr:uid="{00000000-0005-0000-0000-00009B170000}"/>
    <cellStyle name="標準 6 2 3 2 4 2 2 4 2" xfId="10387" xr:uid="{00000000-0005-0000-0000-00009C170000}"/>
    <cellStyle name="標準 6 2 3 2 4 2 2 5" xfId="5201" xr:uid="{00000000-0005-0000-0000-00009D170000}"/>
    <cellStyle name="標準 6 2 3 2 4 2 2 5 2" xfId="11347" xr:uid="{00000000-0005-0000-0000-00009E170000}"/>
    <cellStyle name="標準 6 2 3 2 4 2 2 6" xfId="6931" xr:uid="{00000000-0005-0000-0000-00009F170000}"/>
    <cellStyle name="標準 6 2 3 2 4 2 3" xfId="1169" xr:uid="{00000000-0005-0000-0000-0000A0170000}"/>
    <cellStyle name="標準 6 2 3 2 4 2 3 2" xfId="2897" xr:uid="{00000000-0005-0000-0000-0000A1170000}"/>
    <cellStyle name="標準 6 2 3 2 4 2 3 2 2" xfId="9043" xr:uid="{00000000-0005-0000-0000-0000A2170000}"/>
    <cellStyle name="標準 6 2 3 2 4 2 3 3" xfId="5585" xr:uid="{00000000-0005-0000-0000-0000A3170000}"/>
    <cellStyle name="標準 6 2 3 2 4 2 3 3 2" xfId="11731" xr:uid="{00000000-0005-0000-0000-0000A4170000}"/>
    <cellStyle name="標準 6 2 3 2 4 2 3 4" xfId="7315" xr:uid="{00000000-0005-0000-0000-0000A5170000}"/>
    <cellStyle name="標準 6 2 3 2 4 2 4" xfId="2129" xr:uid="{00000000-0005-0000-0000-0000A6170000}"/>
    <cellStyle name="標準 6 2 3 2 4 2 4 2" xfId="8275" xr:uid="{00000000-0005-0000-0000-0000A7170000}"/>
    <cellStyle name="標準 6 2 3 2 4 2 5" xfId="3857" xr:uid="{00000000-0005-0000-0000-0000A8170000}"/>
    <cellStyle name="標準 6 2 3 2 4 2 5 2" xfId="10003" xr:uid="{00000000-0005-0000-0000-0000A9170000}"/>
    <cellStyle name="標準 6 2 3 2 4 2 6" xfId="4817" xr:uid="{00000000-0005-0000-0000-0000AA170000}"/>
    <cellStyle name="標準 6 2 3 2 4 2 6 2" xfId="10963" xr:uid="{00000000-0005-0000-0000-0000AB170000}"/>
    <cellStyle name="標準 6 2 3 2 4 2 7" xfId="6547" xr:uid="{00000000-0005-0000-0000-0000AC170000}"/>
    <cellStyle name="標準 6 2 3 2 4 3" xfId="592" xr:uid="{00000000-0005-0000-0000-0000AD170000}"/>
    <cellStyle name="標準 6 2 3 2 4 3 2" xfId="1361" xr:uid="{00000000-0005-0000-0000-0000AE170000}"/>
    <cellStyle name="標準 6 2 3 2 4 3 2 2" xfId="3089" xr:uid="{00000000-0005-0000-0000-0000AF170000}"/>
    <cellStyle name="標準 6 2 3 2 4 3 2 2 2" xfId="9235" xr:uid="{00000000-0005-0000-0000-0000B0170000}"/>
    <cellStyle name="標準 6 2 3 2 4 3 2 3" xfId="5777" xr:uid="{00000000-0005-0000-0000-0000B1170000}"/>
    <cellStyle name="標準 6 2 3 2 4 3 2 3 2" xfId="11923" xr:uid="{00000000-0005-0000-0000-0000B2170000}"/>
    <cellStyle name="標準 6 2 3 2 4 3 2 4" xfId="7507" xr:uid="{00000000-0005-0000-0000-0000B3170000}"/>
    <cellStyle name="標準 6 2 3 2 4 3 3" xfId="2321" xr:uid="{00000000-0005-0000-0000-0000B4170000}"/>
    <cellStyle name="標準 6 2 3 2 4 3 3 2" xfId="8467" xr:uid="{00000000-0005-0000-0000-0000B5170000}"/>
    <cellStyle name="標準 6 2 3 2 4 3 4" xfId="4049" xr:uid="{00000000-0005-0000-0000-0000B6170000}"/>
    <cellStyle name="標準 6 2 3 2 4 3 4 2" xfId="10195" xr:uid="{00000000-0005-0000-0000-0000B7170000}"/>
    <cellStyle name="標準 6 2 3 2 4 3 5" xfId="5009" xr:uid="{00000000-0005-0000-0000-0000B8170000}"/>
    <cellStyle name="標準 6 2 3 2 4 3 5 2" xfId="11155" xr:uid="{00000000-0005-0000-0000-0000B9170000}"/>
    <cellStyle name="標準 6 2 3 2 4 3 6" xfId="6739" xr:uid="{00000000-0005-0000-0000-0000BA170000}"/>
    <cellStyle name="標準 6 2 3 2 4 4" xfId="1745" xr:uid="{00000000-0005-0000-0000-0000BB170000}"/>
    <cellStyle name="標準 6 2 3 2 4 4 2" xfId="3473" xr:uid="{00000000-0005-0000-0000-0000BC170000}"/>
    <cellStyle name="標準 6 2 3 2 4 4 2 2" xfId="9619" xr:uid="{00000000-0005-0000-0000-0000BD170000}"/>
    <cellStyle name="標準 6 2 3 2 4 4 3" xfId="4433" xr:uid="{00000000-0005-0000-0000-0000BE170000}"/>
    <cellStyle name="標準 6 2 3 2 4 4 3 2" xfId="10579" xr:uid="{00000000-0005-0000-0000-0000BF170000}"/>
    <cellStyle name="標準 6 2 3 2 4 4 4" xfId="6161" xr:uid="{00000000-0005-0000-0000-0000C0170000}"/>
    <cellStyle name="標準 6 2 3 2 4 4 4 2" xfId="12307" xr:uid="{00000000-0005-0000-0000-0000C1170000}"/>
    <cellStyle name="標準 6 2 3 2 4 4 5" xfId="7891" xr:uid="{00000000-0005-0000-0000-0000C2170000}"/>
    <cellStyle name="標準 6 2 3 2 4 5" xfId="977" xr:uid="{00000000-0005-0000-0000-0000C3170000}"/>
    <cellStyle name="標準 6 2 3 2 4 5 2" xfId="2705" xr:uid="{00000000-0005-0000-0000-0000C4170000}"/>
    <cellStyle name="標準 6 2 3 2 4 5 2 2" xfId="8851" xr:uid="{00000000-0005-0000-0000-0000C5170000}"/>
    <cellStyle name="標準 6 2 3 2 4 5 3" xfId="5393" xr:uid="{00000000-0005-0000-0000-0000C6170000}"/>
    <cellStyle name="標準 6 2 3 2 4 5 3 2" xfId="11539" xr:uid="{00000000-0005-0000-0000-0000C7170000}"/>
    <cellStyle name="標準 6 2 3 2 4 5 4" xfId="7123" xr:uid="{00000000-0005-0000-0000-0000C8170000}"/>
    <cellStyle name="標準 6 2 3 2 4 6" xfId="1937" xr:uid="{00000000-0005-0000-0000-0000C9170000}"/>
    <cellStyle name="標準 6 2 3 2 4 6 2" xfId="8083" xr:uid="{00000000-0005-0000-0000-0000CA170000}"/>
    <cellStyle name="標準 6 2 3 2 4 7" xfId="3665" xr:uid="{00000000-0005-0000-0000-0000CB170000}"/>
    <cellStyle name="標準 6 2 3 2 4 7 2" xfId="9811" xr:uid="{00000000-0005-0000-0000-0000CC170000}"/>
    <cellStyle name="標準 6 2 3 2 4 8" xfId="4625" xr:uid="{00000000-0005-0000-0000-0000CD170000}"/>
    <cellStyle name="標準 6 2 3 2 4 8 2" xfId="10771" xr:uid="{00000000-0005-0000-0000-0000CE170000}"/>
    <cellStyle name="標準 6 2 3 2 4 9" xfId="6355" xr:uid="{00000000-0005-0000-0000-0000CF170000}"/>
    <cellStyle name="標準 6 2 3 2 5" xfId="304" xr:uid="{00000000-0005-0000-0000-0000D0170000}"/>
    <cellStyle name="標準 6 2 3 2 5 2" xfId="688" xr:uid="{00000000-0005-0000-0000-0000D1170000}"/>
    <cellStyle name="標準 6 2 3 2 5 2 2" xfId="1457" xr:uid="{00000000-0005-0000-0000-0000D2170000}"/>
    <cellStyle name="標準 6 2 3 2 5 2 2 2" xfId="3185" xr:uid="{00000000-0005-0000-0000-0000D3170000}"/>
    <cellStyle name="標準 6 2 3 2 5 2 2 2 2" xfId="9331" xr:uid="{00000000-0005-0000-0000-0000D4170000}"/>
    <cellStyle name="標準 6 2 3 2 5 2 2 3" xfId="5873" xr:uid="{00000000-0005-0000-0000-0000D5170000}"/>
    <cellStyle name="標準 6 2 3 2 5 2 2 3 2" xfId="12019" xr:uid="{00000000-0005-0000-0000-0000D6170000}"/>
    <cellStyle name="標準 6 2 3 2 5 2 2 4" xfId="7603" xr:uid="{00000000-0005-0000-0000-0000D7170000}"/>
    <cellStyle name="標準 6 2 3 2 5 2 3" xfId="2417" xr:uid="{00000000-0005-0000-0000-0000D8170000}"/>
    <cellStyle name="標準 6 2 3 2 5 2 3 2" xfId="8563" xr:uid="{00000000-0005-0000-0000-0000D9170000}"/>
    <cellStyle name="標準 6 2 3 2 5 2 4" xfId="4145" xr:uid="{00000000-0005-0000-0000-0000DA170000}"/>
    <cellStyle name="標準 6 2 3 2 5 2 4 2" xfId="10291" xr:uid="{00000000-0005-0000-0000-0000DB170000}"/>
    <cellStyle name="標準 6 2 3 2 5 2 5" xfId="5105" xr:uid="{00000000-0005-0000-0000-0000DC170000}"/>
    <cellStyle name="標準 6 2 3 2 5 2 5 2" xfId="11251" xr:uid="{00000000-0005-0000-0000-0000DD170000}"/>
    <cellStyle name="標準 6 2 3 2 5 2 6" xfId="6835" xr:uid="{00000000-0005-0000-0000-0000DE170000}"/>
    <cellStyle name="標準 6 2 3 2 5 3" xfId="1073" xr:uid="{00000000-0005-0000-0000-0000DF170000}"/>
    <cellStyle name="標準 6 2 3 2 5 3 2" xfId="2801" xr:uid="{00000000-0005-0000-0000-0000E0170000}"/>
    <cellStyle name="標準 6 2 3 2 5 3 2 2" xfId="8947" xr:uid="{00000000-0005-0000-0000-0000E1170000}"/>
    <cellStyle name="標準 6 2 3 2 5 3 3" xfId="5489" xr:uid="{00000000-0005-0000-0000-0000E2170000}"/>
    <cellStyle name="標準 6 2 3 2 5 3 3 2" xfId="11635" xr:uid="{00000000-0005-0000-0000-0000E3170000}"/>
    <cellStyle name="標準 6 2 3 2 5 3 4" xfId="7219" xr:uid="{00000000-0005-0000-0000-0000E4170000}"/>
    <cellStyle name="標準 6 2 3 2 5 4" xfId="2033" xr:uid="{00000000-0005-0000-0000-0000E5170000}"/>
    <cellStyle name="標準 6 2 3 2 5 4 2" xfId="8179" xr:uid="{00000000-0005-0000-0000-0000E6170000}"/>
    <cellStyle name="標準 6 2 3 2 5 5" xfId="3761" xr:uid="{00000000-0005-0000-0000-0000E7170000}"/>
    <cellStyle name="標準 6 2 3 2 5 5 2" xfId="9907" xr:uid="{00000000-0005-0000-0000-0000E8170000}"/>
    <cellStyle name="標準 6 2 3 2 5 6" xfId="4721" xr:uid="{00000000-0005-0000-0000-0000E9170000}"/>
    <cellStyle name="標準 6 2 3 2 5 6 2" xfId="10867" xr:uid="{00000000-0005-0000-0000-0000EA170000}"/>
    <cellStyle name="標準 6 2 3 2 5 7" xfId="6451" xr:uid="{00000000-0005-0000-0000-0000EB170000}"/>
    <cellStyle name="標準 6 2 3 2 6" xfId="496" xr:uid="{00000000-0005-0000-0000-0000EC170000}"/>
    <cellStyle name="標準 6 2 3 2 6 2" xfId="1265" xr:uid="{00000000-0005-0000-0000-0000ED170000}"/>
    <cellStyle name="標準 6 2 3 2 6 2 2" xfId="2993" xr:uid="{00000000-0005-0000-0000-0000EE170000}"/>
    <cellStyle name="標準 6 2 3 2 6 2 2 2" xfId="9139" xr:uid="{00000000-0005-0000-0000-0000EF170000}"/>
    <cellStyle name="標準 6 2 3 2 6 2 3" xfId="5681" xr:uid="{00000000-0005-0000-0000-0000F0170000}"/>
    <cellStyle name="標準 6 2 3 2 6 2 3 2" xfId="11827" xr:uid="{00000000-0005-0000-0000-0000F1170000}"/>
    <cellStyle name="標準 6 2 3 2 6 2 4" xfId="7411" xr:uid="{00000000-0005-0000-0000-0000F2170000}"/>
    <cellStyle name="標準 6 2 3 2 6 3" xfId="2225" xr:uid="{00000000-0005-0000-0000-0000F3170000}"/>
    <cellStyle name="標準 6 2 3 2 6 3 2" xfId="8371" xr:uid="{00000000-0005-0000-0000-0000F4170000}"/>
    <cellStyle name="標準 6 2 3 2 6 4" xfId="3953" xr:uid="{00000000-0005-0000-0000-0000F5170000}"/>
    <cellStyle name="標準 6 2 3 2 6 4 2" xfId="10099" xr:uid="{00000000-0005-0000-0000-0000F6170000}"/>
    <cellStyle name="標準 6 2 3 2 6 5" xfId="4913" xr:uid="{00000000-0005-0000-0000-0000F7170000}"/>
    <cellStyle name="標準 6 2 3 2 6 5 2" xfId="11059" xr:uid="{00000000-0005-0000-0000-0000F8170000}"/>
    <cellStyle name="標準 6 2 3 2 6 6" xfId="6643" xr:uid="{00000000-0005-0000-0000-0000F9170000}"/>
    <cellStyle name="標準 6 2 3 2 7" xfId="1649" xr:uid="{00000000-0005-0000-0000-0000FA170000}"/>
    <cellStyle name="標準 6 2 3 2 7 2" xfId="3377" xr:uid="{00000000-0005-0000-0000-0000FB170000}"/>
    <cellStyle name="標準 6 2 3 2 7 2 2" xfId="9523" xr:uid="{00000000-0005-0000-0000-0000FC170000}"/>
    <cellStyle name="標準 6 2 3 2 7 3" xfId="4337" xr:uid="{00000000-0005-0000-0000-0000FD170000}"/>
    <cellStyle name="標準 6 2 3 2 7 3 2" xfId="10483" xr:uid="{00000000-0005-0000-0000-0000FE170000}"/>
    <cellStyle name="標準 6 2 3 2 7 4" xfId="6065" xr:uid="{00000000-0005-0000-0000-0000FF170000}"/>
    <cellStyle name="標準 6 2 3 2 7 4 2" xfId="12211" xr:uid="{00000000-0005-0000-0000-000000180000}"/>
    <cellStyle name="標準 6 2 3 2 7 5" xfId="7795" xr:uid="{00000000-0005-0000-0000-000001180000}"/>
    <cellStyle name="標準 6 2 3 2 8" xfId="881" xr:uid="{00000000-0005-0000-0000-000002180000}"/>
    <cellStyle name="標準 6 2 3 2 8 2" xfId="2609" xr:uid="{00000000-0005-0000-0000-000003180000}"/>
    <cellStyle name="標準 6 2 3 2 8 2 2" xfId="8755" xr:uid="{00000000-0005-0000-0000-000004180000}"/>
    <cellStyle name="標準 6 2 3 2 8 3" xfId="5297" xr:uid="{00000000-0005-0000-0000-000005180000}"/>
    <cellStyle name="標準 6 2 3 2 8 3 2" xfId="11443" xr:uid="{00000000-0005-0000-0000-000006180000}"/>
    <cellStyle name="標準 6 2 3 2 8 4" xfId="7027" xr:uid="{00000000-0005-0000-0000-000007180000}"/>
    <cellStyle name="標準 6 2 3 2 9" xfId="1841" xr:uid="{00000000-0005-0000-0000-000008180000}"/>
    <cellStyle name="標準 6 2 3 2 9 2" xfId="7987" xr:uid="{00000000-0005-0000-0000-000009180000}"/>
    <cellStyle name="標準 6 2 3 3" xfId="124" xr:uid="{00000000-0005-0000-0000-00000A180000}"/>
    <cellStyle name="標準 6 2 3 3 10" xfId="4541" xr:uid="{00000000-0005-0000-0000-00000B180000}"/>
    <cellStyle name="標準 6 2 3 3 10 2" xfId="10687" xr:uid="{00000000-0005-0000-0000-00000C180000}"/>
    <cellStyle name="標準 6 2 3 3 11" xfId="6271" xr:uid="{00000000-0005-0000-0000-00000D180000}"/>
    <cellStyle name="標準 6 2 3 3 2" xfId="172" xr:uid="{00000000-0005-0000-0000-00000E180000}"/>
    <cellStyle name="標準 6 2 3 3 2 10" xfId="6319" xr:uid="{00000000-0005-0000-0000-00000F180000}"/>
    <cellStyle name="標準 6 2 3 3 2 2" xfId="268" xr:uid="{00000000-0005-0000-0000-000010180000}"/>
    <cellStyle name="標準 6 2 3 3 2 2 2" xfId="460" xr:uid="{00000000-0005-0000-0000-000011180000}"/>
    <cellStyle name="標準 6 2 3 3 2 2 2 2" xfId="844" xr:uid="{00000000-0005-0000-0000-000012180000}"/>
    <cellStyle name="標準 6 2 3 3 2 2 2 2 2" xfId="1613" xr:uid="{00000000-0005-0000-0000-000013180000}"/>
    <cellStyle name="標準 6 2 3 3 2 2 2 2 2 2" xfId="3341" xr:uid="{00000000-0005-0000-0000-000014180000}"/>
    <cellStyle name="標準 6 2 3 3 2 2 2 2 2 2 2" xfId="9487" xr:uid="{00000000-0005-0000-0000-000015180000}"/>
    <cellStyle name="標準 6 2 3 3 2 2 2 2 2 3" xfId="6029" xr:uid="{00000000-0005-0000-0000-000016180000}"/>
    <cellStyle name="標準 6 2 3 3 2 2 2 2 2 3 2" xfId="12175" xr:uid="{00000000-0005-0000-0000-000017180000}"/>
    <cellStyle name="標準 6 2 3 3 2 2 2 2 2 4" xfId="7759" xr:uid="{00000000-0005-0000-0000-000018180000}"/>
    <cellStyle name="標準 6 2 3 3 2 2 2 2 3" xfId="2573" xr:uid="{00000000-0005-0000-0000-000019180000}"/>
    <cellStyle name="標準 6 2 3 3 2 2 2 2 3 2" xfId="8719" xr:uid="{00000000-0005-0000-0000-00001A180000}"/>
    <cellStyle name="標準 6 2 3 3 2 2 2 2 4" xfId="4301" xr:uid="{00000000-0005-0000-0000-00001B180000}"/>
    <cellStyle name="標準 6 2 3 3 2 2 2 2 4 2" xfId="10447" xr:uid="{00000000-0005-0000-0000-00001C180000}"/>
    <cellStyle name="標準 6 2 3 3 2 2 2 2 5" xfId="5261" xr:uid="{00000000-0005-0000-0000-00001D180000}"/>
    <cellStyle name="標準 6 2 3 3 2 2 2 2 5 2" xfId="11407" xr:uid="{00000000-0005-0000-0000-00001E180000}"/>
    <cellStyle name="標準 6 2 3 3 2 2 2 2 6" xfId="6991" xr:uid="{00000000-0005-0000-0000-00001F180000}"/>
    <cellStyle name="標準 6 2 3 3 2 2 2 3" xfId="1229" xr:uid="{00000000-0005-0000-0000-000020180000}"/>
    <cellStyle name="標準 6 2 3 3 2 2 2 3 2" xfId="2957" xr:uid="{00000000-0005-0000-0000-000021180000}"/>
    <cellStyle name="標準 6 2 3 3 2 2 2 3 2 2" xfId="9103" xr:uid="{00000000-0005-0000-0000-000022180000}"/>
    <cellStyle name="標準 6 2 3 3 2 2 2 3 3" xfId="5645" xr:uid="{00000000-0005-0000-0000-000023180000}"/>
    <cellStyle name="標準 6 2 3 3 2 2 2 3 3 2" xfId="11791" xr:uid="{00000000-0005-0000-0000-000024180000}"/>
    <cellStyle name="標準 6 2 3 3 2 2 2 3 4" xfId="7375" xr:uid="{00000000-0005-0000-0000-000025180000}"/>
    <cellStyle name="標準 6 2 3 3 2 2 2 4" xfId="2189" xr:uid="{00000000-0005-0000-0000-000026180000}"/>
    <cellStyle name="標準 6 2 3 3 2 2 2 4 2" xfId="8335" xr:uid="{00000000-0005-0000-0000-000027180000}"/>
    <cellStyle name="標準 6 2 3 3 2 2 2 5" xfId="3917" xr:uid="{00000000-0005-0000-0000-000028180000}"/>
    <cellStyle name="標準 6 2 3 3 2 2 2 5 2" xfId="10063" xr:uid="{00000000-0005-0000-0000-000029180000}"/>
    <cellStyle name="標準 6 2 3 3 2 2 2 6" xfId="4877" xr:uid="{00000000-0005-0000-0000-00002A180000}"/>
    <cellStyle name="標準 6 2 3 3 2 2 2 6 2" xfId="11023" xr:uid="{00000000-0005-0000-0000-00002B180000}"/>
    <cellStyle name="標準 6 2 3 3 2 2 2 7" xfId="6607" xr:uid="{00000000-0005-0000-0000-00002C180000}"/>
    <cellStyle name="標準 6 2 3 3 2 2 3" xfId="652" xr:uid="{00000000-0005-0000-0000-00002D180000}"/>
    <cellStyle name="標準 6 2 3 3 2 2 3 2" xfId="1421" xr:uid="{00000000-0005-0000-0000-00002E180000}"/>
    <cellStyle name="標準 6 2 3 3 2 2 3 2 2" xfId="3149" xr:uid="{00000000-0005-0000-0000-00002F180000}"/>
    <cellStyle name="標準 6 2 3 3 2 2 3 2 2 2" xfId="9295" xr:uid="{00000000-0005-0000-0000-000030180000}"/>
    <cellStyle name="標準 6 2 3 3 2 2 3 2 3" xfId="5837" xr:uid="{00000000-0005-0000-0000-000031180000}"/>
    <cellStyle name="標準 6 2 3 3 2 2 3 2 3 2" xfId="11983" xr:uid="{00000000-0005-0000-0000-000032180000}"/>
    <cellStyle name="標準 6 2 3 3 2 2 3 2 4" xfId="7567" xr:uid="{00000000-0005-0000-0000-000033180000}"/>
    <cellStyle name="標準 6 2 3 3 2 2 3 3" xfId="2381" xr:uid="{00000000-0005-0000-0000-000034180000}"/>
    <cellStyle name="標準 6 2 3 3 2 2 3 3 2" xfId="8527" xr:uid="{00000000-0005-0000-0000-000035180000}"/>
    <cellStyle name="標準 6 2 3 3 2 2 3 4" xfId="4109" xr:uid="{00000000-0005-0000-0000-000036180000}"/>
    <cellStyle name="標準 6 2 3 3 2 2 3 4 2" xfId="10255" xr:uid="{00000000-0005-0000-0000-000037180000}"/>
    <cellStyle name="標準 6 2 3 3 2 2 3 5" xfId="5069" xr:uid="{00000000-0005-0000-0000-000038180000}"/>
    <cellStyle name="標準 6 2 3 3 2 2 3 5 2" xfId="11215" xr:uid="{00000000-0005-0000-0000-000039180000}"/>
    <cellStyle name="標準 6 2 3 3 2 2 3 6" xfId="6799" xr:uid="{00000000-0005-0000-0000-00003A180000}"/>
    <cellStyle name="標準 6 2 3 3 2 2 4" xfId="1805" xr:uid="{00000000-0005-0000-0000-00003B180000}"/>
    <cellStyle name="標準 6 2 3 3 2 2 4 2" xfId="3533" xr:uid="{00000000-0005-0000-0000-00003C180000}"/>
    <cellStyle name="標準 6 2 3 3 2 2 4 2 2" xfId="9679" xr:uid="{00000000-0005-0000-0000-00003D180000}"/>
    <cellStyle name="標準 6 2 3 3 2 2 4 3" xfId="4493" xr:uid="{00000000-0005-0000-0000-00003E180000}"/>
    <cellStyle name="標準 6 2 3 3 2 2 4 3 2" xfId="10639" xr:uid="{00000000-0005-0000-0000-00003F180000}"/>
    <cellStyle name="標準 6 2 3 3 2 2 4 4" xfId="6221" xr:uid="{00000000-0005-0000-0000-000040180000}"/>
    <cellStyle name="標準 6 2 3 3 2 2 4 4 2" xfId="12367" xr:uid="{00000000-0005-0000-0000-000041180000}"/>
    <cellStyle name="標準 6 2 3 3 2 2 4 5" xfId="7951" xr:uid="{00000000-0005-0000-0000-000042180000}"/>
    <cellStyle name="標準 6 2 3 3 2 2 5" xfId="1037" xr:uid="{00000000-0005-0000-0000-000043180000}"/>
    <cellStyle name="標準 6 2 3 3 2 2 5 2" xfId="2765" xr:uid="{00000000-0005-0000-0000-000044180000}"/>
    <cellStyle name="標準 6 2 3 3 2 2 5 2 2" xfId="8911" xr:uid="{00000000-0005-0000-0000-000045180000}"/>
    <cellStyle name="標準 6 2 3 3 2 2 5 3" xfId="5453" xr:uid="{00000000-0005-0000-0000-000046180000}"/>
    <cellStyle name="標準 6 2 3 3 2 2 5 3 2" xfId="11599" xr:uid="{00000000-0005-0000-0000-000047180000}"/>
    <cellStyle name="標準 6 2 3 3 2 2 5 4" xfId="7183" xr:uid="{00000000-0005-0000-0000-000048180000}"/>
    <cellStyle name="標準 6 2 3 3 2 2 6" xfId="1997" xr:uid="{00000000-0005-0000-0000-000049180000}"/>
    <cellStyle name="標準 6 2 3 3 2 2 6 2" xfId="8143" xr:uid="{00000000-0005-0000-0000-00004A180000}"/>
    <cellStyle name="標準 6 2 3 3 2 2 7" xfId="3725" xr:uid="{00000000-0005-0000-0000-00004B180000}"/>
    <cellStyle name="標準 6 2 3 3 2 2 7 2" xfId="9871" xr:uid="{00000000-0005-0000-0000-00004C180000}"/>
    <cellStyle name="標準 6 2 3 3 2 2 8" xfId="4685" xr:uid="{00000000-0005-0000-0000-00004D180000}"/>
    <cellStyle name="標準 6 2 3 3 2 2 8 2" xfId="10831" xr:uid="{00000000-0005-0000-0000-00004E180000}"/>
    <cellStyle name="標準 6 2 3 3 2 2 9" xfId="6415" xr:uid="{00000000-0005-0000-0000-00004F180000}"/>
    <cellStyle name="標準 6 2 3 3 2 3" xfId="364" xr:uid="{00000000-0005-0000-0000-000050180000}"/>
    <cellStyle name="標準 6 2 3 3 2 3 2" xfId="748" xr:uid="{00000000-0005-0000-0000-000051180000}"/>
    <cellStyle name="標準 6 2 3 3 2 3 2 2" xfId="1517" xr:uid="{00000000-0005-0000-0000-000052180000}"/>
    <cellStyle name="標準 6 2 3 3 2 3 2 2 2" xfId="3245" xr:uid="{00000000-0005-0000-0000-000053180000}"/>
    <cellStyle name="標準 6 2 3 3 2 3 2 2 2 2" xfId="9391" xr:uid="{00000000-0005-0000-0000-000054180000}"/>
    <cellStyle name="標準 6 2 3 3 2 3 2 2 3" xfId="5933" xr:uid="{00000000-0005-0000-0000-000055180000}"/>
    <cellStyle name="標準 6 2 3 3 2 3 2 2 3 2" xfId="12079" xr:uid="{00000000-0005-0000-0000-000056180000}"/>
    <cellStyle name="標準 6 2 3 3 2 3 2 2 4" xfId="7663" xr:uid="{00000000-0005-0000-0000-000057180000}"/>
    <cellStyle name="標準 6 2 3 3 2 3 2 3" xfId="2477" xr:uid="{00000000-0005-0000-0000-000058180000}"/>
    <cellStyle name="標準 6 2 3 3 2 3 2 3 2" xfId="8623" xr:uid="{00000000-0005-0000-0000-000059180000}"/>
    <cellStyle name="標準 6 2 3 3 2 3 2 4" xfId="4205" xr:uid="{00000000-0005-0000-0000-00005A180000}"/>
    <cellStyle name="標準 6 2 3 3 2 3 2 4 2" xfId="10351" xr:uid="{00000000-0005-0000-0000-00005B180000}"/>
    <cellStyle name="標準 6 2 3 3 2 3 2 5" xfId="5165" xr:uid="{00000000-0005-0000-0000-00005C180000}"/>
    <cellStyle name="標準 6 2 3 3 2 3 2 5 2" xfId="11311" xr:uid="{00000000-0005-0000-0000-00005D180000}"/>
    <cellStyle name="標準 6 2 3 3 2 3 2 6" xfId="6895" xr:uid="{00000000-0005-0000-0000-00005E180000}"/>
    <cellStyle name="標準 6 2 3 3 2 3 3" xfId="1133" xr:uid="{00000000-0005-0000-0000-00005F180000}"/>
    <cellStyle name="標準 6 2 3 3 2 3 3 2" xfId="2861" xr:uid="{00000000-0005-0000-0000-000060180000}"/>
    <cellStyle name="標準 6 2 3 3 2 3 3 2 2" xfId="9007" xr:uid="{00000000-0005-0000-0000-000061180000}"/>
    <cellStyle name="標準 6 2 3 3 2 3 3 3" xfId="5549" xr:uid="{00000000-0005-0000-0000-000062180000}"/>
    <cellStyle name="標準 6 2 3 3 2 3 3 3 2" xfId="11695" xr:uid="{00000000-0005-0000-0000-000063180000}"/>
    <cellStyle name="標準 6 2 3 3 2 3 3 4" xfId="7279" xr:uid="{00000000-0005-0000-0000-000064180000}"/>
    <cellStyle name="標準 6 2 3 3 2 3 4" xfId="2093" xr:uid="{00000000-0005-0000-0000-000065180000}"/>
    <cellStyle name="標準 6 2 3 3 2 3 4 2" xfId="8239" xr:uid="{00000000-0005-0000-0000-000066180000}"/>
    <cellStyle name="標準 6 2 3 3 2 3 5" xfId="3821" xr:uid="{00000000-0005-0000-0000-000067180000}"/>
    <cellStyle name="標準 6 2 3 3 2 3 5 2" xfId="9967" xr:uid="{00000000-0005-0000-0000-000068180000}"/>
    <cellStyle name="標準 6 2 3 3 2 3 6" xfId="4781" xr:uid="{00000000-0005-0000-0000-000069180000}"/>
    <cellStyle name="標準 6 2 3 3 2 3 6 2" xfId="10927" xr:uid="{00000000-0005-0000-0000-00006A180000}"/>
    <cellStyle name="標準 6 2 3 3 2 3 7" xfId="6511" xr:uid="{00000000-0005-0000-0000-00006B180000}"/>
    <cellStyle name="標準 6 2 3 3 2 4" xfId="556" xr:uid="{00000000-0005-0000-0000-00006C180000}"/>
    <cellStyle name="標準 6 2 3 3 2 4 2" xfId="1325" xr:uid="{00000000-0005-0000-0000-00006D180000}"/>
    <cellStyle name="標準 6 2 3 3 2 4 2 2" xfId="3053" xr:uid="{00000000-0005-0000-0000-00006E180000}"/>
    <cellStyle name="標準 6 2 3 3 2 4 2 2 2" xfId="9199" xr:uid="{00000000-0005-0000-0000-00006F180000}"/>
    <cellStyle name="標準 6 2 3 3 2 4 2 3" xfId="5741" xr:uid="{00000000-0005-0000-0000-000070180000}"/>
    <cellStyle name="標準 6 2 3 3 2 4 2 3 2" xfId="11887" xr:uid="{00000000-0005-0000-0000-000071180000}"/>
    <cellStyle name="標準 6 2 3 3 2 4 2 4" xfId="7471" xr:uid="{00000000-0005-0000-0000-000072180000}"/>
    <cellStyle name="標準 6 2 3 3 2 4 3" xfId="2285" xr:uid="{00000000-0005-0000-0000-000073180000}"/>
    <cellStyle name="標準 6 2 3 3 2 4 3 2" xfId="8431" xr:uid="{00000000-0005-0000-0000-000074180000}"/>
    <cellStyle name="標準 6 2 3 3 2 4 4" xfId="4013" xr:uid="{00000000-0005-0000-0000-000075180000}"/>
    <cellStyle name="標準 6 2 3 3 2 4 4 2" xfId="10159" xr:uid="{00000000-0005-0000-0000-000076180000}"/>
    <cellStyle name="標準 6 2 3 3 2 4 5" xfId="4973" xr:uid="{00000000-0005-0000-0000-000077180000}"/>
    <cellStyle name="標準 6 2 3 3 2 4 5 2" xfId="11119" xr:uid="{00000000-0005-0000-0000-000078180000}"/>
    <cellStyle name="標準 6 2 3 3 2 4 6" xfId="6703" xr:uid="{00000000-0005-0000-0000-000079180000}"/>
    <cellStyle name="標準 6 2 3 3 2 5" xfId="1709" xr:uid="{00000000-0005-0000-0000-00007A180000}"/>
    <cellStyle name="標準 6 2 3 3 2 5 2" xfId="3437" xr:uid="{00000000-0005-0000-0000-00007B180000}"/>
    <cellStyle name="標準 6 2 3 3 2 5 2 2" xfId="9583" xr:uid="{00000000-0005-0000-0000-00007C180000}"/>
    <cellStyle name="標準 6 2 3 3 2 5 3" xfId="4397" xr:uid="{00000000-0005-0000-0000-00007D180000}"/>
    <cellStyle name="標準 6 2 3 3 2 5 3 2" xfId="10543" xr:uid="{00000000-0005-0000-0000-00007E180000}"/>
    <cellStyle name="標準 6 2 3 3 2 5 4" xfId="6125" xr:uid="{00000000-0005-0000-0000-00007F180000}"/>
    <cellStyle name="標準 6 2 3 3 2 5 4 2" xfId="12271" xr:uid="{00000000-0005-0000-0000-000080180000}"/>
    <cellStyle name="標準 6 2 3 3 2 5 5" xfId="7855" xr:uid="{00000000-0005-0000-0000-000081180000}"/>
    <cellStyle name="標準 6 2 3 3 2 6" xfId="941" xr:uid="{00000000-0005-0000-0000-000082180000}"/>
    <cellStyle name="標準 6 2 3 3 2 6 2" xfId="2669" xr:uid="{00000000-0005-0000-0000-000083180000}"/>
    <cellStyle name="標準 6 2 3 3 2 6 2 2" xfId="8815" xr:uid="{00000000-0005-0000-0000-000084180000}"/>
    <cellStyle name="標準 6 2 3 3 2 6 3" xfId="5357" xr:uid="{00000000-0005-0000-0000-000085180000}"/>
    <cellStyle name="標準 6 2 3 3 2 6 3 2" xfId="11503" xr:uid="{00000000-0005-0000-0000-000086180000}"/>
    <cellStyle name="標準 6 2 3 3 2 6 4" xfId="7087" xr:uid="{00000000-0005-0000-0000-000087180000}"/>
    <cellStyle name="標準 6 2 3 3 2 7" xfId="1901" xr:uid="{00000000-0005-0000-0000-000088180000}"/>
    <cellStyle name="標準 6 2 3 3 2 7 2" xfId="8047" xr:uid="{00000000-0005-0000-0000-000089180000}"/>
    <cellStyle name="標準 6 2 3 3 2 8" xfId="3629" xr:uid="{00000000-0005-0000-0000-00008A180000}"/>
    <cellStyle name="標準 6 2 3 3 2 8 2" xfId="9775" xr:uid="{00000000-0005-0000-0000-00008B180000}"/>
    <cellStyle name="標準 6 2 3 3 2 9" xfId="4589" xr:uid="{00000000-0005-0000-0000-00008C180000}"/>
    <cellStyle name="標準 6 2 3 3 2 9 2" xfId="10735" xr:uid="{00000000-0005-0000-0000-00008D180000}"/>
    <cellStyle name="標準 6 2 3 3 3" xfId="220" xr:uid="{00000000-0005-0000-0000-00008E180000}"/>
    <cellStyle name="標準 6 2 3 3 3 2" xfId="412" xr:uid="{00000000-0005-0000-0000-00008F180000}"/>
    <cellStyle name="標準 6 2 3 3 3 2 2" xfId="796" xr:uid="{00000000-0005-0000-0000-000090180000}"/>
    <cellStyle name="標準 6 2 3 3 3 2 2 2" xfId="1565" xr:uid="{00000000-0005-0000-0000-000091180000}"/>
    <cellStyle name="標準 6 2 3 3 3 2 2 2 2" xfId="3293" xr:uid="{00000000-0005-0000-0000-000092180000}"/>
    <cellStyle name="標準 6 2 3 3 3 2 2 2 2 2" xfId="9439" xr:uid="{00000000-0005-0000-0000-000093180000}"/>
    <cellStyle name="標準 6 2 3 3 3 2 2 2 3" xfId="5981" xr:uid="{00000000-0005-0000-0000-000094180000}"/>
    <cellStyle name="標準 6 2 3 3 3 2 2 2 3 2" xfId="12127" xr:uid="{00000000-0005-0000-0000-000095180000}"/>
    <cellStyle name="標準 6 2 3 3 3 2 2 2 4" xfId="7711" xr:uid="{00000000-0005-0000-0000-000096180000}"/>
    <cellStyle name="標準 6 2 3 3 3 2 2 3" xfId="2525" xr:uid="{00000000-0005-0000-0000-000097180000}"/>
    <cellStyle name="標準 6 2 3 3 3 2 2 3 2" xfId="8671" xr:uid="{00000000-0005-0000-0000-000098180000}"/>
    <cellStyle name="標準 6 2 3 3 3 2 2 4" xfId="4253" xr:uid="{00000000-0005-0000-0000-000099180000}"/>
    <cellStyle name="標準 6 2 3 3 3 2 2 4 2" xfId="10399" xr:uid="{00000000-0005-0000-0000-00009A180000}"/>
    <cellStyle name="標準 6 2 3 3 3 2 2 5" xfId="5213" xr:uid="{00000000-0005-0000-0000-00009B180000}"/>
    <cellStyle name="標準 6 2 3 3 3 2 2 5 2" xfId="11359" xr:uid="{00000000-0005-0000-0000-00009C180000}"/>
    <cellStyle name="標準 6 2 3 3 3 2 2 6" xfId="6943" xr:uid="{00000000-0005-0000-0000-00009D180000}"/>
    <cellStyle name="標準 6 2 3 3 3 2 3" xfId="1181" xr:uid="{00000000-0005-0000-0000-00009E180000}"/>
    <cellStyle name="標準 6 2 3 3 3 2 3 2" xfId="2909" xr:uid="{00000000-0005-0000-0000-00009F180000}"/>
    <cellStyle name="標準 6 2 3 3 3 2 3 2 2" xfId="9055" xr:uid="{00000000-0005-0000-0000-0000A0180000}"/>
    <cellStyle name="標準 6 2 3 3 3 2 3 3" xfId="5597" xr:uid="{00000000-0005-0000-0000-0000A1180000}"/>
    <cellStyle name="標準 6 2 3 3 3 2 3 3 2" xfId="11743" xr:uid="{00000000-0005-0000-0000-0000A2180000}"/>
    <cellStyle name="標準 6 2 3 3 3 2 3 4" xfId="7327" xr:uid="{00000000-0005-0000-0000-0000A3180000}"/>
    <cellStyle name="標準 6 2 3 3 3 2 4" xfId="2141" xr:uid="{00000000-0005-0000-0000-0000A4180000}"/>
    <cellStyle name="標準 6 2 3 3 3 2 4 2" xfId="8287" xr:uid="{00000000-0005-0000-0000-0000A5180000}"/>
    <cellStyle name="標準 6 2 3 3 3 2 5" xfId="3869" xr:uid="{00000000-0005-0000-0000-0000A6180000}"/>
    <cellStyle name="標準 6 2 3 3 3 2 5 2" xfId="10015" xr:uid="{00000000-0005-0000-0000-0000A7180000}"/>
    <cellStyle name="標準 6 2 3 3 3 2 6" xfId="4829" xr:uid="{00000000-0005-0000-0000-0000A8180000}"/>
    <cellStyle name="標準 6 2 3 3 3 2 6 2" xfId="10975" xr:uid="{00000000-0005-0000-0000-0000A9180000}"/>
    <cellStyle name="標準 6 2 3 3 3 2 7" xfId="6559" xr:uid="{00000000-0005-0000-0000-0000AA180000}"/>
    <cellStyle name="標準 6 2 3 3 3 3" xfId="604" xr:uid="{00000000-0005-0000-0000-0000AB180000}"/>
    <cellStyle name="標準 6 2 3 3 3 3 2" xfId="1373" xr:uid="{00000000-0005-0000-0000-0000AC180000}"/>
    <cellStyle name="標準 6 2 3 3 3 3 2 2" xfId="3101" xr:uid="{00000000-0005-0000-0000-0000AD180000}"/>
    <cellStyle name="標準 6 2 3 3 3 3 2 2 2" xfId="9247" xr:uid="{00000000-0005-0000-0000-0000AE180000}"/>
    <cellStyle name="標準 6 2 3 3 3 3 2 3" xfId="5789" xr:uid="{00000000-0005-0000-0000-0000AF180000}"/>
    <cellStyle name="標準 6 2 3 3 3 3 2 3 2" xfId="11935" xr:uid="{00000000-0005-0000-0000-0000B0180000}"/>
    <cellStyle name="標準 6 2 3 3 3 3 2 4" xfId="7519" xr:uid="{00000000-0005-0000-0000-0000B1180000}"/>
    <cellStyle name="標準 6 2 3 3 3 3 3" xfId="2333" xr:uid="{00000000-0005-0000-0000-0000B2180000}"/>
    <cellStyle name="標準 6 2 3 3 3 3 3 2" xfId="8479" xr:uid="{00000000-0005-0000-0000-0000B3180000}"/>
    <cellStyle name="標準 6 2 3 3 3 3 4" xfId="4061" xr:uid="{00000000-0005-0000-0000-0000B4180000}"/>
    <cellStyle name="標準 6 2 3 3 3 3 4 2" xfId="10207" xr:uid="{00000000-0005-0000-0000-0000B5180000}"/>
    <cellStyle name="標準 6 2 3 3 3 3 5" xfId="5021" xr:uid="{00000000-0005-0000-0000-0000B6180000}"/>
    <cellStyle name="標準 6 2 3 3 3 3 5 2" xfId="11167" xr:uid="{00000000-0005-0000-0000-0000B7180000}"/>
    <cellStyle name="標準 6 2 3 3 3 3 6" xfId="6751" xr:uid="{00000000-0005-0000-0000-0000B8180000}"/>
    <cellStyle name="標準 6 2 3 3 3 4" xfId="1757" xr:uid="{00000000-0005-0000-0000-0000B9180000}"/>
    <cellStyle name="標準 6 2 3 3 3 4 2" xfId="3485" xr:uid="{00000000-0005-0000-0000-0000BA180000}"/>
    <cellStyle name="標準 6 2 3 3 3 4 2 2" xfId="9631" xr:uid="{00000000-0005-0000-0000-0000BB180000}"/>
    <cellStyle name="標準 6 2 3 3 3 4 3" xfId="4445" xr:uid="{00000000-0005-0000-0000-0000BC180000}"/>
    <cellStyle name="標準 6 2 3 3 3 4 3 2" xfId="10591" xr:uid="{00000000-0005-0000-0000-0000BD180000}"/>
    <cellStyle name="標準 6 2 3 3 3 4 4" xfId="6173" xr:uid="{00000000-0005-0000-0000-0000BE180000}"/>
    <cellStyle name="標準 6 2 3 3 3 4 4 2" xfId="12319" xr:uid="{00000000-0005-0000-0000-0000BF180000}"/>
    <cellStyle name="標準 6 2 3 3 3 4 5" xfId="7903" xr:uid="{00000000-0005-0000-0000-0000C0180000}"/>
    <cellStyle name="標準 6 2 3 3 3 5" xfId="989" xr:uid="{00000000-0005-0000-0000-0000C1180000}"/>
    <cellStyle name="標準 6 2 3 3 3 5 2" xfId="2717" xr:uid="{00000000-0005-0000-0000-0000C2180000}"/>
    <cellStyle name="標準 6 2 3 3 3 5 2 2" xfId="8863" xr:uid="{00000000-0005-0000-0000-0000C3180000}"/>
    <cellStyle name="標準 6 2 3 3 3 5 3" xfId="5405" xr:uid="{00000000-0005-0000-0000-0000C4180000}"/>
    <cellStyle name="標準 6 2 3 3 3 5 3 2" xfId="11551" xr:uid="{00000000-0005-0000-0000-0000C5180000}"/>
    <cellStyle name="標準 6 2 3 3 3 5 4" xfId="7135" xr:uid="{00000000-0005-0000-0000-0000C6180000}"/>
    <cellStyle name="標準 6 2 3 3 3 6" xfId="1949" xr:uid="{00000000-0005-0000-0000-0000C7180000}"/>
    <cellStyle name="標準 6 2 3 3 3 6 2" xfId="8095" xr:uid="{00000000-0005-0000-0000-0000C8180000}"/>
    <cellStyle name="標準 6 2 3 3 3 7" xfId="3677" xr:uid="{00000000-0005-0000-0000-0000C9180000}"/>
    <cellStyle name="標準 6 2 3 3 3 7 2" xfId="9823" xr:uid="{00000000-0005-0000-0000-0000CA180000}"/>
    <cellStyle name="標準 6 2 3 3 3 8" xfId="4637" xr:uid="{00000000-0005-0000-0000-0000CB180000}"/>
    <cellStyle name="標準 6 2 3 3 3 8 2" xfId="10783" xr:uid="{00000000-0005-0000-0000-0000CC180000}"/>
    <cellStyle name="標準 6 2 3 3 3 9" xfId="6367" xr:uid="{00000000-0005-0000-0000-0000CD180000}"/>
    <cellStyle name="標準 6 2 3 3 4" xfId="316" xr:uid="{00000000-0005-0000-0000-0000CE180000}"/>
    <cellStyle name="標準 6 2 3 3 4 2" xfId="700" xr:uid="{00000000-0005-0000-0000-0000CF180000}"/>
    <cellStyle name="標準 6 2 3 3 4 2 2" xfId="1469" xr:uid="{00000000-0005-0000-0000-0000D0180000}"/>
    <cellStyle name="標準 6 2 3 3 4 2 2 2" xfId="3197" xr:uid="{00000000-0005-0000-0000-0000D1180000}"/>
    <cellStyle name="標準 6 2 3 3 4 2 2 2 2" xfId="9343" xr:uid="{00000000-0005-0000-0000-0000D2180000}"/>
    <cellStyle name="標準 6 2 3 3 4 2 2 3" xfId="5885" xr:uid="{00000000-0005-0000-0000-0000D3180000}"/>
    <cellStyle name="標準 6 2 3 3 4 2 2 3 2" xfId="12031" xr:uid="{00000000-0005-0000-0000-0000D4180000}"/>
    <cellStyle name="標準 6 2 3 3 4 2 2 4" xfId="7615" xr:uid="{00000000-0005-0000-0000-0000D5180000}"/>
    <cellStyle name="標準 6 2 3 3 4 2 3" xfId="2429" xr:uid="{00000000-0005-0000-0000-0000D6180000}"/>
    <cellStyle name="標準 6 2 3 3 4 2 3 2" xfId="8575" xr:uid="{00000000-0005-0000-0000-0000D7180000}"/>
    <cellStyle name="標準 6 2 3 3 4 2 4" xfId="4157" xr:uid="{00000000-0005-0000-0000-0000D8180000}"/>
    <cellStyle name="標準 6 2 3 3 4 2 4 2" xfId="10303" xr:uid="{00000000-0005-0000-0000-0000D9180000}"/>
    <cellStyle name="標準 6 2 3 3 4 2 5" xfId="5117" xr:uid="{00000000-0005-0000-0000-0000DA180000}"/>
    <cellStyle name="標準 6 2 3 3 4 2 5 2" xfId="11263" xr:uid="{00000000-0005-0000-0000-0000DB180000}"/>
    <cellStyle name="標準 6 2 3 3 4 2 6" xfId="6847" xr:uid="{00000000-0005-0000-0000-0000DC180000}"/>
    <cellStyle name="標準 6 2 3 3 4 3" xfId="1085" xr:uid="{00000000-0005-0000-0000-0000DD180000}"/>
    <cellStyle name="標準 6 2 3 3 4 3 2" xfId="2813" xr:uid="{00000000-0005-0000-0000-0000DE180000}"/>
    <cellStyle name="標準 6 2 3 3 4 3 2 2" xfId="8959" xr:uid="{00000000-0005-0000-0000-0000DF180000}"/>
    <cellStyle name="標準 6 2 3 3 4 3 3" xfId="5501" xr:uid="{00000000-0005-0000-0000-0000E0180000}"/>
    <cellStyle name="標準 6 2 3 3 4 3 3 2" xfId="11647" xr:uid="{00000000-0005-0000-0000-0000E1180000}"/>
    <cellStyle name="標準 6 2 3 3 4 3 4" xfId="7231" xr:uid="{00000000-0005-0000-0000-0000E2180000}"/>
    <cellStyle name="標準 6 2 3 3 4 4" xfId="2045" xr:uid="{00000000-0005-0000-0000-0000E3180000}"/>
    <cellStyle name="標準 6 2 3 3 4 4 2" xfId="8191" xr:uid="{00000000-0005-0000-0000-0000E4180000}"/>
    <cellStyle name="標準 6 2 3 3 4 5" xfId="3773" xr:uid="{00000000-0005-0000-0000-0000E5180000}"/>
    <cellStyle name="標準 6 2 3 3 4 5 2" xfId="9919" xr:uid="{00000000-0005-0000-0000-0000E6180000}"/>
    <cellStyle name="標準 6 2 3 3 4 6" xfId="4733" xr:uid="{00000000-0005-0000-0000-0000E7180000}"/>
    <cellStyle name="標準 6 2 3 3 4 6 2" xfId="10879" xr:uid="{00000000-0005-0000-0000-0000E8180000}"/>
    <cellStyle name="標準 6 2 3 3 4 7" xfId="6463" xr:uid="{00000000-0005-0000-0000-0000E9180000}"/>
    <cellStyle name="標準 6 2 3 3 5" xfId="508" xr:uid="{00000000-0005-0000-0000-0000EA180000}"/>
    <cellStyle name="標準 6 2 3 3 5 2" xfId="1277" xr:uid="{00000000-0005-0000-0000-0000EB180000}"/>
    <cellStyle name="標準 6 2 3 3 5 2 2" xfId="3005" xr:uid="{00000000-0005-0000-0000-0000EC180000}"/>
    <cellStyle name="標準 6 2 3 3 5 2 2 2" xfId="9151" xr:uid="{00000000-0005-0000-0000-0000ED180000}"/>
    <cellStyle name="標準 6 2 3 3 5 2 3" xfId="5693" xr:uid="{00000000-0005-0000-0000-0000EE180000}"/>
    <cellStyle name="標準 6 2 3 3 5 2 3 2" xfId="11839" xr:uid="{00000000-0005-0000-0000-0000EF180000}"/>
    <cellStyle name="標準 6 2 3 3 5 2 4" xfId="7423" xr:uid="{00000000-0005-0000-0000-0000F0180000}"/>
    <cellStyle name="標準 6 2 3 3 5 3" xfId="2237" xr:uid="{00000000-0005-0000-0000-0000F1180000}"/>
    <cellStyle name="標準 6 2 3 3 5 3 2" xfId="8383" xr:uid="{00000000-0005-0000-0000-0000F2180000}"/>
    <cellStyle name="標準 6 2 3 3 5 4" xfId="3965" xr:uid="{00000000-0005-0000-0000-0000F3180000}"/>
    <cellStyle name="標準 6 2 3 3 5 4 2" xfId="10111" xr:uid="{00000000-0005-0000-0000-0000F4180000}"/>
    <cellStyle name="標準 6 2 3 3 5 5" xfId="4925" xr:uid="{00000000-0005-0000-0000-0000F5180000}"/>
    <cellStyle name="標準 6 2 3 3 5 5 2" xfId="11071" xr:uid="{00000000-0005-0000-0000-0000F6180000}"/>
    <cellStyle name="標準 6 2 3 3 5 6" xfId="6655" xr:uid="{00000000-0005-0000-0000-0000F7180000}"/>
    <cellStyle name="標準 6 2 3 3 6" xfId="1661" xr:uid="{00000000-0005-0000-0000-0000F8180000}"/>
    <cellStyle name="標準 6 2 3 3 6 2" xfId="3389" xr:uid="{00000000-0005-0000-0000-0000F9180000}"/>
    <cellStyle name="標準 6 2 3 3 6 2 2" xfId="9535" xr:uid="{00000000-0005-0000-0000-0000FA180000}"/>
    <cellStyle name="標準 6 2 3 3 6 3" xfId="4349" xr:uid="{00000000-0005-0000-0000-0000FB180000}"/>
    <cellStyle name="標準 6 2 3 3 6 3 2" xfId="10495" xr:uid="{00000000-0005-0000-0000-0000FC180000}"/>
    <cellStyle name="標準 6 2 3 3 6 4" xfId="6077" xr:uid="{00000000-0005-0000-0000-0000FD180000}"/>
    <cellStyle name="標準 6 2 3 3 6 4 2" xfId="12223" xr:uid="{00000000-0005-0000-0000-0000FE180000}"/>
    <cellStyle name="標準 6 2 3 3 6 5" xfId="7807" xr:uid="{00000000-0005-0000-0000-0000FF180000}"/>
    <cellStyle name="標準 6 2 3 3 7" xfId="893" xr:uid="{00000000-0005-0000-0000-000000190000}"/>
    <cellStyle name="標準 6 2 3 3 7 2" xfId="2621" xr:uid="{00000000-0005-0000-0000-000001190000}"/>
    <cellStyle name="標準 6 2 3 3 7 2 2" xfId="8767" xr:uid="{00000000-0005-0000-0000-000002190000}"/>
    <cellStyle name="標準 6 2 3 3 7 3" xfId="5309" xr:uid="{00000000-0005-0000-0000-000003190000}"/>
    <cellStyle name="標準 6 2 3 3 7 3 2" xfId="11455" xr:uid="{00000000-0005-0000-0000-000004190000}"/>
    <cellStyle name="標準 6 2 3 3 7 4" xfId="7039" xr:uid="{00000000-0005-0000-0000-000005190000}"/>
    <cellStyle name="標準 6 2 3 3 8" xfId="1853" xr:uid="{00000000-0005-0000-0000-000006190000}"/>
    <cellStyle name="標準 6 2 3 3 8 2" xfId="7999" xr:uid="{00000000-0005-0000-0000-000007190000}"/>
    <cellStyle name="標準 6 2 3 3 9" xfId="3581" xr:uid="{00000000-0005-0000-0000-000008190000}"/>
    <cellStyle name="標準 6 2 3 3 9 2" xfId="9727" xr:uid="{00000000-0005-0000-0000-000009190000}"/>
    <cellStyle name="標準 6 2 3 4" xfId="148" xr:uid="{00000000-0005-0000-0000-00000A190000}"/>
    <cellStyle name="標準 6 2 3 4 10" xfId="6295" xr:uid="{00000000-0005-0000-0000-00000B190000}"/>
    <cellStyle name="標準 6 2 3 4 2" xfId="244" xr:uid="{00000000-0005-0000-0000-00000C190000}"/>
    <cellStyle name="標準 6 2 3 4 2 2" xfId="436" xr:uid="{00000000-0005-0000-0000-00000D190000}"/>
    <cellStyle name="標準 6 2 3 4 2 2 2" xfId="820" xr:uid="{00000000-0005-0000-0000-00000E190000}"/>
    <cellStyle name="標準 6 2 3 4 2 2 2 2" xfId="1589" xr:uid="{00000000-0005-0000-0000-00000F190000}"/>
    <cellStyle name="標準 6 2 3 4 2 2 2 2 2" xfId="3317" xr:uid="{00000000-0005-0000-0000-000010190000}"/>
    <cellStyle name="標準 6 2 3 4 2 2 2 2 2 2" xfId="9463" xr:uid="{00000000-0005-0000-0000-000011190000}"/>
    <cellStyle name="標準 6 2 3 4 2 2 2 2 3" xfId="6005" xr:uid="{00000000-0005-0000-0000-000012190000}"/>
    <cellStyle name="標準 6 2 3 4 2 2 2 2 3 2" xfId="12151" xr:uid="{00000000-0005-0000-0000-000013190000}"/>
    <cellStyle name="標準 6 2 3 4 2 2 2 2 4" xfId="7735" xr:uid="{00000000-0005-0000-0000-000014190000}"/>
    <cellStyle name="標準 6 2 3 4 2 2 2 3" xfId="2549" xr:uid="{00000000-0005-0000-0000-000015190000}"/>
    <cellStyle name="標準 6 2 3 4 2 2 2 3 2" xfId="8695" xr:uid="{00000000-0005-0000-0000-000016190000}"/>
    <cellStyle name="標準 6 2 3 4 2 2 2 4" xfId="4277" xr:uid="{00000000-0005-0000-0000-000017190000}"/>
    <cellStyle name="標準 6 2 3 4 2 2 2 4 2" xfId="10423" xr:uid="{00000000-0005-0000-0000-000018190000}"/>
    <cellStyle name="標準 6 2 3 4 2 2 2 5" xfId="5237" xr:uid="{00000000-0005-0000-0000-000019190000}"/>
    <cellStyle name="標準 6 2 3 4 2 2 2 5 2" xfId="11383" xr:uid="{00000000-0005-0000-0000-00001A190000}"/>
    <cellStyle name="標準 6 2 3 4 2 2 2 6" xfId="6967" xr:uid="{00000000-0005-0000-0000-00001B190000}"/>
    <cellStyle name="標準 6 2 3 4 2 2 3" xfId="1205" xr:uid="{00000000-0005-0000-0000-00001C190000}"/>
    <cellStyle name="標準 6 2 3 4 2 2 3 2" xfId="2933" xr:uid="{00000000-0005-0000-0000-00001D190000}"/>
    <cellStyle name="標準 6 2 3 4 2 2 3 2 2" xfId="9079" xr:uid="{00000000-0005-0000-0000-00001E190000}"/>
    <cellStyle name="標準 6 2 3 4 2 2 3 3" xfId="5621" xr:uid="{00000000-0005-0000-0000-00001F190000}"/>
    <cellStyle name="標準 6 2 3 4 2 2 3 3 2" xfId="11767" xr:uid="{00000000-0005-0000-0000-000020190000}"/>
    <cellStyle name="標準 6 2 3 4 2 2 3 4" xfId="7351" xr:uid="{00000000-0005-0000-0000-000021190000}"/>
    <cellStyle name="標準 6 2 3 4 2 2 4" xfId="2165" xr:uid="{00000000-0005-0000-0000-000022190000}"/>
    <cellStyle name="標準 6 2 3 4 2 2 4 2" xfId="8311" xr:uid="{00000000-0005-0000-0000-000023190000}"/>
    <cellStyle name="標準 6 2 3 4 2 2 5" xfId="3893" xr:uid="{00000000-0005-0000-0000-000024190000}"/>
    <cellStyle name="標準 6 2 3 4 2 2 5 2" xfId="10039" xr:uid="{00000000-0005-0000-0000-000025190000}"/>
    <cellStyle name="標準 6 2 3 4 2 2 6" xfId="4853" xr:uid="{00000000-0005-0000-0000-000026190000}"/>
    <cellStyle name="標準 6 2 3 4 2 2 6 2" xfId="10999" xr:uid="{00000000-0005-0000-0000-000027190000}"/>
    <cellStyle name="標準 6 2 3 4 2 2 7" xfId="6583" xr:uid="{00000000-0005-0000-0000-000028190000}"/>
    <cellStyle name="標準 6 2 3 4 2 3" xfId="628" xr:uid="{00000000-0005-0000-0000-000029190000}"/>
    <cellStyle name="標準 6 2 3 4 2 3 2" xfId="1397" xr:uid="{00000000-0005-0000-0000-00002A190000}"/>
    <cellStyle name="標準 6 2 3 4 2 3 2 2" xfId="3125" xr:uid="{00000000-0005-0000-0000-00002B190000}"/>
    <cellStyle name="標準 6 2 3 4 2 3 2 2 2" xfId="9271" xr:uid="{00000000-0005-0000-0000-00002C190000}"/>
    <cellStyle name="標準 6 2 3 4 2 3 2 3" xfId="5813" xr:uid="{00000000-0005-0000-0000-00002D190000}"/>
    <cellStyle name="標準 6 2 3 4 2 3 2 3 2" xfId="11959" xr:uid="{00000000-0005-0000-0000-00002E190000}"/>
    <cellStyle name="標準 6 2 3 4 2 3 2 4" xfId="7543" xr:uid="{00000000-0005-0000-0000-00002F190000}"/>
    <cellStyle name="標準 6 2 3 4 2 3 3" xfId="2357" xr:uid="{00000000-0005-0000-0000-000030190000}"/>
    <cellStyle name="標準 6 2 3 4 2 3 3 2" xfId="8503" xr:uid="{00000000-0005-0000-0000-000031190000}"/>
    <cellStyle name="標準 6 2 3 4 2 3 4" xfId="4085" xr:uid="{00000000-0005-0000-0000-000032190000}"/>
    <cellStyle name="標準 6 2 3 4 2 3 4 2" xfId="10231" xr:uid="{00000000-0005-0000-0000-000033190000}"/>
    <cellStyle name="標準 6 2 3 4 2 3 5" xfId="5045" xr:uid="{00000000-0005-0000-0000-000034190000}"/>
    <cellStyle name="標準 6 2 3 4 2 3 5 2" xfId="11191" xr:uid="{00000000-0005-0000-0000-000035190000}"/>
    <cellStyle name="標準 6 2 3 4 2 3 6" xfId="6775" xr:uid="{00000000-0005-0000-0000-000036190000}"/>
    <cellStyle name="標準 6 2 3 4 2 4" xfId="1781" xr:uid="{00000000-0005-0000-0000-000037190000}"/>
    <cellStyle name="標準 6 2 3 4 2 4 2" xfId="3509" xr:uid="{00000000-0005-0000-0000-000038190000}"/>
    <cellStyle name="標準 6 2 3 4 2 4 2 2" xfId="9655" xr:uid="{00000000-0005-0000-0000-000039190000}"/>
    <cellStyle name="標準 6 2 3 4 2 4 3" xfId="4469" xr:uid="{00000000-0005-0000-0000-00003A190000}"/>
    <cellStyle name="標準 6 2 3 4 2 4 3 2" xfId="10615" xr:uid="{00000000-0005-0000-0000-00003B190000}"/>
    <cellStyle name="標準 6 2 3 4 2 4 4" xfId="6197" xr:uid="{00000000-0005-0000-0000-00003C190000}"/>
    <cellStyle name="標準 6 2 3 4 2 4 4 2" xfId="12343" xr:uid="{00000000-0005-0000-0000-00003D190000}"/>
    <cellStyle name="標準 6 2 3 4 2 4 5" xfId="7927" xr:uid="{00000000-0005-0000-0000-00003E190000}"/>
    <cellStyle name="標準 6 2 3 4 2 5" xfId="1013" xr:uid="{00000000-0005-0000-0000-00003F190000}"/>
    <cellStyle name="標準 6 2 3 4 2 5 2" xfId="2741" xr:uid="{00000000-0005-0000-0000-000040190000}"/>
    <cellStyle name="標準 6 2 3 4 2 5 2 2" xfId="8887" xr:uid="{00000000-0005-0000-0000-000041190000}"/>
    <cellStyle name="標準 6 2 3 4 2 5 3" xfId="5429" xr:uid="{00000000-0005-0000-0000-000042190000}"/>
    <cellStyle name="標準 6 2 3 4 2 5 3 2" xfId="11575" xr:uid="{00000000-0005-0000-0000-000043190000}"/>
    <cellStyle name="標準 6 2 3 4 2 5 4" xfId="7159" xr:uid="{00000000-0005-0000-0000-000044190000}"/>
    <cellStyle name="標準 6 2 3 4 2 6" xfId="1973" xr:uid="{00000000-0005-0000-0000-000045190000}"/>
    <cellStyle name="標準 6 2 3 4 2 6 2" xfId="8119" xr:uid="{00000000-0005-0000-0000-000046190000}"/>
    <cellStyle name="標準 6 2 3 4 2 7" xfId="3701" xr:uid="{00000000-0005-0000-0000-000047190000}"/>
    <cellStyle name="標準 6 2 3 4 2 7 2" xfId="9847" xr:uid="{00000000-0005-0000-0000-000048190000}"/>
    <cellStyle name="標準 6 2 3 4 2 8" xfId="4661" xr:uid="{00000000-0005-0000-0000-000049190000}"/>
    <cellStyle name="標準 6 2 3 4 2 8 2" xfId="10807" xr:uid="{00000000-0005-0000-0000-00004A190000}"/>
    <cellStyle name="標準 6 2 3 4 2 9" xfId="6391" xr:uid="{00000000-0005-0000-0000-00004B190000}"/>
    <cellStyle name="標準 6 2 3 4 3" xfId="340" xr:uid="{00000000-0005-0000-0000-00004C190000}"/>
    <cellStyle name="標準 6 2 3 4 3 2" xfId="724" xr:uid="{00000000-0005-0000-0000-00004D190000}"/>
    <cellStyle name="標準 6 2 3 4 3 2 2" xfId="1493" xr:uid="{00000000-0005-0000-0000-00004E190000}"/>
    <cellStyle name="標準 6 2 3 4 3 2 2 2" xfId="3221" xr:uid="{00000000-0005-0000-0000-00004F190000}"/>
    <cellStyle name="標準 6 2 3 4 3 2 2 2 2" xfId="9367" xr:uid="{00000000-0005-0000-0000-000050190000}"/>
    <cellStyle name="標準 6 2 3 4 3 2 2 3" xfId="5909" xr:uid="{00000000-0005-0000-0000-000051190000}"/>
    <cellStyle name="標準 6 2 3 4 3 2 2 3 2" xfId="12055" xr:uid="{00000000-0005-0000-0000-000052190000}"/>
    <cellStyle name="標準 6 2 3 4 3 2 2 4" xfId="7639" xr:uid="{00000000-0005-0000-0000-000053190000}"/>
    <cellStyle name="標準 6 2 3 4 3 2 3" xfId="2453" xr:uid="{00000000-0005-0000-0000-000054190000}"/>
    <cellStyle name="標準 6 2 3 4 3 2 3 2" xfId="8599" xr:uid="{00000000-0005-0000-0000-000055190000}"/>
    <cellStyle name="標準 6 2 3 4 3 2 4" xfId="4181" xr:uid="{00000000-0005-0000-0000-000056190000}"/>
    <cellStyle name="標準 6 2 3 4 3 2 4 2" xfId="10327" xr:uid="{00000000-0005-0000-0000-000057190000}"/>
    <cellStyle name="標準 6 2 3 4 3 2 5" xfId="5141" xr:uid="{00000000-0005-0000-0000-000058190000}"/>
    <cellStyle name="標準 6 2 3 4 3 2 5 2" xfId="11287" xr:uid="{00000000-0005-0000-0000-000059190000}"/>
    <cellStyle name="標準 6 2 3 4 3 2 6" xfId="6871" xr:uid="{00000000-0005-0000-0000-00005A190000}"/>
    <cellStyle name="標準 6 2 3 4 3 3" xfId="1109" xr:uid="{00000000-0005-0000-0000-00005B190000}"/>
    <cellStyle name="標準 6 2 3 4 3 3 2" xfId="2837" xr:uid="{00000000-0005-0000-0000-00005C190000}"/>
    <cellStyle name="標準 6 2 3 4 3 3 2 2" xfId="8983" xr:uid="{00000000-0005-0000-0000-00005D190000}"/>
    <cellStyle name="標準 6 2 3 4 3 3 3" xfId="5525" xr:uid="{00000000-0005-0000-0000-00005E190000}"/>
    <cellStyle name="標準 6 2 3 4 3 3 3 2" xfId="11671" xr:uid="{00000000-0005-0000-0000-00005F190000}"/>
    <cellStyle name="標準 6 2 3 4 3 3 4" xfId="7255" xr:uid="{00000000-0005-0000-0000-000060190000}"/>
    <cellStyle name="標準 6 2 3 4 3 4" xfId="2069" xr:uid="{00000000-0005-0000-0000-000061190000}"/>
    <cellStyle name="標準 6 2 3 4 3 4 2" xfId="8215" xr:uid="{00000000-0005-0000-0000-000062190000}"/>
    <cellStyle name="標準 6 2 3 4 3 5" xfId="3797" xr:uid="{00000000-0005-0000-0000-000063190000}"/>
    <cellStyle name="標準 6 2 3 4 3 5 2" xfId="9943" xr:uid="{00000000-0005-0000-0000-000064190000}"/>
    <cellStyle name="標準 6 2 3 4 3 6" xfId="4757" xr:uid="{00000000-0005-0000-0000-000065190000}"/>
    <cellStyle name="標準 6 2 3 4 3 6 2" xfId="10903" xr:uid="{00000000-0005-0000-0000-000066190000}"/>
    <cellStyle name="標準 6 2 3 4 3 7" xfId="6487" xr:uid="{00000000-0005-0000-0000-000067190000}"/>
    <cellStyle name="標準 6 2 3 4 4" xfId="532" xr:uid="{00000000-0005-0000-0000-000068190000}"/>
    <cellStyle name="標準 6 2 3 4 4 2" xfId="1301" xr:uid="{00000000-0005-0000-0000-000069190000}"/>
    <cellStyle name="標準 6 2 3 4 4 2 2" xfId="3029" xr:uid="{00000000-0005-0000-0000-00006A190000}"/>
    <cellStyle name="標準 6 2 3 4 4 2 2 2" xfId="9175" xr:uid="{00000000-0005-0000-0000-00006B190000}"/>
    <cellStyle name="標準 6 2 3 4 4 2 3" xfId="5717" xr:uid="{00000000-0005-0000-0000-00006C190000}"/>
    <cellStyle name="標準 6 2 3 4 4 2 3 2" xfId="11863" xr:uid="{00000000-0005-0000-0000-00006D190000}"/>
    <cellStyle name="標準 6 2 3 4 4 2 4" xfId="7447" xr:uid="{00000000-0005-0000-0000-00006E190000}"/>
    <cellStyle name="標準 6 2 3 4 4 3" xfId="2261" xr:uid="{00000000-0005-0000-0000-00006F190000}"/>
    <cellStyle name="標準 6 2 3 4 4 3 2" xfId="8407" xr:uid="{00000000-0005-0000-0000-000070190000}"/>
    <cellStyle name="標準 6 2 3 4 4 4" xfId="3989" xr:uid="{00000000-0005-0000-0000-000071190000}"/>
    <cellStyle name="標準 6 2 3 4 4 4 2" xfId="10135" xr:uid="{00000000-0005-0000-0000-000072190000}"/>
    <cellStyle name="標準 6 2 3 4 4 5" xfId="4949" xr:uid="{00000000-0005-0000-0000-000073190000}"/>
    <cellStyle name="標準 6 2 3 4 4 5 2" xfId="11095" xr:uid="{00000000-0005-0000-0000-000074190000}"/>
    <cellStyle name="標準 6 2 3 4 4 6" xfId="6679" xr:uid="{00000000-0005-0000-0000-000075190000}"/>
    <cellStyle name="標準 6 2 3 4 5" xfId="1685" xr:uid="{00000000-0005-0000-0000-000076190000}"/>
    <cellStyle name="標準 6 2 3 4 5 2" xfId="3413" xr:uid="{00000000-0005-0000-0000-000077190000}"/>
    <cellStyle name="標準 6 2 3 4 5 2 2" xfId="9559" xr:uid="{00000000-0005-0000-0000-000078190000}"/>
    <cellStyle name="標準 6 2 3 4 5 3" xfId="4373" xr:uid="{00000000-0005-0000-0000-000079190000}"/>
    <cellStyle name="標準 6 2 3 4 5 3 2" xfId="10519" xr:uid="{00000000-0005-0000-0000-00007A190000}"/>
    <cellStyle name="標準 6 2 3 4 5 4" xfId="6101" xr:uid="{00000000-0005-0000-0000-00007B190000}"/>
    <cellStyle name="標準 6 2 3 4 5 4 2" xfId="12247" xr:uid="{00000000-0005-0000-0000-00007C190000}"/>
    <cellStyle name="標準 6 2 3 4 5 5" xfId="7831" xr:uid="{00000000-0005-0000-0000-00007D190000}"/>
    <cellStyle name="標準 6 2 3 4 6" xfId="917" xr:uid="{00000000-0005-0000-0000-00007E190000}"/>
    <cellStyle name="標準 6 2 3 4 6 2" xfId="2645" xr:uid="{00000000-0005-0000-0000-00007F190000}"/>
    <cellStyle name="標準 6 2 3 4 6 2 2" xfId="8791" xr:uid="{00000000-0005-0000-0000-000080190000}"/>
    <cellStyle name="標準 6 2 3 4 6 3" xfId="5333" xr:uid="{00000000-0005-0000-0000-000081190000}"/>
    <cellStyle name="標準 6 2 3 4 6 3 2" xfId="11479" xr:uid="{00000000-0005-0000-0000-000082190000}"/>
    <cellStyle name="標準 6 2 3 4 6 4" xfId="7063" xr:uid="{00000000-0005-0000-0000-000083190000}"/>
    <cellStyle name="標準 6 2 3 4 7" xfId="1877" xr:uid="{00000000-0005-0000-0000-000084190000}"/>
    <cellStyle name="標準 6 2 3 4 7 2" xfId="8023" xr:uid="{00000000-0005-0000-0000-000085190000}"/>
    <cellStyle name="標準 6 2 3 4 8" xfId="3605" xr:uid="{00000000-0005-0000-0000-000086190000}"/>
    <cellStyle name="標準 6 2 3 4 8 2" xfId="9751" xr:uid="{00000000-0005-0000-0000-000087190000}"/>
    <cellStyle name="標準 6 2 3 4 9" xfId="4565" xr:uid="{00000000-0005-0000-0000-000088190000}"/>
    <cellStyle name="標準 6 2 3 4 9 2" xfId="10711" xr:uid="{00000000-0005-0000-0000-000089190000}"/>
    <cellStyle name="標準 6 2 3 5" xfId="196" xr:uid="{00000000-0005-0000-0000-00008A190000}"/>
    <cellStyle name="標準 6 2 3 5 2" xfId="388" xr:uid="{00000000-0005-0000-0000-00008B190000}"/>
    <cellStyle name="標準 6 2 3 5 2 2" xfId="772" xr:uid="{00000000-0005-0000-0000-00008C190000}"/>
    <cellStyle name="標準 6 2 3 5 2 2 2" xfId="1541" xr:uid="{00000000-0005-0000-0000-00008D190000}"/>
    <cellStyle name="標準 6 2 3 5 2 2 2 2" xfId="3269" xr:uid="{00000000-0005-0000-0000-00008E190000}"/>
    <cellStyle name="標準 6 2 3 5 2 2 2 2 2" xfId="9415" xr:uid="{00000000-0005-0000-0000-00008F190000}"/>
    <cellStyle name="標準 6 2 3 5 2 2 2 3" xfId="5957" xr:uid="{00000000-0005-0000-0000-000090190000}"/>
    <cellStyle name="標準 6 2 3 5 2 2 2 3 2" xfId="12103" xr:uid="{00000000-0005-0000-0000-000091190000}"/>
    <cellStyle name="標準 6 2 3 5 2 2 2 4" xfId="7687" xr:uid="{00000000-0005-0000-0000-000092190000}"/>
    <cellStyle name="標準 6 2 3 5 2 2 3" xfId="2501" xr:uid="{00000000-0005-0000-0000-000093190000}"/>
    <cellStyle name="標準 6 2 3 5 2 2 3 2" xfId="8647" xr:uid="{00000000-0005-0000-0000-000094190000}"/>
    <cellStyle name="標準 6 2 3 5 2 2 4" xfId="4229" xr:uid="{00000000-0005-0000-0000-000095190000}"/>
    <cellStyle name="標準 6 2 3 5 2 2 4 2" xfId="10375" xr:uid="{00000000-0005-0000-0000-000096190000}"/>
    <cellStyle name="標準 6 2 3 5 2 2 5" xfId="5189" xr:uid="{00000000-0005-0000-0000-000097190000}"/>
    <cellStyle name="標準 6 2 3 5 2 2 5 2" xfId="11335" xr:uid="{00000000-0005-0000-0000-000098190000}"/>
    <cellStyle name="標準 6 2 3 5 2 2 6" xfId="6919" xr:uid="{00000000-0005-0000-0000-000099190000}"/>
    <cellStyle name="標準 6 2 3 5 2 3" xfId="1157" xr:uid="{00000000-0005-0000-0000-00009A190000}"/>
    <cellStyle name="標準 6 2 3 5 2 3 2" xfId="2885" xr:uid="{00000000-0005-0000-0000-00009B190000}"/>
    <cellStyle name="標準 6 2 3 5 2 3 2 2" xfId="9031" xr:uid="{00000000-0005-0000-0000-00009C190000}"/>
    <cellStyle name="標準 6 2 3 5 2 3 3" xfId="5573" xr:uid="{00000000-0005-0000-0000-00009D190000}"/>
    <cellStyle name="標準 6 2 3 5 2 3 3 2" xfId="11719" xr:uid="{00000000-0005-0000-0000-00009E190000}"/>
    <cellStyle name="標準 6 2 3 5 2 3 4" xfId="7303" xr:uid="{00000000-0005-0000-0000-00009F190000}"/>
    <cellStyle name="標準 6 2 3 5 2 4" xfId="2117" xr:uid="{00000000-0005-0000-0000-0000A0190000}"/>
    <cellStyle name="標準 6 2 3 5 2 4 2" xfId="8263" xr:uid="{00000000-0005-0000-0000-0000A1190000}"/>
    <cellStyle name="標準 6 2 3 5 2 5" xfId="3845" xr:uid="{00000000-0005-0000-0000-0000A2190000}"/>
    <cellStyle name="標準 6 2 3 5 2 5 2" xfId="9991" xr:uid="{00000000-0005-0000-0000-0000A3190000}"/>
    <cellStyle name="標準 6 2 3 5 2 6" xfId="4805" xr:uid="{00000000-0005-0000-0000-0000A4190000}"/>
    <cellStyle name="標準 6 2 3 5 2 6 2" xfId="10951" xr:uid="{00000000-0005-0000-0000-0000A5190000}"/>
    <cellStyle name="標準 6 2 3 5 2 7" xfId="6535" xr:uid="{00000000-0005-0000-0000-0000A6190000}"/>
    <cellStyle name="標準 6 2 3 5 3" xfId="580" xr:uid="{00000000-0005-0000-0000-0000A7190000}"/>
    <cellStyle name="標準 6 2 3 5 3 2" xfId="1349" xr:uid="{00000000-0005-0000-0000-0000A8190000}"/>
    <cellStyle name="標準 6 2 3 5 3 2 2" xfId="3077" xr:uid="{00000000-0005-0000-0000-0000A9190000}"/>
    <cellStyle name="標準 6 2 3 5 3 2 2 2" xfId="9223" xr:uid="{00000000-0005-0000-0000-0000AA190000}"/>
    <cellStyle name="標準 6 2 3 5 3 2 3" xfId="5765" xr:uid="{00000000-0005-0000-0000-0000AB190000}"/>
    <cellStyle name="標準 6 2 3 5 3 2 3 2" xfId="11911" xr:uid="{00000000-0005-0000-0000-0000AC190000}"/>
    <cellStyle name="標準 6 2 3 5 3 2 4" xfId="7495" xr:uid="{00000000-0005-0000-0000-0000AD190000}"/>
    <cellStyle name="標準 6 2 3 5 3 3" xfId="2309" xr:uid="{00000000-0005-0000-0000-0000AE190000}"/>
    <cellStyle name="標準 6 2 3 5 3 3 2" xfId="8455" xr:uid="{00000000-0005-0000-0000-0000AF190000}"/>
    <cellStyle name="標準 6 2 3 5 3 4" xfId="4037" xr:uid="{00000000-0005-0000-0000-0000B0190000}"/>
    <cellStyle name="標準 6 2 3 5 3 4 2" xfId="10183" xr:uid="{00000000-0005-0000-0000-0000B1190000}"/>
    <cellStyle name="標準 6 2 3 5 3 5" xfId="4997" xr:uid="{00000000-0005-0000-0000-0000B2190000}"/>
    <cellStyle name="標準 6 2 3 5 3 5 2" xfId="11143" xr:uid="{00000000-0005-0000-0000-0000B3190000}"/>
    <cellStyle name="標準 6 2 3 5 3 6" xfId="6727" xr:uid="{00000000-0005-0000-0000-0000B4190000}"/>
    <cellStyle name="標準 6 2 3 5 4" xfId="1733" xr:uid="{00000000-0005-0000-0000-0000B5190000}"/>
    <cellStyle name="標準 6 2 3 5 4 2" xfId="3461" xr:uid="{00000000-0005-0000-0000-0000B6190000}"/>
    <cellStyle name="標準 6 2 3 5 4 2 2" xfId="9607" xr:uid="{00000000-0005-0000-0000-0000B7190000}"/>
    <cellStyle name="標準 6 2 3 5 4 3" xfId="4421" xr:uid="{00000000-0005-0000-0000-0000B8190000}"/>
    <cellStyle name="標準 6 2 3 5 4 3 2" xfId="10567" xr:uid="{00000000-0005-0000-0000-0000B9190000}"/>
    <cellStyle name="標準 6 2 3 5 4 4" xfId="6149" xr:uid="{00000000-0005-0000-0000-0000BA190000}"/>
    <cellStyle name="標準 6 2 3 5 4 4 2" xfId="12295" xr:uid="{00000000-0005-0000-0000-0000BB190000}"/>
    <cellStyle name="標準 6 2 3 5 4 5" xfId="7879" xr:uid="{00000000-0005-0000-0000-0000BC190000}"/>
    <cellStyle name="標準 6 2 3 5 5" xfId="965" xr:uid="{00000000-0005-0000-0000-0000BD190000}"/>
    <cellStyle name="標準 6 2 3 5 5 2" xfId="2693" xr:uid="{00000000-0005-0000-0000-0000BE190000}"/>
    <cellStyle name="標準 6 2 3 5 5 2 2" xfId="8839" xr:uid="{00000000-0005-0000-0000-0000BF190000}"/>
    <cellStyle name="標準 6 2 3 5 5 3" xfId="5381" xr:uid="{00000000-0005-0000-0000-0000C0190000}"/>
    <cellStyle name="標準 6 2 3 5 5 3 2" xfId="11527" xr:uid="{00000000-0005-0000-0000-0000C1190000}"/>
    <cellStyle name="標準 6 2 3 5 5 4" xfId="7111" xr:uid="{00000000-0005-0000-0000-0000C2190000}"/>
    <cellStyle name="標準 6 2 3 5 6" xfId="1925" xr:uid="{00000000-0005-0000-0000-0000C3190000}"/>
    <cellStyle name="標準 6 2 3 5 6 2" xfId="8071" xr:uid="{00000000-0005-0000-0000-0000C4190000}"/>
    <cellStyle name="標準 6 2 3 5 7" xfId="3653" xr:uid="{00000000-0005-0000-0000-0000C5190000}"/>
    <cellStyle name="標準 6 2 3 5 7 2" xfId="9799" xr:uid="{00000000-0005-0000-0000-0000C6190000}"/>
    <cellStyle name="標準 6 2 3 5 8" xfId="4613" xr:uid="{00000000-0005-0000-0000-0000C7190000}"/>
    <cellStyle name="標準 6 2 3 5 8 2" xfId="10759" xr:uid="{00000000-0005-0000-0000-0000C8190000}"/>
    <cellStyle name="標準 6 2 3 5 9" xfId="6343" xr:uid="{00000000-0005-0000-0000-0000C9190000}"/>
    <cellStyle name="標準 6 2 3 6" xfId="292" xr:uid="{00000000-0005-0000-0000-0000CA190000}"/>
    <cellStyle name="標準 6 2 3 6 2" xfId="676" xr:uid="{00000000-0005-0000-0000-0000CB190000}"/>
    <cellStyle name="標準 6 2 3 6 2 2" xfId="1445" xr:uid="{00000000-0005-0000-0000-0000CC190000}"/>
    <cellStyle name="標準 6 2 3 6 2 2 2" xfId="3173" xr:uid="{00000000-0005-0000-0000-0000CD190000}"/>
    <cellStyle name="標準 6 2 3 6 2 2 2 2" xfId="9319" xr:uid="{00000000-0005-0000-0000-0000CE190000}"/>
    <cellStyle name="標準 6 2 3 6 2 2 3" xfId="5861" xr:uid="{00000000-0005-0000-0000-0000CF190000}"/>
    <cellStyle name="標準 6 2 3 6 2 2 3 2" xfId="12007" xr:uid="{00000000-0005-0000-0000-0000D0190000}"/>
    <cellStyle name="標準 6 2 3 6 2 2 4" xfId="7591" xr:uid="{00000000-0005-0000-0000-0000D1190000}"/>
    <cellStyle name="標準 6 2 3 6 2 3" xfId="2405" xr:uid="{00000000-0005-0000-0000-0000D2190000}"/>
    <cellStyle name="標準 6 2 3 6 2 3 2" xfId="8551" xr:uid="{00000000-0005-0000-0000-0000D3190000}"/>
    <cellStyle name="標準 6 2 3 6 2 4" xfId="4133" xr:uid="{00000000-0005-0000-0000-0000D4190000}"/>
    <cellStyle name="標準 6 2 3 6 2 4 2" xfId="10279" xr:uid="{00000000-0005-0000-0000-0000D5190000}"/>
    <cellStyle name="標準 6 2 3 6 2 5" xfId="5093" xr:uid="{00000000-0005-0000-0000-0000D6190000}"/>
    <cellStyle name="標準 6 2 3 6 2 5 2" xfId="11239" xr:uid="{00000000-0005-0000-0000-0000D7190000}"/>
    <cellStyle name="標準 6 2 3 6 2 6" xfId="6823" xr:uid="{00000000-0005-0000-0000-0000D8190000}"/>
    <cellStyle name="標準 6 2 3 6 3" xfId="1061" xr:uid="{00000000-0005-0000-0000-0000D9190000}"/>
    <cellStyle name="標準 6 2 3 6 3 2" xfId="2789" xr:uid="{00000000-0005-0000-0000-0000DA190000}"/>
    <cellStyle name="標準 6 2 3 6 3 2 2" xfId="8935" xr:uid="{00000000-0005-0000-0000-0000DB190000}"/>
    <cellStyle name="標準 6 2 3 6 3 3" xfId="5477" xr:uid="{00000000-0005-0000-0000-0000DC190000}"/>
    <cellStyle name="標準 6 2 3 6 3 3 2" xfId="11623" xr:uid="{00000000-0005-0000-0000-0000DD190000}"/>
    <cellStyle name="標準 6 2 3 6 3 4" xfId="7207" xr:uid="{00000000-0005-0000-0000-0000DE190000}"/>
    <cellStyle name="標準 6 2 3 6 4" xfId="2021" xr:uid="{00000000-0005-0000-0000-0000DF190000}"/>
    <cellStyle name="標準 6 2 3 6 4 2" xfId="8167" xr:uid="{00000000-0005-0000-0000-0000E0190000}"/>
    <cellStyle name="標準 6 2 3 6 5" xfId="3749" xr:uid="{00000000-0005-0000-0000-0000E1190000}"/>
    <cellStyle name="標準 6 2 3 6 5 2" xfId="9895" xr:uid="{00000000-0005-0000-0000-0000E2190000}"/>
    <cellStyle name="標準 6 2 3 6 6" xfId="4709" xr:uid="{00000000-0005-0000-0000-0000E3190000}"/>
    <cellStyle name="標準 6 2 3 6 6 2" xfId="10855" xr:uid="{00000000-0005-0000-0000-0000E4190000}"/>
    <cellStyle name="標準 6 2 3 6 7" xfId="6439" xr:uid="{00000000-0005-0000-0000-0000E5190000}"/>
    <cellStyle name="標準 6 2 3 7" xfId="484" xr:uid="{00000000-0005-0000-0000-0000E6190000}"/>
    <cellStyle name="標準 6 2 3 7 2" xfId="1253" xr:uid="{00000000-0005-0000-0000-0000E7190000}"/>
    <cellStyle name="標準 6 2 3 7 2 2" xfId="2981" xr:uid="{00000000-0005-0000-0000-0000E8190000}"/>
    <cellStyle name="標準 6 2 3 7 2 2 2" xfId="9127" xr:uid="{00000000-0005-0000-0000-0000E9190000}"/>
    <cellStyle name="標準 6 2 3 7 2 3" xfId="5669" xr:uid="{00000000-0005-0000-0000-0000EA190000}"/>
    <cellStyle name="標準 6 2 3 7 2 3 2" xfId="11815" xr:uid="{00000000-0005-0000-0000-0000EB190000}"/>
    <cellStyle name="標準 6 2 3 7 2 4" xfId="7399" xr:uid="{00000000-0005-0000-0000-0000EC190000}"/>
    <cellStyle name="標準 6 2 3 7 3" xfId="2213" xr:uid="{00000000-0005-0000-0000-0000ED190000}"/>
    <cellStyle name="標準 6 2 3 7 3 2" xfId="8359" xr:uid="{00000000-0005-0000-0000-0000EE190000}"/>
    <cellStyle name="標準 6 2 3 7 4" xfId="3941" xr:uid="{00000000-0005-0000-0000-0000EF190000}"/>
    <cellStyle name="標準 6 2 3 7 4 2" xfId="10087" xr:uid="{00000000-0005-0000-0000-0000F0190000}"/>
    <cellStyle name="標準 6 2 3 7 5" xfId="4901" xr:uid="{00000000-0005-0000-0000-0000F1190000}"/>
    <cellStyle name="標準 6 2 3 7 5 2" xfId="11047" xr:uid="{00000000-0005-0000-0000-0000F2190000}"/>
    <cellStyle name="標準 6 2 3 7 6" xfId="6631" xr:uid="{00000000-0005-0000-0000-0000F3190000}"/>
    <cellStyle name="標準 6 2 3 8" xfId="1637" xr:uid="{00000000-0005-0000-0000-0000F4190000}"/>
    <cellStyle name="標準 6 2 3 8 2" xfId="3365" xr:uid="{00000000-0005-0000-0000-0000F5190000}"/>
    <cellStyle name="標準 6 2 3 8 2 2" xfId="9511" xr:uid="{00000000-0005-0000-0000-0000F6190000}"/>
    <cellStyle name="標準 6 2 3 8 3" xfId="4325" xr:uid="{00000000-0005-0000-0000-0000F7190000}"/>
    <cellStyle name="標準 6 2 3 8 3 2" xfId="10471" xr:uid="{00000000-0005-0000-0000-0000F8190000}"/>
    <cellStyle name="標準 6 2 3 8 4" xfId="6053" xr:uid="{00000000-0005-0000-0000-0000F9190000}"/>
    <cellStyle name="標準 6 2 3 8 4 2" xfId="12199" xr:uid="{00000000-0005-0000-0000-0000FA190000}"/>
    <cellStyle name="標準 6 2 3 8 5" xfId="7783" xr:uid="{00000000-0005-0000-0000-0000FB190000}"/>
    <cellStyle name="標準 6 2 3 9" xfId="869" xr:uid="{00000000-0005-0000-0000-0000FC190000}"/>
    <cellStyle name="標準 6 2 3 9 2" xfId="2597" xr:uid="{00000000-0005-0000-0000-0000FD190000}"/>
    <cellStyle name="標準 6 2 3 9 2 2" xfId="8743" xr:uid="{00000000-0005-0000-0000-0000FE190000}"/>
    <cellStyle name="標準 6 2 3 9 3" xfId="5285" xr:uid="{00000000-0005-0000-0000-0000FF190000}"/>
    <cellStyle name="標準 6 2 3 9 3 2" xfId="11431" xr:uid="{00000000-0005-0000-0000-0000001A0000}"/>
    <cellStyle name="標準 6 2 3 9 4" xfId="7015" xr:uid="{00000000-0005-0000-0000-0000011A0000}"/>
    <cellStyle name="標準 6 2 4" xfId="104" xr:uid="{00000000-0005-0000-0000-0000021A0000}"/>
    <cellStyle name="標準 6 2 4 10" xfId="1833" xr:uid="{00000000-0005-0000-0000-0000031A0000}"/>
    <cellStyle name="標準 6 2 4 10 2" xfId="7979" xr:uid="{00000000-0005-0000-0000-0000041A0000}"/>
    <cellStyle name="標準 6 2 4 11" xfId="3561" xr:uid="{00000000-0005-0000-0000-0000051A0000}"/>
    <cellStyle name="標準 6 2 4 11 2" xfId="9707" xr:uid="{00000000-0005-0000-0000-0000061A0000}"/>
    <cellStyle name="標準 6 2 4 12" xfId="4521" xr:uid="{00000000-0005-0000-0000-0000071A0000}"/>
    <cellStyle name="標準 6 2 4 12 2" xfId="10667" xr:uid="{00000000-0005-0000-0000-0000081A0000}"/>
    <cellStyle name="標準 6 2 4 13" xfId="6251" xr:uid="{00000000-0005-0000-0000-0000091A0000}"/>
    <cellStyle name="標準 6 2 4 2" xfId="116" xr:uid="{00000000-0005-0000-0000-00000A1A0000}"/>
    <cellStyle name="標準 6 2 4 2 10" xfId="3573" xr:uid="{00000000-0005-0000-0000-00000B1A0000}"/>
    <cellStyle name="標準 6 2 4 2 10 2" xfId="9719" xr:uid="{00000000-0005-0000-0000-00000C1A0000}"/>
    <cellStyle name="標準 6 2 4 2 11" xfId="4533" xr:uid="{00000000-0005-0000-0000-00000D1A0000}"/>
    <cellStyle name="標準 6 2 4 2 11 2" xfId="10679" xr:uid="{00000000-0005-0000-0000-00000E1A0000}"/>
    <cellStyle name="標準 6 2 4 2 12" xfId="6263" xr:uid="{00000000-0005-0000-0000-00000F1A0000}"/>
    <cellStyle name="標準 6 2 4 2 2" xfId="140" xr:uid="{00000000-0005-0000-0000-0000101A0000}"/>
    <cellStyle name="標準 6 2 4 2 2 10" xfId="4557" xr:uid="{00000000-0005-0000-0000-0000111A0000}"/>
    <cellStyle name="標準 6 2 4 2 2 10 2" xfId="10703" xr:uid="{00000000-0005-0000-0000-0000121A0000}"/>
    <cellStyle name="標準 6 2 4 2 2 11" xfId="6287" xr:uid="{00000000-0005-0000-0000-0000131A0000}"/>
    <cellStyle name="標準 6 2 4 2 2 2" xfId="188" xr:uid="{00000000-0005-0000-0000-0000141A0000}"/>
    <cellStyle name="標準 6 2 4 2 2 2 10" xfId="6335" xr:uid="{00000000-0005-0000-0000-0000151A0000}"/>
    <cellStyle name="標準 6 2 4 2 2 2 2" xfId="284" xr:uid="{00000000-0005-0000-0000-0000161A0000}"/>
    <cellStyle name="標準 6 2 4 2 2 2 2 2" xfId="476" xr:uid="{00000000-0005-0000-0000-0000171A0000}"/>
    <cellStyle name="標準 6 2 4 2 2 2 2 2 2" xfId="860" xr:uid="{00000000-0005-0000-0000-0000181A0000}"/>
    <cellStyle name="標準 6 2 4 2 2 2 2 2 2 2" xfId="1629" xr:uid="{00000000-0005-0000-0000-0000191A0000}"/>
    <cellStyle name="標準 6 2 4 2 2 2 2 2 2 2 2" xfId="3357" xr:uid="{00000000-0005-0000-0000-00001A1A0000}"/>
    <cellStyle name="標準 6 2 4 2 2 2 2 2 2 2 2 2" xfId="9503" xr:uid="{00000000-0005-0000-0000-00001B1A0000}"/>
    <cellStyle name="標準 6 2 4 2 2 2 2 2 2 2 3" xfId="6045" xr:uid="{00000000-0005-0000-0000-00001C1A0000}"/>
    <cellStyle name="標準 6 2 4 2 2 2 2 2 2 2 3 2" xfId="12191" xr:uid="{00000000-0005-0000-0000-00001D1A0000}"/>
    <cellStyle name="標準 6 2 4 2 2 2 2 2 2 2 4" xfId="7775" xr:uid="{00000000-0005-0000-0000-00001E1A0000}"/>
    <cellStyle name="標準 6 2 4 2 2 2 2 2 2 3" xfId="2589" xr:uid="{00000000-0005-0000-0000-00001F1A0000}"/>
    <cellStyle name="標準 6 2 4 2 2 2 2 2 2 3 2" xfId="8735" xr:uid="{00000000-0005-0000-0000-0000201A0000}"/>
    <cellStyle name="標準 6 2 4 2 2 2 2 2 2 4" xfId="4317" xr:uid="{00000000-0005-0000-0000-0000211A0000}"/>
    <cellStyle name="標準 6 2 4 2 2 2 2 2 2 4 2" xfId="10463" xr:uid="{00000000-0005-0000-0000-0000221A0000}"/>
    <cellStyle name="標準 6 2 4 2 2 2 2 2 2 5" xfId="5277" xr:uid="{00000000-0005-0000-0000-0000231A0000}"/>
    <cellStyle name="標準 6 2 4 2 2 2 2 2 2 5 2" xfId="11423" xr:uid="{00000000-0005-0000-0000-0000241A0000}"/>
    <cellStyle name="標準 6 2 4 2 2 2 2 2 2 6" xfId="7007" xr:uid="{00000000-0005-0000-0000-0000251A0000}"/>
    <cellStyle name="標準 6 2 4 2 2 2 2 2 3" xfId="1245" xr:uid="{00000000-0005-0000-0000-0000261A0000}"/>
    <cellStyle name="標準 6 2 4 2 2 2 2 2 3 2" xfId="2973" xr:uid="{00000000-0005-0000-0000-0000271A0000}"/>
    <cellStyle name="標準 6 2 4 2 2 2 2 2 3 2 2" xfId="9119" xr:uid="{00000000-0005-0000-0000-0000281A0000}"/>
    <cellStyle name="標準 6 2 4 2 2 2 2 2 3 3" xfId="5661" xr:uid="{00000000-0005-0000-0000-0000291A0000}"/>
    <cellStyle name="標準 6 2 4 2 2 2 2 2 3 3 2" xfId="11807" xr:uid="{00000000-0005-0000-0000-00002A1A0000}"/>
    <cellStyle name="標準 6 2 4 2 2 2 2 2 3 4" xfId="7391" xr:uid="{00000000-0005-0000-0000-00002B1A0000}"/>
    <cellStyle name="標準 6 2 4 2 2 2 2 2 4" xfId="2205" xr:uid="{00000000-0005-0000-0000-00002C1A0000}"/>
    <cellStyle name="標準 6 2 4 2 2 2 2 2 4 2" xfId="8351" xr:uid="{00000000-0005-0000-0000-00002D1A0000}"/>
    <cellStyle name="標準 6 2 4 2 2 2 2 2 5" xfId="3933" xr:uid="{00000000-0005-0000-0000-00002E1A0000}"/>
    <cellStyle name="標準 6 2 4 2 2 2 2 2 5 2" xfId="10079" xr:uid="{00000000-0005-0000-0000-00002F1A0000}"/>
    <cellStyle name="標準 6 2 4 2 2 2 2 2 6" xfId="4893" xr:uid="{00000000-0005-0000-0000-0000301A0000}"/>
    <cellStyle name="標準 6 2 4 2 2 2 2 2 6 2" xfId="11039" xr:uid="{00000000-0005-0000-0000-0000311A0000}"/>
    <cellStyle name="標準 6 2 4 2 2 2 2 2 7" xfId="6623" xr:uid="{00000000-0005-0000-0000-0000321A0000}"/>
    <cellStyle name="標準 6 2 4 2 2 2 2 3" xfId="668" xr:uid="{00000000-0005-0000-0000-0000331A0000}"/>
    <cellStyle name="標準 6 2 4 2 2 2 2 3 2" xfId="1437" xr:uid="{00000000-0005-0000-0000-0000341A0000}"/>
    <cellStyle name="標準 6 2 4 2 2 2 2 3 2 2" xfId="3165" xr:uid="{00000000-0005-0000-0000-0000351A0000}"/>
    <cellStyle name="標準 6 2 4 2 2 2 2 3 2 2 2" xfId="9311" xr:uid="{00000000-0005-0000-0000-0000361A0000}"/>
    <cellStyle name="標準 6 2 4 2 2 2 2 3 2 3" xfId="5853" xr:uid="{00000000-0005-0000-0000-0000371A0000}"/>
    <cellStyle name="標準 6 2 4 2 2 2 2 3 2 3 2" xfId="11999" xr:uid="{00000000-0005-0000-0000-0000381A0000}"/>
    <cellStyle name="標準 6 2 4 2 2 2 2 3 2 4" xfId="7583" xr:uid="{00000000-0005-0000-0000-0000391A0000}"/>
    <cellStyle name="標準 6 2 4 2 2 2 2 3 3" xfId="2397" xr:uid="{00000000-0005-0000-0000-00003A1A0000}"/>
    <cellStyle name="標準 6 2 4 2 2 2 2 3 3 2" xfId="8543" xr:uid="{00000000-0005-0000-0000-00003B1A0000}"/>
    <cellStyle name="標準 6 2 4 2 2 2 2 3 4" xfId="4125" xr:uid="{00000000-0005-0000-0000-00003C1A0000}"/>
    <cellStyle name="標準 6 2 4 2 2 2 2 3 4 2" xfId="10271" xr:uid="{00000000-0005-0000-0000-00003D1A0000}"/>
    <cellStyle name="標準 6 2 4 2 2 2 2 3 5" xfId="5085" xr:uid="{00000000-0005-0000-0000-00003E1A0000}"/>
    <cellStyle name="標準 6 2 4 2 2 2 2 3 5 2" xfId="11231" xr:uid="{00000000-0005-0000-0000-00003F1A0000}"/>
    <cellStyle name="標準 6 2 4 2 2 2 2 3 6" xfId="6815" xr:uid="{00000000-0005-0000-0000-0000401A0000}"/>
    <cellStyle name="標準 6 2 4 2 2 2 2 4" xfId="1821" xr:uid="{00000000-0005-0000-0000-0000411A0000}"/>
    <cellStyle name="標準 6 2 4 2 2 2 2 4 2" xfId="3549" xr:uid="{00000000-0005-0000-0000-0000421A0000}"/>
    <cellStyle name="標準 6 2 4 2 2 2 2 4 2 2" xfId="9695" xr:uid="{00000000-0005-0000-0000-0000431A0000}"/>
    <cellStyle name="標準 6 2 4 2 2 2 2 4 3" xfId="4509" xr:uid="{00000000-0005-0000-0000-0000441A0000}"/>
    <cellStyle name="標準 6 2 4 2 2 2 2 4 3 2" xfId="10655" xr:uid="{00000000-0005-0000-0000-0000451A0000}"/>
    <cellStyle name="標準 6 2 4 2 2 2 2 4 4" xfId="6237" xr:uid="{00000000-0005-0000-0000-0000461A0000}"/>
    <cellStyle name="標準 6 2 4 2 2 2 2 4 4 2" xfId="12383" xr:uid="{00000000-0005-0000-0000-0000471A0000}"/>
    <cellStyle name="標準 6 2 4 2 2 2 2 4 5" xfId="7967" xr:uid="{00000000-0005-0000-0000-0000481A0000}"/>
    <cellStyle name="標準 6 2 4 2 2 2 2 5" xfId="1053" xr:uid="{00000000-0005-0000-0000-0000491A0000}"/>
    <cellStyle name="標準 6 2 4 2 2 2 2 5 2" xfId="2781" xr:uid="{00000000-0005-0000-0000-00004A1A0000}"/>
    <cellStyle name="標準 6 2 4 2 2 2 2 5 2 2" xfId="8927" xr:uid="{00000000-0005-0000-0000-00004B1A0000}"/>
    <cellStyle name="標準 6 2 4 2 2 2 2 5 3" xfId="5469" xr:uid="{00000000-0005-0000-0000-00004C1A0000}"/>
    <cellStyle name="標準 6 2 4 2 2 2 2 5 3 2" xfId="11615" xr:uid="{00000000-0005-0000-0000-00004D1A0000}"/>
    <cellStyle name="標準 6 2 4 2 2 2 2 5 4" xfId="7199" xr:uid="{00000000-0005-0000-0000-00004E1A0000}"/>
    <cellStyle name="標準 6 2 4 2 2 2 2 6" xfId="2013" xr:uid="{00000000-0005-0000-0000-00004F1A0000}"/>
    <cellStyle name="標準 6 2 4 2 2 2 2 6 2" xfId="8159" xr:uid="{00000000-0005-0000-0000-0000501A0000}"/>
    <cellStyle name="標準 6 2 4 2 2 2 2 7" xfId="3741" xr:uid="{00000000-0005-0000-0000-0000511A0000}"/>
    <cellStyle name="標準 6 2 4 2 2 2 2 7 2" xfId="9887" xr:uid="{00000000-0005-0000-0000-0000521A0000}"/>
    <cellStyle name="標準 6 2 4 2 2 2 2 8" xfId="4701" xr:uid="{00000000-0005-0000-0000-0000531A0000}"/>
    <cellStyle name="標準 6 2 4 2 2 2 2 8 2" xfId="10847" xr:uid="{00000000-0005-0000-0000-0000541A0000}"/>
    <cellStyle name="標準 6 2 4 2 2 2 2 9" xfId="6431" xr:uid="{00000000-0005-0000-0000-0000551A0000}"/>
    <cellStyle name="標準 6 2 4 2 2 2 3" xfId="380" xr:uid="{00000000-0005-0000-0000-0000561A0000}"/>
    <cellStyle name="標準 6 2 4 2 2 2 3 2" xfId="764" xr:uid="{00000000-0005-0000-0000-0000571A0000}"/>
    <cellStyle name="標準 6 2 4 2 2 2 3 2 2" xfId="1533" xr:uid="{00000000-0005-0000-0000-0000581A0000}"/>
    <cellStyle name="標準 6 2 4 2 2 2 3 2 2 2" xfId="3261" xr:uid="{00000000-0005-0000-0000-0000591A0000}"/>
    <cellStyle name="標準 6 2 4 2 2 2 3 2 2 2 2" xfId="9407" xr:uid="{00000000-0005-0000-0000-00005A1A0000}"/>
    <cellStyle name="標準 6 2 4 2 2 2 3 2 2 3" xfId="5949" xr:uid="{00000000-0005-0000-0000-00005B1A0000}"/>
    <cellStyle name="標準 6 2 4 2 2 2 3 2 2 3 2" xfId="12095" xr:uid="{00000000-0005-0000-0000-00005C1A0000}"/>
    <cellStyle name="標準 6 2 4 2 2 2 3 2 2 4" xfId="7679" xr:uid="{00000000-0005-0000-0000-00005D1A0000}"/>
    <cellStyle name="標準 6 2 4 2 2 2 3 2 3" xfId="2493" xr:uid="{00000000-0005-0000-0000-00005E1A0000}"/>
    <cellStyle name="標準 6 2 4 2 2 2 3 2 3 2" xfId="8639" xr:uid="{00000000-0005-0000-0000-00005F1A0000}"/>
    <cellStyle name="標準 6 2 4 2 2 2 3 2 4" xfId="4221" xr:uid="{00000000-0005-0000-0000-0000601A0000}"/>
    <cellStyle name="標準 6 2 4 2 2 2 3 2 4 2" xfId="10367" xr:uid="{00000000-0005-0000-0000-0000611A0000}"/>
    <cellStyle name="標準 6 2 4 2 2 2 3 2 5" xfId="5181" xr:uid="{00000000-0005-0000-0000-0000621A0000}"/>
    <cellStyle name="標準 6 2 4 2 2 2 3 2 5 2" xfId="11327" xr:uid="{00000000-0005-0000-0000-0000631A0000}"/>
    <cellStyle name="標準 6 2 4 2 2 2 3 2 6" xfId="6911" xr:uid="{00000000-0005-0000-0000-0000641A0000}"/>
    <cellStyle name="標準 6 2 4 2 2 2 3 3" xfId="1149" xr:uid="{00000000-0005-0000-0000-0000651A0000}"/>
    <cellStyle name="標準 6 2 4 2 2 2 3 3 2" xfId="2877" xr:uid="{00000000-0005-0000-0000-0000661A0000}"/>
    <cellStyle name="標準 6 2 4 2 2 2 3 3 2 2" xfId="9023" xr:uid="{00000000-0005-0000-0000-0000671A0000}"/>
    <cellStyle name="標準 6 2 4 2 2 2 3 3 3" xfId="5565" xr:uid="{00000000-0005-0000-0000-0000681A0000}"/>
    <cellStyle name="標準 6 2 4 2 2 2 3 3 3 2" xfId="11711" xr:uid="{00000000-0005-0000-0000-0000691A0000}"/>
    <cellStyle name="標準 6 2 4 2 2 2 3 3 4" xfId="7295" xr:uid="{00000000-0005-0000-0000-00006A1A0000}"/>
    <cellStyle name="標準 6 2 4 2 2 2 3 4" xfId="2109" xr:uid="{00000000-0005-0000-0000-00006B1A0000}"/>
    <cellStyle name="標準 6 2 4 2 2 2 3 4 2" xfId="8255" xr:uid="{00000000-0005-0000-0000-00006C1A0000}"/>
    <cellStyle name="標準 6 2 4 2 2 2 3 5" xfId="3837" xr:uid="{00000000-0005-0000-0000-00006D1A0000}"/>
    <cellStyle name="標準 6 2 4 2 2 2 3 5 2" xfId="9983" xr:uid="{00000000-0005-0000-0000-00006E1A0000}"/>
    <cellStyle name="標準 6 2 4 2 2 2 3 6" xfId="4797" xr:uid="{00000000-0005-0000-0000-00006F1A0000}"/>
    <cellStyle name="標準 6 2 4 2 2 2 3 6 2" xfId="10943" xr:uid="{00000000-0005-0000-0000-0000701A0000}"/>
    <cellStyle name="標準 6 2 4 2 2 2 3 7" xfId="6527" xr:uid="{00000000-0005-0000-0000-0000711A0000}"/>
    <cellStyle name="標準 6 2 4 2 2 2 4" xfId="572" xr:uid="{00000000-0005-0000-0000-0000721A0000}"/>
    <cellStyle name="標準 6 2 4 2 2 2 4 2" xfId="1341" xr:uid="{00000000-0005-0000-0000-0000731A0000}"/>
    <cellStyle name="標準 6 2 4 2 2 2 4 2 2" xfId="3069" xr:uid="{00000000-0005-0000-0000-0000741A0000}"/>
    <cellStyle name="標準 6 2 4 2 2 2 4 2 2 2" xfId="9215" xr:uid="{00000000-0005-0000-0000-0000751A0000}"/>
    <cellStyle name="標準 6 2 4 2 2 2 4 2 3" xfId="5757" xr:uid="{00000000-0005-0000-0000-0000761A0000}"/>
    <cellStyle name="標準 6 2 4 2 2 2 4 2 3 2" xfId="11903" xr:uid="{00000000-0005-0000-0000-0000771A0000}"/>
    <cellStyle name="標準 6 2 4 2 2 2 4 2 4" xfId="7487" xr:uid="{00000000-0005-0000-0000-0000781A0000}"/>
    <cellStyle name="標準 6 2 4 2 2 2 4 3" xfId="2301" xr:uid="{00000000-0005-0000-0000-0000791A0000}"/>
    <cellStyle name="標準 6 2 4 2 2 2 4 3 2" xfId="8447" xr:uid="{00000000-0005-0000-0000-00007A1A0000}"/>
    <cellStyle name="標準 6 2 4 2 2 2 4 4" xfId="4029" xr:uid="{00000000-0005-0000-0000-00007B1A0000}"/>
    <cellStyle name="標準 6 2 4 2 2 2 4 4 2" xfId="10175" xr:uid="{00000000-0005-0000-0000-00007C1A0000}"/>
    <cellStyle name="標準 6 2 4 2 2 2 4 5" xfId="4989" xr:uid="{00000000-0005-0000-0000-00007D1A0000}"/>
    <cellStyle name="標準 6 2 4 2 2 2 4 5 2" xfId="11135" xr:uid="{00000000-0005-0000-0000-00007E1A0000}"/>
    <cellStyle name="標準 6 2 4 2 2 2 4 6" xfId="6719" xr:uid="{00000000-0005-0000-0000-00007F1A0000}"/>
    <cellStyle name="標準 6 2 4 2 2 2 5" xfId="1725" xr:uid="{00000000-0005-0000-0000-0000801A0000}"/>
    <cellStyle name="標準 6 2 4 2 2 2 5 2" xfId="3453" xr:uid="{00000000-0005-0000-0000-0000811A0000}"/>
    <cellStyle name="標準 6 2 4 2 2 2 5 2 2" xfId="9599" xr:uid="{00000000-0005-0000-0000-0000821A0000}"/>
    <cellStyle name="標準 6 2 4 2 2 2 5 3" xfId="4413" xr:uid="{00000000-0005-0000-0000-0000831A0000}"/>
    <cellStyle name="標準 6 2 4 2 2 2 5 3 2" xfId="10559" xr:uid="{00000000-0005-0000-0000-0000841A0000}"/>
    <cellStyle name="標準 6 2 4 2 2 2 5 4" xfId="6141" xr:uid="{00000000-0005-0000-0000-0000851A0000}"/>
    <cellStyle name="標準 6 2 4 2 2 2 5 4 2" xfId="12287" xr:uid="{00000000-0005-0000-0000-0000861A0000}"/>
    <cellStyle name="標準 6 2 4 2 2 2 5 5" xfId="7871" xr:uid="{00000000-0005-0000-0000-0000871A0000}"/>
    <cellStyle name="標準 6 2 4 2 2 2 6" xfId="957" xr:uid="{00000000-0005-0000-0000-0000881A0000}"/>
    <cellStyle name="標準 6 2 4 2 2 2 6 2" xfId="2685" xr:uid="{00000000-0005-0000-0000-0000891A0000}"/>
    <cellStyle name="標準 6 2 4 2 2 2 6 2 2" xfId="8831" xr:uid="{00000000-0005-0000-0000-00008A1A0000}"/>
    <cellStyle name="標準 6 2 4 2 2 2 6 3" xfId="5373" xr:uid="{00000000-0005-0000-0000-00008B1A0000}"/>
    <cellStyle name="標準 6 2 4 2 2 2 6 3 2" xfId="11519" xr:uid="{00000000-0005-0000-0000-00008C1A0000}"/>
    <cellStyle name="標準 6 2 4 2 2 2 6 4" xfId="7103" xr:uid="{00000000-0005-0000-0000-00008D1A0000}"/>
    <cellStyle name="標準 6 2 4 2 2 2 7" xfId="1917" xr:uid="{00000000-0005-0000-0000-00008E1A0000}"/>
    <cellStyle name="標準 6 2 4 2 2 2 7 2" xfId="8063" xr:uid="{00000000-0005-0000-0000-00008F1A0000}"/>
    <cellStyle name="標準 6 2 4 2 2 2 8" xfId="3645" xr:uid="{00000000-0005-0000-0000-0000901A0000}"/>
    <cellStyle name="標準 6 2 4 2 2 2 8 2" xfId="9791" xr:uid="{00000000-0005-0000-0000-0000911A0000}"/>
    <cellStyle name="標準 6 2 4 2 2 2 9" xfId="4605" xr:uid="{00000000-0005-0000-0000-0000921A0000}"/>
    <cellStyle name="標準 6 2 4 2 2 2 9 2" xfId="10751" xr:uid="{00000000-0005-0000-0000-0000931A0000}"/>
    <cellStyle name="標準 6 2 4 2 2 3" xfId="236" xr:uid="{00000000-0005-0000-0000-0000941A0000}"/>
    <cellStyle name="標準 6 2 4 2 2 3 2" xfId="428" xr:uid="{00000000-0005-0000-0000-0000951A0000}"/>
    <cellStyle name="標準 6 2 4 2 2 3 2 2" xfId="812" xr:uid="{00000000-0005-0000-0000-0000961A0000}"/>
    <cellStyle name="標準 6 2 4 2 2 3 2 2 2" xfId="1581" xr:uid="{00000000-0005-0000-0000-0000971A0000}"/>
    <cellStyle name="標準 6 2 4 2 2 3 2 2 2 2" xfId="3309" xr:uid="{00000000-0005-0000-0000-0000981A0000}"/>
    <cellStyle name="標準 6 2 4 2 2 3 2 2 2 2 2" xfId="9455" xr:uid="{00000000-0005-0000-0000-0000991A0000}"/>
    <cellStyle name="標準 6 2 4 2 2 3 2 2 2 3" xfId="5997" xr:uid="{00000000-0005-0000-0000-00009A1A0000}"/>
    <cellStyle name="標準 6 2 4 2 2 3 2 2 2 3 2" xfId="12143" xr:uid="{00000000-0005-0000-0000-00009B1A0000}"/>
    <cellStyle name="標準 6 2 4 2 2 3 2 2 2 4" xfId="7727" xr:uid="{00000000-0005-0000-0000-00009C1A0000}"/>
    <cellStyle name="標準 6 2 4 2 2 3 2 2 3" xfId="2541" xr:uid="{00000000-0005-0000-0000-00009D1A0000}"/>
    <cellStyle name="標準 6 2 4 2 2 3 2 2 3 2" xfId="8687" xr:uid="{00000000-0005-0000-0000-00009E1A0000}"/>
    <cellStyle name="標準 6 2 4 2 2 3 2 2 4" xfId="4269" xr:uid="{00000000-0005-0000-0000-00009F1A0000}"/>
    <cellStyle name="標準 6 2 4 2 2 3 2 2 4 2" xfId="10415" xr:uid="{00000000-0005-0000-0000-0000A01A0000}"/>
    <cellStyle name="標準 6 2 4 2 2 3 2 2 5" xfId="5229" xr:uid="{00000000-0005-0000-0000-0000A11A0000}"/>
    <cellStyle name="標準 6 2 4 2 2 3 2 2 5 2" xfId="11375" xr:uid="{00000000-0005-0000-0000-0000A21A0000}"/>
    <cellStyle name="標準 6 2 4 2 2 3 2 2 6" xfId="6959" xr:uid="{00000000-0005-0000-0000-0000A31A0000}"/>
    <cellStyle name="標準 6 2 4 2 2 3 2 3" xfId="1197" xr:uid="{00000000-0005-0000-0000-0000A41A0000}"/>
    <cellStyle name="標準 6 2 4 2 2 3 2 3 2" xfId="2925" xr:uid="{00000000-0005-0000-0000-0000A51A0000}"/>
    <cellStyle name="標準 6 2 4 2 2 3 2 3 2 2" xfId="9071" xr:uid="{00000000-0005-0000-0000-0000A61A0000}"/>
    <cellStyle name="標準 6 2 4 2 2 3 2 3 3" xfId="5613" xr:uid="{00000000-0005-0000-0000-0000A71A0000}"/>
    <cellStyle name="標準 6 2 4 2 2 3 2 3 3 2" xfId="11759" xr:uid="{00000000-0005-0000-0000-0000A81A0000}"/>
    <cellStyle name="標準 6 2 4 2 2 3 2 3 4" xfId="7343" xr:uid="{00000000-0005-0000-0000-0000A91A0000}"/>
    <cellStyle name="標準 6 2 4 2 2 3 2 4" xfId="2157" xr:uid="{00000000-0005-0000-0000-0000AA1A0000}"/>
    <cellStyle name="標準 6 2 4 2 2 3 2 4 2" xfId="8303" xr:uid="{00000000-0005-0000-0000-0000AB1A0000}"/>
    <cellStyle name="標準 6 2 4 2 2 3 2 5" xfId="3885" xr:uid="{00000000-0005-0000-0000-0000AC1A0000}"/>
    <cellStyle name="標準 6 2 4 2 2 3 2 5 2" xfId="10031" xr:uid="{00000000-0005-0000-0000-0000AD1A0000}"/>
    <cellStyle name="標準 6 2 4 2 2 3 2 6" xfId="4845" xr:uid="{00000000-0005-0000-0000-0000AE1A0000}"/>
    <cellStyle name="標準 6 2 4 2 2 3 2 6 2" xfId="10991" xr:uid="{00000000-0005-0000-0000-0000AF1A0000}"/>
    <cellStyle name="標準 6 2 4 2 2 3 2 7" xfId="6575" xr:uid="{00000000-0005-0000-0000-0000B01A0000}"/>
    <cellStyle name="標準 6 2 4 2 2 3 3" xfId="620" xr:uid="{00000000-0005-0000-0000-0000B11A0000}"/>
    <cellStyle name="標準 6 2 4 2 2 3 3 2" xfId="1389" xr:uid="{00000000-0005-0000-0000-0000B21A0000}"/>
    <cellStyle name="標準 6 2 4 2 2 3 3 2 2" xfId="3117" xr:uid="{00000000-0005-0000-0000-0000B31A0000}"/>
    <cellStyle name="標準 6 2 4 2 2 3 3 2 2 2" xfId="9263" xr:uid="{00000000-0005-0000-0000-0000B41A0000}"/>
    <cellStyle name="標準 6 2 4 2 2 3 3 2 3" xfId="5805" xr:uid="{00000000-0005-0000-0000-0000B51A0000}"/>
    <cellStyle name="標準 6 2 4 2 2 3 3 2 3 2" xfId="11951" xr:uid="{00000000-0005-0000-0000-0000B61A0000}"/>
    <cellStyle name="標準 6 2 4 2 2 3 3 2 4" xfId="7535" xr:uid="{00000000-0005-0000-0000-0000B71A0000}"/>
    <cellStyle name="標準 6 2 4 2 2 3 3 3" xfId="2349" xr:uid="{00000000-0005-0000-0000-0000B81A0000}"/>
    <cellStyle name="標準 6 2 4 2 2 3 3 3 2" xfId="8495" xr:uid="{00000000-0005-0000-0000-0000B91A0000}"/>
    <cellStyle name="標準 6 2 4 2 2 3 3 4" xfId="4077" xr:uid="{00000000-0005-0000-0000-0000BA1A0000}"/>
    <cellStyle name="標準 6 2 4 2 2 3 3 4 2" xfId="10223" xr:uid="{00000000-0005-0000-0000-0000BB1A0000}"/>
    <cellStyle name="標準 6 2 4 2 2 3 3 5" xfId="5037" xr:uid="{00000000-0005-0000-0000-0000BC1A0000}"/>
    <cellStyle name="標準 6 2 4 2 2 3 3 5 2" xfId="11183" xr:uid="{00000000-0005-0000-0000-0000BD1A0000}"/>
    <cellStyle name="標準 6 2 4 2 2 3 3 6" xfId="6767" xr:uid="{00000000-0005-0000-0000-0000BE1A0000}"/>
    <cellStyle name="標準 6 2 4 2 2 3 4" xfId="1773" xr:uid="{00000000-0005-0000-0000-0000BF1A0000}"/>
    <cellStyle name="標準 6 2 4 2 2 3 4 2" xfId="3501" xr:uid="{00000000-0005-0000-0000-0000C01A0000}"/>
    <cellStyle name="標準 6 2 4 2 2 3 4 2 2" xfId="9647" xr:uid="{00000000-0005-0000-0000-0000C11A0000}"/>
    <cellStyle name="標準 6 2 4 2 2 3 4 3" xfId="4461" xr:uid="{00000000-0005-0000-0000-0000C21A0000}"/>
    <cellStyle name="標準 6 2 4 2 2 3 4 3 2" xfId="10607" xr:uid="{00000000-0005-0000-0000-0000C31A0000}"/>
    <cellStyle name="標準 6 2 4 2 2 3 4 4" xfId="6189" xr:uid="{00000000-0005-0000-0000-0000C41A0000}"/>
    <cellStyle name="標準 6 2 4 2 2 3 4 4 2" xfId="12335" xr:uid="{00000000-0005-0000-0000-0000C51A0000}"/>
    <cellStyle name="標準 6 2 4 2 2 3 4 5" xfId="7919" xr:uid="{00000000-0005-0000-0000-0000C61A0000}"/>
    <cellStyle name="標準 6 2 4 2 2 3 5" xfId="1005" xr:uid="{00000000-0005-0000-0000-0000C71A0000}"/>
    <cellStyle name="標準 6 2 4 2 2 3 5 2" xfId="2733" xr:uid="{00000000-0005-0000-0000-0000C81A0000}"/>
    <cellStyle name="標準 6 2 4 2 2 3 5 2 2" xfId="8879" xr:uid="{00000000-0005-0000-0000-0000C91A0000}"/>
    <cellStyle name="標準 6 2 4 2 2 3 5 3" xfId="5421" xr:uid="{00000000-0005-0000-0000-0000CA1A0000}"/>
    <cellStyle name="標準 6 2 4 2 2 3 5 3 2" xfId="11567" xr:uid="{00000000-0005-0000-0000-0000CB1A0000}"/>
    <cellStyle name="標準 6 2 4 2 2 3 5 4" xfId="7151" xr:uid="{00000000-0005-0000-0000-0000CC1A0000}"/>
    <cellStyle name="標準 6 2 4 2 2 3 6" xfId="1965" xr:uid="{00000000-0005-0000-0000-0000CD1A0000}"/>
    <cellStyle name="標準 6 2 4 2 2 3 6 2" xfId="8111" xr:uid="{00000000-0005-0000-0000-0000CE1A0000}"/>
    <cellStyle name="標準 6 2 4 2 2 3 7" xfId="3693" xr:uid="{00000000-0005-0000-0000-0000CF1A0000}"/>
    <cellStyle name="標準 6 2 4 2 2 3 7 2" xfId="9839" xr:uid="{00000000-0005-0000-0000-0000D01A0000}"/>
    <cellStyle name="標準 6 2 4 2 2 3 8" xfId="4653" xr:uid="{00000000-0005-0000-0000-0000D11A0000}"/>
    <cellStyle name="標準 6 2 4 2 2 3 8 2" xfId="10799" xr:uid="{00000000-0005-0000-0000-0000D21A0000}"/>
    <cellStyle name="標準 6 2 4 2 2 3 9" xfId="6383" xr:uid="{00000000-0005-0000-0000-0000D31A0000}"/>
    <cellStyle name="標準 6 2 4 2 2 4" xfId="332" xr:uid="{00000000-0005-0000-0000-0000D41A0000}"/>
    <cellStyle name="標準 6 2 4 2 2 4 2" xfId="716" xr:uid="{00000000-0005-0000-0000-0000D51A0000}"/>
    <cellStyle name="標準 6 2 4 2 2 4 2 2" xfId="1485" xr:uid="{00000000-0005-0000-0000-0000D61A0000}"/>
    <cellStyle name="標準 6 2 4 2 2 4 2 2 2" xfId="3213" xr:uid="{00000000-0005-0000-0000-0000D71A0000}"/>
    <cellStyle name="標準 6 2 4 2 2 4 2 2 2 2" xfId="9359" xr:uid="{00000000-0005-0000-0000-0000D81A0000}"/>
    <cellStyle name="標準 6 2 4 2 2 4 2 2 3" xfId="5901" xr:uid="{00000000-0005-0000-0000-0000D91A0000}"/>
    <cellStyle name="標準 6 2 4 2 2 4 2 2 3 2" xfId="12047" xr:uid="{00000000-0005-0000-0000-0000DA1A0000}"/>
    <cellStyle name="標準 6 2 4 2 2 4 2 2 4" xfId="7631" xr:uid="{00000000-0005-0000-0000-0000DB1A0000}"/>
    <cellStyle name="標準 6 2 4 2 2 4 2 3" xfId="2445" xr:uid="{00000000-0005-0000-0000-0000DC1A0000}"/>
    <cellStyle name="標準 6 2 4 2 2 4 2 3 2" xfId="8591" xr:uid="{00000000-0005-0000-0000-0000DD1A0000}"/>
    <cellStyle name="標準 6 2 4 2 2 4 2 4" xfId="4173" xr:uid="{00000000-0005-0000-0000-0000DE1A0000}"/>
    <cellStyle name="標準 6 2 4 2 2 4 2 4 2" xfId="10319" xr:uid="{00000000-0005-0000-0000-0000DF1A0000}"/>
    <cellStyle name="標準 6 2 4 2 2 4 2 5" xfId="5133" xr:uid="{00000000-0005-0000-0000-0000E01A0000}"/>
    <cellStyle name="標準 6 2 4 2 2 4 2 5 2" xfId="11279" xr:uid="{00000000-0005-0000-0000-0000E11A0000}"/>
    <cellStyle name="標準 6 2 4 2 2 4 2 6" xfId="6863" xr:uid="{00000000-0005-0000-0000-0000E21A0000}"/>
    <cellStyle name="標準 6 2 4 2 2 4 3" xfId="1101" xr:uid="{00000000-0005-0000-0000-0000E31A0000}"/>
    <cellStyle name="標準 6 2 4 2 2 4 3 2" xfId="2829" xr:uid="{00000000-0005-0000-0000-0000E41A0000}"/>
    <cellStyle name="標準 6 2 4 2 2 4 3 2 2" xfId="8975" xr:uid="{00000000-0005-0000-0000-0000E51A0000}"/>
    <cellStyle name="標準 6 2 4 2 2 4 3 3" xfId="5517" xr:uid="{00000000-0005-0000-0000-0000E61A0000}"/>
    <cellStyle name="標準 6 2 4 2 2 4 3 3 2" xfId="11663" xr:uid="{00000000-0005-0000-0000-0000E71A0000}"/>
    <cellStyle name="標準 6 2 4 2 2 4 3 4" xfId="7247" xr:uid="{00000000-0005-0000-0000-0000E81A0000}"/>
    <cellStyle name="標準 6 2 4 2 2 4 4" xfId="2061" xr:uid="{00000000-0005-0000-0000-0000E91A0000}"/>
    <cellStyle name="標準 6 2 4 2 2 4 4 2" xfId="8207" xr:uid="{00000000-0005-0000-0000-0000EA1A0000}"/>
    <cellStyle name="標準 6 2 4 2 2 4 5" xfId="3789" xr:uid="{00000000-0005-0000-0000-0000EB1A0000}"/>
    <cellStyle name="標準 6 2 4 2 2 4 5 2" xfId="9935" xr:uid="{00000000-0005-0000-0000-0000EC1A0000}"/>
    <cellStyle name="標準 6 2 4 2 2 4 6" xfId="4749" xr:uid="{00000000-0005-0000-0000-0000ED1A0000}"/>
    <cellStyle name="標準 6 2 4 2 2 4 6 2" xfId="10895" xr:uid="{00000000-0005-0000-0000-0000EE1A0000}"/>
    <cellStyle name="標準 6 2 4 2 2 4 7" xfId="6479" xr:uid="{00000000-0005-0000-0000-0000EF1A0000}"/>
    <cellStyle name="標準 6 2 4 2 2 5" xfId="524" xr:uid="{00000000-0005-0000-0000-0000F01A0000}"/>
    <cellStyle name="標準 6 2 4 2 2 5 2" xfId="1293" xr:uid="{00000000-0005-0000-0000-0000F11A0000}"/>
    <cellStyle name="標準 6 2 4 2 2 5 2 2" xfId="3021" xr:uid="{00000000-0005-0000-0000-0000F21A0000}"/>
    <cellStyle name="標準 6 2 4 2 2 5 2 2 2" xfId="9167" xr:uid="{00000000-0005-0000-0000-0000F31A0000}"/>
    <cellStyle name="標準 6 2 4 2 2 5 2 3" xfId="5709" xr:uid="{00000000-0005-0000-0000-0000F41A0000}"/>
    <cellStyle name="標準 6 2 4 2 2 5 2 3 2" xfId="11855" xr:uid="{00000000-0005-0000-0000-0000F51A0000}"/>
    <cellStyle name="標準 6 2 4 2 2 5 2 4" xfId="7439" xr:uid="{00000000-0005-0000-0000-0000F61A0000}"/>
    <cellStyle name="標準 6 2 4 2 2 5 3" xfId="2253" xr:uid="{00000000-0005-0000-0000-0000F71A0000}"/>
    <cellStyle name="標準 6 2 4 2 2 5 3 2" xfId="8399" xr:uid="{00000000-0005-0000-0000-0000F81A0000}"/>
    <cellStyle name="標準 6 2 4 2 2 5 4" xfId="3981" xr:uid="{00000000-0005-0000-0000-0000F91A0000}"/>
    <cellStyle name="標準 6 2 4 2 2 5 4 2" xfId="10127" xr:uid="{00000000-0005-0000-0000-0000FA1A0000}"/>
    <cellStyle name="標準 6 2 4 2 2 5 5" xfId="4941" xr:uid="{00000000-0005-0000-0000-0000FB1A0000}"/>
    <cellStyle name="標準 6 2 4 2 2 5 5 2" xfId="11087" xr:uid="{00000000-0005-0000-0000-0000FC1A0000}"/>
    <cellStyle name="標準 6 2 4 2 2 5 6" xfId="6671" xr:uid="{00000000-0005-0000-0000-0000FD1A0000}"/>
    <cellStyle name="標準 6 2 4 2 2 6" xfId="1677" xr:uid="{00000000-0005-0000-0000-0000FE1A0000}"/>
    <cellStyle name="標準 6 2 4 2 2 6 2" xfId="3405" xr:uid="{00000000-0005-0000-0000-0000FF1A0000}"/>
    <cellStyle name="標準 6 2 4 2 2 6 2 2" xfId="9551" xr:uid="{00000000-0005-0000-0000-0000001B0000}"/>
    <cellStyle name="標準 6 2 4 2 2 6 3" xfId="4365" xr:uid="{00000000-0005-0000-0000-0000011B0000}"/>
    <cellStyle name="標準 6 2 4 2 2 6 3 2" xfId="10511" xr:uid="{00000000-0005-0000-0000-0000021B0000}"/>
    <cellStyle name="標準 6 2 4 2 2 6 4" xfId="6093" xr:uid="{00000000-0005-0000-0000-0000031B0000}"/>
    <cellStyle name="標準 6 2 4 2 2 6 4 2" xfId="12239" xr:uid="{00000000-0005-0000-0000-0000041B0000}"/>
    <cellStyle name="標準 6 2 4 2 2 6 5" xfId="7823" xr:uid="{00000000-0005-0000-0000-0000051B0000}"/>
    <cellStyle name="標準 6 2 4 2 2 7" xfId="909" xr:uid="{00000000-0005-0000-0000-0000061B0000}"/>
    <cellStyle name="標準 6 2 4 2 2 7 2" xfId="2637" xr:uid="{00000000-0005-0000-0000-0000071B0000}"/>
    <cellStyle name="標準 6 2 4 2 2 7 2 2" xfId="8783" xr:uid="{00000000-0005-0000-0000-0000081B0000}"/>
    <cellStyle name="標準 6 2 4 2 2 7 3" xfId="5325" xr:uid="{00000000-0005-0000-0000-0000091B0000}"/>
    <cellStyle name="標準 6 2 4 2 2 7 3 2" xfId="11471" xr:uid="{00000000-0005-0000-0000-00000A1B0000}"/>
    <cellStyle name="標準 6 2 4 2 2 7 4" xfId="7055" xr:uid="{00000000-0005-0000-0000-00000B1B0000}"/>
    <cellStyle name="標準 6 2 4 2 2 8" xfId="1869" xr:uid="{00000000-0005-0000-0000-00000C1B0000}"/>
    <cellStyle name="標準 6 2 4 2 2 8 2" xfId="8015" xr:uid="{00000000-0005-0000-0000-00000D1B0000}"/>
    <cellStyle name="標準 6 2 4 2 2 9" xfId="3597" xr:uid="{00000000-0005-0000-0000-00000E1B0000}"/>
    <cellStyle name="標準 6 2 4 2 2 9 2" xfId="9743" xr:uid="{00000000-0005-0000-0000-00000F1B0000}"/>
    <cellStyle name="標準 6 2 4 2 3" xfId="164" xr:uid="{00000000-0005-0000-0000-0000101B0000}"/>
    <cellStyle name="標準 6 2 4 2 3 10" xfId="6311" xr:uid="{00000000-0005-0000-0000-0000111B0000}"/>
    <cellStyle name="標準 6 2 4 2 3 2" xfId="260" xr:uid="{00000000-0005-0000-0000-0000121B0000}"/>
    <cellStyle name="標準 6 2 4 2 3 2 2" xfId="452" xr:uid="{00000000-0005-0000-0000-0000131B0000}"/>
    <cellStyle name="標準 6 2 4 2 3 2 2 2" xfId="836" xr:uid="{00000000-0005-0000-0000-0000141B0000}"/>
    <cellStyle name="標準 6 2 4 2 3 2 2 2 2" xfId="1605" xr:uid="{00000000-0005-0000-0000-0000151B0000}"/>
    <cellStyle name="標準 6 2 4 2 3 2 2 2 2 2" xfId="3333" xr:uid="{00000000-0005-0000-0000-0000161B0000}"/>
    <cellStyle name="標準 6 2 4 2 3 2 2 2 2 2 2" xfId="9479" xr:uid="{00000000-0005-0000-0000-0000171B0000}"/>
    <cellStyle name="標準 6 2 4 2 3 2 2 2 2 3" xfId="6021" xr:uid="{00000000-0005-0000-0000-0000181B0000}"/>
    <cellStyle name="標準 6 2 4 2 3 2 2 2 2 3 2" xfId="12167" xr:uid="{00000000-0005-0000-0000-0000191B0000}"/>
    <cellStyle name="標準 6 2 4 2 3 2 2 2 2 4" xfId="7751" xr:uid="{00000000-0005-0000-0000-00001A1B0000}"/>
    <cellStyle name="標準 6 2 4 2 3 2 2 2 3" xfId="2565" xr:uid="{00000000-0005-0000-0000-00001B1B0000}"/>
    <cellStyle name="標準 6 2 4 2 3 2 2 2 3 2" xfId="8711" xr:uid="{00000000-0005-0000-0000-00001C1B0000}"/>
    <cellStyle name="標準 6 2 4 2 3 2 2 2 4" xfId="4293" xr:uid="{00000000-0005-0000-0000-00001D1B0000}"/>
    <cellStyle name="標準 6 2 4 2 3 2 2 2 4 2" xfId="10439" xr:uid="{00000000-0005-0000-0000-00001E1B0000}"/>
    <cellStyle name="標準 6 2 4 2 3 2 2 2 5" xfId="5253" xr:uid="{00000000-0005-0000-0000-00001F1B0000}"/>
    <cellStyle name="標準 6 2 4 2 3 2 2 2 5 2" xfId="11399" xr:uid="{00000000-0005-0000-0000-0000201B0000}"/>
    <cellStyle name="標準 6 2 4 2 3 2 2 2 6" xfId="6983" xr:uid="{00000000-0005-0000-0000-0000211B0000}"/>
    <cellStyle name="標準 6 2 4 2 3 2 2 3" xfId="1221" xr:uid="{00000000-0005-0000-0000-0000221B0000}"/>
    <cellStyle name="標準 6 2 4 2 3 2 2 3 2" xfId="2949" xr:uid="{00000000-0005-0000-0000-0000231B0000}"/>
    <cellStyle name="標準 6 2 4 2 3 2 2 3 2 2" xfId="9095" xr:uid="{00000000-0005-0000-0000-0000241B0000}"/>
    <cellStyle name="標準 6 2 4 2 3 2 2 3 3" xfId="5637" xr:uid="{00000000-0005-0000-0000-0000251B0000}"/>
    <cellStyle name="標準 6 2 4 2 3 2 2 3 3 2" xfId="11783" xr:uid="{00000000-0005-0000-0000-0000261B0000}"/>
    <cellStyle name="標準 6 2 4 2 3 2 2 3 4" xfId="7367" xr:uid="{00000000-0005-0000-0000-0000271B0000}"/>
    <cellStyle name="標準 6 2 4 2 3 2 2 4" xfId="2181" xr:uid="{00000000-0005-0000-0000-0000281B0000}"/>
    <cellStyle name="標準 6 2 4 2 3 2 2 4 2" xfId="8327" xr:uid="{00000000-0005-0000-0000-0000291B0000}"/>
    <cellStyle name="標準 6 2 4 2 3 2 2 5" xfId="3909" xr:uid="{00000000-0005-0000-0000-00002A1B0000}"/>
    <cellStyle name="標準 6 2 4 2 3 2 2 5 2" xfId="10055" xr:uid="{00000000-0005-0000-0000-00002B1B0000}"/>
    <cellStyle name="標準 6 2 4 2 3 2 2 6" xfId="4869" xr:uid="{00000000-0005-0000-0000-00002C1B0000}"/>
    <cellStyle name="標準 6 2 4 2 3 2 2 6 2" xfId="11015" xr:uid="{00000000-0005-0000-0000-00002D1B0000}"/>
    <cellStyle name="標準 6 2 4 2 3 2 2 7" xfId="6599" xr:uid="{00000000-0005-0000-0000-00002E1B0000}"/>
    <cellStyle name="標準 6 2 4 2 3 2 3" xfId="644" xr:uid="{00000000-0005-0000-0000-00002F1B0000}"/>
    <cellStyle name="標準 6 2 4 2 3 2 3 2" xfId="1413" xr:uid="{00000000-0005-0000-0000-0000301B0000}"/>
    <cellStyle name="標準 6 2 4 2 3 2 3 2 2" xfId="3141" xr:uid="{00000000-0005-0000-0000-0000311B0000}"/>
    <cellStyle name="標準 6 2 4 2 3 2 3 2 2 2" xfId="9287" xr:uid="{00000000-0005-0000-0000-0000321B0000}"/>
    <cellStyle name="標準 6 2 4 2 3 2 3 2 3" xfId="5829" xr:uid="{00000000-0005-0000-0000-0000331B0000}"/>
    <cellStyle name="標準 6 2 4 2 3 2 3 2 3 2" xfId="11975" xr:uid="{00000000-0005-0000-0000-0000341B0000}"/>
    <cellStyle name="標準 6 2 4 2 3 2 3 2 4" xfId="7559" xr:uid="{00000000-0005-0000-0000-0000351B0000}"/>
    <cellStyle name="標準 6 2 4 2 3 2 3 3" xfId="2373" xr:uid="{00000000-0005-0000-0000-0000361B0000}"/>
    <cellStyle name="標準 6 2 4 2 3 2 3 3 2" xfId="8519" xr:uid="{00000000-0005-0000-0000-0000371B0000}"/>
    <cellStyle name="標準 6 2 4 2 3 2 3 4" xfId="4101" xr:uid="{00000000-0005-0000-0000-0000381B0000}"/>
    <cellStyle name="標準 6 2 4 2 3 2 3 4 2" xfId="10247" xr:uid="{00000000-0005-0000-0000-0000391B0000}"/>
    <cellStyle name="標準 6 2 4 2 3 2 3 5" xfId="5061" xr:uid="{00000000-0005-0000-0000-00003A1B0000}"/>
    <cellStyle name="標準 6 2 4 2 3 2 3 5 2" xfId="11207" xr:uid="{00000000-0005-0000-0000-00003B1B0000}"/>
    <cellStyle name="標準 6 2 4 2 3 2 3 6" xfId="6791" xr:uid="{00000000-0005-0000-0000-00003C1B0000}"/>
    <cellStyle name="標準 6 2 4 2 3 2 4" xfId="1797" xr:uid="{00000000-0005-0000-0000-00003D1B0000}"/>
    <cellStyle name="標準 6 2 4 2 3 2 4 2" xfId="3525" xr:uid="{00000000-0005-0000-0000-00003E1B0000}"/>
    <cellStyle name="標準 6 2 4 2 3 2 4 2 2" xfId="9671" xr:uid="{00000000-0005-0000-0000-00003F1B0000}"/>
    <cellStyle name="標準 6 2 4 2 3 2 4 3" xfId="4485" xr:uid="{00000000-0005-0000-0000-0000401B0000}"/>
    <cellStyle name="標準 6 2 4 2 3 2 4 3 2" xfId="10631" xr:uid="{00000000-0005-0000-0000-0000411B0000}"/>
    <cellStyle name="標準 6 2 4 2 3 2 4 4" xfId="6213" xr:uid="{00000000-0005-0000-0000-0000421B0000}"/>
    <cellStyle name="標準 6 2 4 2 3 2 4 4 2" xfId="12359" xr:uid="{00000000-0005-0000-0000-0000431B0000}"/>
    <cellStyle name="標準 6 2 4 2 3 2 4 5" xfId="7943" xr:uid="{00000000-0005-0000-0000-0000441B0000}"/>
    <cellStyle name="標準 6 2 4 2 3 2 5" xfId="1029" xr:uid="{00000000-0005-0000-0000-0000451B0000}"/>
    <cellStyle name="標準 6 2 4 2 3 2 5 2" xfId="2757" xr:uid="{00000000-0005-0000-0000-0000461B0000}"/>
    <cellStyle name="標準 6 2 4 2 3 2 5 2 2" xfId="8903" xr:uid="{00000000-0005-0000-0000-0000471B0000}"/>
    <cellStyle name="標準 6 2 4 2 3 2 5 3" xfId="5445" xr:uid="{00000000-0005-0000-0000-0000481B0000}"/>
    <cellStyle name="標準 6 2 4 2 3 2 5 3 2" xfId="11591" xr:uid="{00000000-0005-0000-0000-0000491B0000}"/>
    <cellStyle name="標準 6 2 4 2 3 2 5 4" xfId="7175" xr:uid="{00000000-0005-0000-0000-00004A1B0000}"/>
    <cellStyle name="標準 6 2 4 2 3 2 6" xfId="1989" xr:uid="{00000000-0005-0000-0000-00004B1B0000}"/>
    <cellStyle name="標準 6 2 4 2 3 2 6 2" xfId="8135" xr:uid="{00000000-0005-0000-0000-00004C1B0000}"/>
    <cellStyle name="標準 6 2 4 2 3 2 7" xfId="3717" xr:uid="{00000000-0005-0000-0000-00004D1B0000}"/>
    <cellStyle name="標準 6 2 4 2 3 2 7 2" xfId="9863" xr:uid="{00000000-0005-0000-0000-00004E1B0000}"/>
    <cellStyle name="標準 6 2 4 2 3 2 8" xfId="4677" xr:uid="{00000000-0005-0000-0000-00004F1B0000}"/>
    <cellStyle name="標準 6 2 4 2 3 2 8 2" xfId="10823" xr:uid="{00000000-0005-0000-0000-0000501B0000}"/>
    <cellStyle name="標準 6 2 4 2 3 2 9" xfId="6407" xr:uid="{00000000-0005-0000-0000-0000511B0000}"/>
    <cellStyle name="標準 6 2 4 2 3 3" xfId="356" xr:uid="{00000000-0005-0000-0000-0000521B0000}"/>
    <cellStyle name="標準 6 2 4 2 3 3 2" xfId="740" xr:uid="{00000000-0005-0000-0000-0000531B0000}"/>
    <cellStyle name="標準 6 2 4 2 3 3 2 2" xfId="1509" xr:uid="{00000000-0005-0000-0000-0000541B0000}"/>
    <cellStyle name="標準 6 2 4 2 3 3 2 2 2" xfId="3237" xr:uid="{00000000-0005-0000-0000-0000551B0000}"/>
    <cellStyle name="標準 6 2 4 2 3 3 2 2 2 2" xfId="9383" xr:uid="{00000000-0005-0000-0000-0000561B0000}"/>
    <cellStyle name="標準 6 2 4 2 3 3 2 2 3" xfId="5925" xr:uid="{00000000-0005-0000-0000-0000571B0000}"/>
    <cellStyle name="標準 6 2 4 2 3 3 2 2 3 2" xfId="12071" xr:uid="{00000000-0005-0000-0000-0000581B0000}"/>
    <cellStyle name="標準 6 2 4 2 3 3 2 2 4" xfId="7655" xr:uid="{00000000-0005-0000-0000-0000591B0000}"/>
    <cellStyle name="標準 6 2 4 2 3 3 2 3" xfId="2469" xr:uid="{00000000-0005-0000-0000-00005A1B0000}"/>
    <cellStyle name="標準 6 2 4 2 3 3 2 3 2" xfId="8615" xr:uid="{00000000-0005-0000-0000-00005B1B0000}"/>
    <cellStyle name="標準 6 2 4 2 3 3 2 4" xfId="4197" xr:uid="{00000000-0005-0000-0000-00005C1B0000}"/>
    <cellStyle name="標準 6 2 4 2 3 3 2 4 2" xfId="10343" xr:uid="{00000000-0005-0000-0000-00005D1B0000}"/>
    <cellStyle name="標準 6 2 4 2 3 3 2 5" xfId="5157" xr:uid="{00000000-0005-0000-0000-00005E1B0000}"/>
    <cellStyle name="標準 6 2 4 2 3 3 2 5 2" xfId="11303" xr:uid="{00000000-0005-0000-0000-00005F1B0000}"/>
    <cellStyle name="標準 6 2 4 2 3 3 2 6" xfId="6887" xr:uid="{00000000-0005-0000-0000-0000601B0000}"/>
    <cellStyle name="標準 6 2 4 2 3 3 3" xfId="1125" xr:uid="{00000000-0005-0000-0000-0000611B0000}"/>
    <cellStyle name="標準 6 2 4 2 3 3 3 2" xfId="2853" xr:uid="{00000000-0005-0000-0000-0000621B0000}"/>
    <cellStyle name="標準 6 2 4 2 3 3 3 2 2" xfId="8999" xr:uid="{00000000-0005-0000-0000-0000631B0000}"/>
    <cellStyle name="標準 6 2 4 2 3 3 3 3" xfId="5541" xr:uid="{00000000-0005-0000-0000-0000641B0000}"/>
    <cellStyle name="標準 6 2 4 2 3 3 3 3 2" xfId="11687" xr:uid="{00000000-0005-0000-0000-0000651B0000}"/>
    <cellStyle name="標準 6 2 4 2 3 3 3 4" xfId="7271" xr:uid="{00000000-0005-0000-0000-0000661B0000}"/>
    <cellStyle name="標準 6 2 4 2 3 3 4" xfId="2085" xr:uid="{00000000-0005-0000-0000-0000671B0000}"/>
    <cellStyle name="標準 6 2 4 2 3 3 4 2" xfId="8231" xr:uid="{00000000-0005-0000-0000-0000681B0000}"/>
    <cellStyle name="標準 6 2 4 2 3 3 5" xfId="3813" xr:uid="{00000000-0005-0000-0000-0000691B0000}"/>
    <cellStyle name="標準 6 2 4 2 3 3 5 2" xfId="9959" xr:uid="{00000000-0005-0000-0000-00006A1B0000}"/>
    <cellStyle name="標準 6 2 4 2 3 3 6" xfId="4773" xr:uid="{00000000-0005-0000-0000-00006B1B0000}"/>
    <cellStyle name="標準 6 2 4 2 3 3 6 2" xfId="10919" xr:uid="{00000000-0005-0000-0000-00006C1B0000}"/>
    <cellStyle name="標準 6 2 4 2 3 3 7" xfId="6503" xr:uid="{00000000-0005-0000-0000-00006D1B0000}"/>
    <cellStyle name="標準 6 2 4 2 3 4" xfId="548" xr:uid="{00000000-0005-0000-0000-00006E1B0000}"/>
    <cellStyle name="標準 6 2 4 2 3 4 2" xfId="1317" xr:uid="{00000000-0005-0000-0000-00006F1B0000}"/>
    <cellStyle name="標準 6 2 4 2 3 4 2 2" xfId="3045" xr:uid="{00000000-0005-0000-0000-0000701B0000}"/>
    <cellStyle name="標準 6 2 4 2 3 4 2 2 2" xfId="9191" xr:uid="{00000000-0005-0000-0000-0000711B0000}"/>
    <cellStyle name="標準 6 2 4 2 3 4 2 3" xfId="5733" xr:uid="{00000000-0005-0000-0000-0000721B0000}"/>
    <cellStyle name="標準 6 2 4 2 3 4 2 3 2" xfId="11879" xr:uid="{00000000-0005-0000-0000-0000731B0000}"/>
    <cellStyle name="標準 6 2 4 2 3 4 2 4" xfId="7463" xr:uid="{00000000-0005-0000-0000-0000741B0000}"/>
    <cellStyle name="標準 6 2 4 2 3 4 3" xfId="2277" xr:uid="{00000000-0005-0000-0000-0000751B0000}"/>
    <cellStyle name="標準 6 2 4 2 3 4 3 2" xfId="8423" xr:uid="{00000000-0005-0000-0000-0000761B0000}"/>
    <cellStyle name="標準 6 2 4 2 3 4 4" xfId="4005" xr:uid="{00000000-0005-0000-0000-0000771B0000}"/>
    <cellStyle name="標準 6 2 4 2 3 4 4 2" xfId="10151" xr:uid="{00000000-0005-0000-0000-0000781B0000}"/>
    <cellStyle name="標準 6 2 4 2 3 4 5" xfId="4965" xr:uid="{00000000-0005-0000-0000-0000791B0000}"/>
    <cellStyle name="標準 6 2 4 2 3 4 5 2" xfId="11111" xr:uid="{00000000-0005-0000-0000-00007A1B0000}"/>
    <cellStyle name="標準 6 2 4 2 3 4 6" xfId="6695" xr:uid="{00000000-0005-0000-0000-00007B1B0000}"/>
    <cellStyle name="標準 6 2 4 2 3 5" xfId="1701" xr:uid="{00000000-0005-0000-0000-00007C1B0000}"/>
    <cellStyle name="標準 6 2 4 2 3 5 2" xfId="3429" xr:uid="{00000000-0005-0000-0000-00007D1B0000}"/>
    <cellStyle name="標準 6 2 4 2 3 5 2 2" xfId="9575" xr:uid="{00000000-0005-0000-0000-00007E1B0000}"/>
    <cellStyle name="標準 6 2 4 2 3 5 3" xfId="4389" xr:uid="{00000000-0005-0000-0000-00007F1B0000}"/>
    <cellStyle name="標準 6 2 4 2 3 5 3 2" xfId="10535" xr:uid="{00000000-0005-0000-0000-0000801B0000}"/>
    <cellStyle name="標準 6 2 4 2 3 5 4" xfId="6117" xr:uid="{00000000-0005-0000-0000-0000811B0000}"/>
    <cellStyle name="標準 6 2 4 2 3 5 4 2" xfId="12263" xr:uid="{00000000-0005-0000-0000-0000821B0000}"/>
    <cellStyle name="標準 6 2 4 2 3 5 5" xfId="7847" xr:uid="{00000000-0005-0000-0000-0000831B0000}"/>
    <cellStyle name="標準 6 2 4 2 3 6" xfId="933" xr:uid="{00000000-0005-0000-0000-0000841B0000}"/>
    <cellStyle name="標準 6 2 4 2 3 6 2" xfId="2661" xr:uid="{00000000-0005-0000-0000-0000851B0000}"/>
    <cellStyle name="標準 6 2 4 2 3 6 2 2" xfId="8807" xr:uid="{00000000-0005-0000-0000-0000861B0000}"/>
    <cellStyle name="標準 6 2 4 2 3 6 3" xfId="5349" xr:uid="{00000000-0005-0000-0000-0000871B0000}"/>
    <cellStyle name="標準 6 2 4 2 3 6 3 2" xfId="11495" xr:uid="{00000000-0005-0000-0000-0000881B0000}"/>
    <cellStyle name="標準 6 2 4 2 3 6 4" xfId="7079" xr:uid="{00000000-0005-0000-0000-0000891B0000}"/>
    <cellStyle name="標準 6 2 4 2 3 7" xfId="1893" xr:uid="{00000000-0005-0000-0000-00008A1B0000}"/>
    <cellStyle name="標準 6 2 4 2 3 7 2" xfId="8039" xr:uid="{00000000-0005-0000-0000-00008B1B0000}"/>
    <cellStyle name="標準 6 2 4 2 3 8" xfId="3621" xr:uid="{00000000-0005-0000-0000-00008C1B0000}"/>
    <cellStyle name="標準 6 2 4 2 3 8 2" xfId="9767" xr:uid="{00000000-0005-0000-0000-00008D1B0000}"/>
    <cellStyle name="標準 6 2 4 2 3 9" xfId="4581" xr:uid="{00000000-0005-0000-0000-00008E1B0000}"/>
    <cellStyle name="標準 6 2 4 2 3 9 2" xfId="10727" xr:uid="{00000000-0005-0000-0000-00008F1B0000}"/>
    <cellStyle name="標準 6 2 4 2 4" xfId="212" xr:uid="{00000000-0005-0000-0000-0000901B0000}"/>
    <cellStyle name="標準 6 2 4 2 4 2" xfId="404" xr:uid="{00000000-0005-0000-0000-0000911B0000}"/>
    <cellStyle name="標準 6 2 4 2 4 2 2" xfId="788" xr:uid="{00000000-0005-0000-0000-0000921B0000}"/>
    <cellStyle name="標準 6 2 4 2 4 2 2 2" xfId="1557" xr:uid="{00000000-0005-0000-0000-0000931B0000}"/>
    <cellStyle name="標準 6 2 4 2 4 2 2 2 2" xfId="3285" xr:uid="{00000000-0005-0000-0000-0000941B0000}"/>
    <cellStyle name="標準 6 2 4 2 4 2 2 2 2 2" xfId="9431" xr:uid="{00000000-0005-0000-0000-0000951B0000}"/>
    <cellStyle name="標準 6 2 4 2 4 2 2 2 3" xfId="5973" xr:uid="{00000000-0005-0000-0000-0000961B0000}"/>
    <cellStyle name="標準 6 2 4 2 4 2 2 2 3 2" xfId="12119" xr:uid="{00000000-0005-0000-0000-0000971B0000}"/>
    <cellStyle name="標準 6 2 4 2 4 2 2 2 4" xfId="7703" xr:uid="{00000000-0005-0000-0000-0000981B0000}"/>
    <cellStyle name="標準 6 2 4 2 4 2 2 3" xfId="2517" xr:uid="{00000000-0005-0000-0000-0000991B0000}"/>
    <cellStyle name="標準 6 2 4 2 4 2 2 3 2" xfId="8663" xr:uid="{00000000-0005-0000-0000-00009A1B0000}"/>
    <cellStyle name="標準 6 2 4 2 4 2 2 4" xfId="4245" xr:uid="{00000000-0005-0000-0000-00009B1B0000}"/>
    <cellStyle name="標準 6 2 4 2 4 2 2 4 2" xfId="10391" xr:uid="{00000000-0005-0000-0000-00009C1B0000}"/>
    <cellStyle name="標準 6 2 4 2 4 2 2 5" xfId="5205" xr:uid="{00000000-0005-0000-0000-00009D1B0000}"/>
    <cellStyle name="標準 6 2 4 2 4 2 2 5 2" xfId="11351" xr:uid="{00000000-0005-0000-0000-00009E1B0000}"/>
    <cellStyle name="標準 6 2 4 2 4 2 2 6" xfId="6935" xr:uid="{00000000-0005-0000-0000-00009F1B0000}"/>
    <cellStyle name="標準 6 2 4 2 4 2 3" xfId="1173" xr:uid="{00000000-0005-0000-0000-0000A01B0000}"/>
    <cellStyle name="標準 6 2 4 2 4 2 3 2" xfId="2901" xr:uid="{00000000-0005-0000-0000-0000A11B0000}"/>
    <cellStyle name="標準 6 2 4 2 4 2 3 2 2" xfId="9047" xr:uid="{00000000-0005-0000-0000-0000A21B0000}"/>
    <cellStyle name="標準 6 2 4 2 4 2 3 3" xfId="5589" xr:uid="{00000000-0005-0000-0000-0000A31B0000}"/>
    <cellStyle name="標準 6 2 4 2 4 2 3 3 2" xfId="11735" xr:uid="{00000000-0005-0000-0000-0000A41B0000}"/>
    <cellStyle name="標準 6 2 4 2 4 2 3 4" xfId="7319" xr:uid="{00000000-0005-0000-0000-0000A51B0000}"/>
    <cellStyle name="標準 6 2 4 2 4 2 4" xfId="2133" xr:uid="{00000000-0005-0000-0000-0000A61B0000}"/>
    <cellStyle name="標準 6 2 4 2 4 2 4 2" xfId="8279" xr:uid="{00000000-0005-0000-0000-0000A71B0000}"/>
    <cellStyle name="標準 6 2 4 2 4 2 5" xfId="3861" xr:uid="{00000000-0005-0000-0000-0000A81B0000}"/>
    <cellStyle name="標準 6 2 4 2 4 2 5 2" xfId="10007" xr:uid="{00000000-0005-0000-0000-0000A91B0000}"/>
    <cellStyle name="標準 6 2 4 2 4 2 6" xfId="4821" xr:uid="{00000000-0005-0000-0000-0000AA1B0000}"/>
    <cellStyle name="標準 6 2 4 2 4 2 6 2" xfId="10967" xr:uid="{00000000-0005-0000-0000-0000AB1B0000}"/>
    <cellStyle name="標準 6 2 4 2 4 2 7" xfId="6551" xr:uid="{00000000-0005-0000-0000-0000AC1B0000}"/>
    <cellStyle name="標準 6 2 4 2 4 3" xfId="596" xr:uid="{00000000-0005-0000-0000-0000AD1B0000}"/>
    <cellStyle name="標準 6 2 4 2 4 3 2" xfId="1365" xr:uid="{00000000-0005-0000-0000-0000AE1B0000}"/>
    <cellStyle name="標準 6 2 4 2 4 3 2 2" xfId="3093" xr:uid="{00000000-0005-0000-0000-0000AF1B0000}"/>
    <cellStyle name="標準 6 2 4 2 4 3 2 2 2" xfId="9239" xr:uid="{00000000-0005-0000-0000-0000B01B0000}"/>
    <cellStyle name="標準 6 2 4 2 4 3 2 3" xfId="5781" xr:uid="{00000000-0005-0000-0000-0000B11B0000}"/>
    <cellStyle name="標準 6 2 4 2 4 3 2 3 2" xfId="11927" xr:uid="{00000000-0005-0000-0000-0000B21B0000}"/>
    <cellStyle name="標準 6 2 4 2 4 3 2 4" xfId="7511" xr:uid="{00000000-0005-0000-0000-0000B31B0000}"/>
    <cellStyle name="標準 6 2 4 2 4 3 3" xfId="2325" xr:uid="{00000000-0005-0000-0000-0000B41B0000}"/>
    <cellStyle name="標準 6 2 4 2 4 3 3 2" xfId="8471" xr:uid="{00000000-0005-0000-0000-0000B51B0000}"/>
    <cellStyle name="標準 6 2 4 2 4 3 4" xfId="4053" xr:uid="{00000000-0005-0000-0000-0000B61B0000}"/>
    <cellStyle name="標準 6 2 4 2 4 3 4 2" xfId="10199" xr:uid="{00000000-0005-0000-0000-0000B71B0000}"/>
    <cellStyle name="標準 6 2 4 2 4 3 5" xfId="5013" xr:uid="{00000000-0005-0000-0000-0000B81B0000}"/>
    <cellStyle name="標準 6 2 4 2 4 3 5 2" xfId="11159" xr:uid="{00000000-0005-0000-0000-0000B91B0000}"/>
    <cellStyle name="標準 6 2 4 2 4 3 6" xfId="6743" xr:uid="{00000000-0005-0000-0000-0000BA1B0000}"/>
    <cellStyle name="標準 6 2 4 2 4 4" xfId="1749" xr:uid="{00000000-0005-0000-0000-0000BB1B0000}"/>
    <cellStyle name="標準 6 2 4 2 4 4 2" xfId="3477" xr:uid="{00000000-0005-0000-0000-0000BC1B0000}"/>
    <cellStyle name="標準 6 2 4 2 4 4 2 2" xfId="9623" xr:uid="{00000000-0005-0000-0000-0000BD1B0000}"/>
    <cellStyle name="標準 6 2 4 2 4 4 3" xfId="4437" xr:uid="{00000000-0005-0000-0000-0000BE1B0000}"/>
    <cellStyle name="標準 6 2 4 2 4 4 3 2" xfId="10583" xr:uid="{00000000-0005-0000-0000-0000BF1B0000}"/>
    <cellStyle name="標準 6 2 4 2 4 4 4" xfId="6165" xr:uid="{00000000-0005-0000-0000-0000C01B0000}"/>
    <cellStyle name="標準 6 2 4 2 4 4 4 2" xfId="12311" xr:uid="{00000000-0005-0000-0000-0000C11B0000}"/>
    <cellStyle name="標準 6 2 4 2 4 4 5" xfId="7895" xr:uid="{00000000-0005-0000-0000-0000C21B0000}"/>
    <cellStyle name="標準 6 2 4 2 4 5" xfId="981" xr:uid="{00000000-0005-0000-0000-0000C31B0000}"/>
    <cellStyle name="標準 6 2 4 2 4 5 2" xfId="2709" xr:uid="{00000000-0005-0000-0000-0000C41B0000}"/>
    <cellStyle name="標準 6 2 4 2 4 5 2 2" xfId="8855" xr:uid="{00000000-0005-0000-0000-0000C51B0000}"/>
    <cellStyle name="標準 6 2 4 2 4 5 3" xfId="5397" xr:uid="{00000000-0005-0000-0000-0000C61B0000}"/>
    <cellStyle name="標準 6 2 4 2 4 5 3 2" xfId="11543" xr:uid="{00000000-0005-0000-0000-0000C71B0000}"/>
    <cellStyle name="標準 6 2 4 2 4 5 4" xfId="7127" xr:uid="{00000000-0005-0000-0000-0000C81B0000}"/>
    <cellStyle name="標準 6 2 4 2 4 6" xfId="1941" xr:uid="{00000000-0005-0000-0000-0000C91B0000}"/>
    <cellStyle name="標準 6 2 4 2 4 6 2" xfId="8087" xr:uid="{00000000-0005-0000-0000-0000CA1B0000}"/>
    <cellStyle name="標準 6 2 4 2 4 7" xfId="3669" xr:uid="{00000000-0005-0000-0000-0000CB1B0000}"/>
    <cellStyle name="標準 6 2 4 2 4 7 2" xfId="9815" xr:uid="{00000000-0005-0000-0000-0000CC1B0000}"/>
    <cellStyle name="標準 6 2 4 2 4 8" xfId="4629" xr:uid="{00000000-0005-0000-0000-0000CD1B0000}"/>
    <cellStyle name="標準 6 2 4 2 4 8 2" xfId="10775" xr:uid="{00000000-0005-0000-0000-0000CE1B0000}"/>
    <cellStyle name="標準 6 2 4 2 4 9" xfId="6359" xr:uid="{00000000-0005-0000-0000-0000CF1B0000}"/>
    <cellStyle name="標準 6 2 4 2 5" xfId="308" xr:uid="{00000000-0005-0000-0000-0000D01B0000}"/>
    <cellStyle name="標準 6 2 4 2 5 2" xfId="692" xr:uid="{00000000-0005-0000-0000-0000D11B0000}"/>
    <cellStyle name="標準 6 2 4 2 5 2 2" xfId="1461" xr:uid="{00000000-0005-0000-0000-0000D21B0000}"/>
    <cellStyle name="標準 6 2 4 2 5 2 2 2" xfId="3189" xr:uid="{00000000-0005-0000-0000-0000D31B0000}"/>
    <cellStyle name="標準 6 2 4 2 5 2 2 2 2" xfId="9335" xr:uid="{00000000-0005-0000-0000-0000D41B0000}"/>
    <cellStyle name="標準 6 2 4 2 5 2 2 3" xfId="5877" xr:uid="{00000000-0005-0000-0000-0000D51B0000}"/>
    <cellStyle name="標準 6 2 4 2 5 2 2 3 2" xfId="12023" xr:uid="{00000000-0005-0000-0000-0000D61B0000}"/>
    <cellStyle name="標準 6 2 4 2 5 2 2 4" xfId="7607" xr:uid="{00000000-0005-0000-0000-0000D71B0000}"/>
    <cellStyle name="標準 6 2 4 2 5 2 3" xfId="2421" xr:uid="{00000000-0005-0000-0000-0000D81B0000}"/>
    <cellStyle name="標準 6 2 4 2 5 2 3 2" xfId="8567" xr:uid="{00000000-0005-0000-0000-0000D91B0000}"/>
    <cellStyle name="標準 6 2 4 2 5 2 4" xfId="4149" xr:uid="{00000000-0005-0000-0000-0000DA1B0000}"/>
    <cellStyle name="標準 6 2 4 2 5 2 4 2" xfId="10295" xr:uid="{00000000-0005-0000-0000-0000DB1B0000}"/>
    <cellStyle name="標準 6 2 4 2 5 2 5" xfId="5109" xr:uid="{00000000-0005-0000-0000-0000DC1B0000}"/>
    <cellStyle name="標準 6 2 4 2 5 2 5 2" xfId="11255" xr:uid="{00000000-0005-0000-0000-0000DD1B0000}"/>
    <cellStyle name="標準 6 2 4 2 5 2 6" xfId="6839" xr:uid="{00000000-0005-0000-0000-0000DE1B0000}"/>
    <cellStyle name="標準 6 2 4 2 5 3" xfId="1077" xr:uid="{00000000-0005-0000-0000-0000DF1B0000}"/>
    <cellStyle name="標準 6 2 4 2 5 3 2" xfId="2805" xr:uid="{00000000-0005-0000-0000-0000E01B0000}"/>
    <cellStyle name="標準 6 2 4 2 5 3 2 2" xfId="8951" xr:uid="{00000000-0005-0000-0000-0000E11B0000}"/>
    <cellStyle name="標準 6 2 4 2 5 3 3" xfId="5493" xr:uid="{00000000-0005-0000-0000-0000E21B0000}"/>
    <cellStyle name="標準 6 2 4 2 5 3 3 2" xfId="11639" xr:uid="{00000000-0005-0000-0000-0000E31B0000}"/>
    <cellStyle name="標準 6 2 4 2 5 3 4" xfId="7223" xr:uid="{00000000-0005-0000-0000-0000E41B0000}"/>
    <cellStyle name="標準 6 2 4 2 5 4" xfId="2037" xr:uid="{00000000-0005-0000-0000-0000E51B0000}"/>
    <cellStyle name="標準 6 2 4 2 5 4 2" xfId="8183" xr:uid="{00000000-0005-0000-0000-0000E61B0000}"/>
    <cellStyle name="標準 6 2 4 2 5 5" xfId="3765" xr:uid="{00000000-0005-0000-0000-0000E71B0000}"/>
    <cellStyle name="標準 6 2 4 2 5 5 2" xfId="9911" xr:uid="{00000000-0005-0000-0000-0000E81B0000}"/>
    <cellStyle name="標準 6 2 4 2 5 6" xfId="4725" xr:uid="{00000000-0005-0000-0000-0000E91B0000}"/>
    <cellStyle name="標準 6 2 4 2 5 6 2" xfId="10871" xr:uid="{00000000-0005-0000-0000-0000EA1B0000}"/>
    <cellStyle name="標準 6 2 4 2 5 7" xfId="6455" xr:uid="{00000000-0005-0000-0000-0000EB1B0000}"/>
    <cellStyle name="標準 6 2 4 2 6" xfId="500" xr:uid="{00000000-0005-0000-0000-0000EC1B0000}"/>
    <cellStyle name="標準 6 2 4 2 6 2" xfId="1269" xr:uid="{00000000-0005-0000-0000-0000ED1B0000}"/>
    <cellStyle name="標準 6 2 4 2 6 2 2" xfId="2997" xr:uid="{00000000-0005-0000-0000-0000EE1B0000}"/>
    <cellStyle name="標準 6 2 4 2 6 2 2 2" xfId="9143" xr:uid="{00000000-0005-0000-0000-0000EF1B0000}"/>
    <cellStyle name="標準 6 2 4 2 6 2 3" xfId="5685" xr:uid="{00000000-0005-0000-0000-0000F01B0000}"/>
    <cellStyle name="標準 6 2 4 2 6 2 3 2" xfId="11831" xr:uid="{00000000-0005-0000-0000-0000F11B0000}"/>
    <cellStyle name="標準 6 2 4 2 6 2 4" xfId="7415" xr:uid="{00000000-0005-0000-0000-0000F21B0000}"/>
    <cellStyle name="標準 6 2 4 2 6 3" xfId="2229" xr:uid="{00000000-0005-0000-0000-0000F31B0000}"/>
    <cellStyle name="標準 6 2 4 2 6 3 2" xfId="8375" xr:uid="{00000000-0005-0000-0000-0000F41B0000}"/>
    <cellStyle name="標準 6 2 4 2 6 4" xfId="3957" xr:uid="{00000000-0005-0000-0000-0000F51B0000}"/>
    <cellStyle name="標準 6 2 4 2 6 4 2" xfId="10103" xr:uid="{00000000-0005-0000-0000-0000F61B0000}"/>
    <cellStyle name="標準 6 2 4 2 6 5" xfId="4917" xr:uid="{00000000-0005-0000-0000-0000F71B0000}"/>
    <cellStyle name="標準 6 2 4 2 6 5 2" xfId="11063" xr:uid="{00000000-0005-0000-0000-0000F81B0000}"/>
    <cellStyle name="標準 6 2 4 2 6 6" xfId="6647" xr:uid="{00000000-0005-0000-0000-0000F91B0000}"/>
    <cellStyle name="標準 6 2 4 2 7" xfId="1653" xr:uid="{00000000-0005-0000-0000-0000FA1B0000}"/>
    <cellStyle name="標準 6 2 4 2 7 2" xfId="3381" xr:uid="{00000000-0005-0000-0000-0000FB1B0000}"/>
    <cellStyle name="標準 6 2 4 2 7 2 2" xfId="9527" xr:uid="{00000000-0005-0000-0000-0000FC1B0000}"/>
    <cellStyle name="標準 6 2 4 2 7 3" xfId="4341" xr:uid="{00000000-0005-0000-0000-0000FD1B0000}"/>
    <cellStyle name="標準 6 2 4 2 7 3 2" xfId="10487" xr:uid="{00000000-0005-0000-0000-0000FE1B0000}"/>
    <cellStyle name="標準 6 2 4 2 7 4" xfId="6069" xr:uid="{00000000-0005-0000-0000-0000FF1B0000}"/>
    <cellStyle name="標準 6 2 4 2 7 4 2" xfId="12215" xr:uid="{00000000-0005-0000-0000-0000001C0000}"/>
    <cellStyle name="標準 6 2 4 2 7 5" xfId="7799" xr:uid="{00000000-0005-0000-0000-0000011C0000}"/>
    <cellStyle name="標準 6 2 4 2 8" xfId="885" xr:uid="{00000000-0005-0000-0000-0000021C0000}"/>
    <cellStyle name="標準 6 2 4 2 8 2" xfId="2613" xr:uid="{00000000-0005-0000-0000-0000031C0000}"/>
    <cellStyle name="標準 6 2 4 2 8 2 2" xfId="8759" xr:uid="{00000000-0005-0000-0000-0000041C0000}"/>
    <cellStyle name="標準 6 2 4 2 8 3" xfId="5301" xr:uid="{00000000-0005-0000-0000-0000051C0000}"/>
    <cellStyle name="標準 6 2 4 2 8 3 2" xfId="11447" xr:uid="{00000000-0005-0000-0000-0000061C0000}"/>
    <cellStyle name="標準 6 2 4 2 8 4" xfId="7031" xr:uid="{00000000-0005-0000-0000-0000071C0000}"/>
    <cellStyle name="標準 6 2 4 2 9" xfId="1845" xr:uid="{00000000-0005-0000-0000-0000081C0000}"/>
    <cellStyle name="標準 6 2 4 2 9 2" xfId="7991" xr:uid="{00000000-0005-0000-0000-0000091C0000}"/>
    <cellStyle name="標準 6 2 4 3" xfId="128" xr:uid="{00000000-0005-0000-0000-00000A1C0000}"/>
    <cellStyle name="標準 6 2 4 3 10" xfId="4545" xr:uid="{00000000-0005-0000-0000-00000B1C0000}"/>
    <cellStyle name="標準 6 2 4 3 10 2" xfId="10691" xr:uid="{00000000-0005-0000-0000-00000C1C0000}"/>
    <cellStyle name="標準 6 2 4 3 11" xfId="6275" xr:uid="{00000000-0005-0000-0000-00000D1C0000}"/>
    <cellStyle name="標準 6 2 4 3 2" xfId="176" xr:uid="{00000000-0005-0000-0000-00000E1C0000}"/>
    <cellStyle name="標準 6 2 4 3 2 10" xfId="6323" xr:uid="{00000000-0005-0000-0000-00000F1C0000}"/>
    <cellStyle name="標準 6 2 4 3 2 2" xfId="272" xr:uid="{00000000-0005-0000-0000-0000101C0000}"/>
    <cellStyle name="標準 6 2 4 3 2 2 2" xfId="464" xr:uid="{00000000-0005-0000-0000-0000111C0000}"/>
    <cellStyle name="標準 6 2 4 3 2 2 2 2" xfId="848" xr:uid="{00000000-0005-0000-0000-0000121C0000}"/>
    <cellStyle name="標準 6 2 4 3 2 2 2 2 2" xfId="1617" xr:uid="{00000000-0005-0000-0000-0000131C0000}"/>
    <cellStyle name="標準 6 2 4 3 2 2 2 2 2 2" xfId="3345" xr:uid="{00000000-0005-0000-0000-0000141C0000}"/>
    <cellStyle name="標準 6 2 4 3 2 2 2 2 2 2 2" xfId="9491" xr:uid="{00000000-0005-0000-0000-0000151C0000}"/>
    <cellStyle name="標準 6 2 4 3 2 2 2 2 2 3" xfId="6033" xr:uid="{00000000-0005-0000-0000-0000161C0000}"/>
    <cellStyle name="標準 6 2 4 3 2 2 2 2 2 3 2" xfId="12179" xr:uid="{00000000-0005-0000-0000-0000171C0000}"/>
    <cellStyle name="標準 6 2 4 3 2 2 2 2 2 4" xfId="7763" xr:uid="{00000000-0005-0000-0000-0000181C0000}"/>
    <cellStyle name="標準 6 2 4 3 2 2 2 2 3" xfId="2577" xr:uid="{00000000-0005-0000-0000-0000191C0000}"/>
    <cellStyle name="標準 6 2 4 3 2 2 2 2 3 2" xfId="8723" xr:uid="{00000000-0005-0000-0000-00001A1C0000}"/>
    <cellStyle name="標準 6 2 4 3 2 2 2 2 4" xfId="4305" xr:uid="{00000000-0005-0000-0000-00001B1C0000}"/>
    <cellStyle name="標準 6 2 4 3 2 2 2 2 4 2" xfId="10451" xr:uid="{00000000-0005-0000-0000-00001C1C0000}"/>
    <cellStyle name="標準 6 2 4 3 2 2 2 2 5" xfId="5265" xr:uid="{00000000-0005-0000-0000-00001D1C0000}"/>
    <cellStyle name="標準 6 2 4 3 2 2 2 2 5 2" xfId="11411" xr:uid="{00000000-0005-0000-0000-00001E1C0000}"/>
    <cellStyle name="標準 6 2 4 3 2 2 2 2 6" xfId="6995" xr:uid="{00000000-0005-0000-0000-00001F1C0000}"/>
    <cellStyle name="標準 6 2 4 3 2 2 2 3" xfId="1233" xr:uid="{00000000-0005-0000-0000-0000201C0000}"/>
    <cellStyle name="標準 6 2 4 3 2 2 2 3 2" xfId="2961" xr:uid="{00000000-0005-0000-0000-0000211C0000}"/>
    <cellStyle name="標準 6 2 4 3 2 2 2 3 2 2" xfId="9107" xr:uid="{00000000-0005-0000-0000-0000221C0000}"/>
    <cellStyle name="標準 6 2 4 3 2 2 2 3 3" xfId="5649" xr:uid="{00000000-0005-0000-0000-0000231C0000}"/>
    <cellStyle name="標準 6 2 4 3 2 2 2 3 3 2" xfId="11795" xr:uid="{00000000-0005-0000-0000-0000241C0000}"/>
    <cellStyle name="標準 6 2 4 3 2 2 2 3 4" xfId="7379" xr:uid="{00000000-0005-0000-0000-0000251C0000}"/>
    <cellStyle name="標準 6 2 4 3 2 2 2 4" xfId="2193" xr:uid="{00000000-0005-0000-0000-0000261C0000}"/>
    <cellStyle name="標準 6 2 4 3 2 2 2 4 2" xfId="8339" xr:uid="{00000000-0005-0000-0000-0000271C0000}"/>
    <cellStyle name="標準 6 2 4 3 2 2 2 5" xfId="3921" xr:uid="{00000000-0005-0000-0000-0000281C0000}"/>
    <cellStyle name="標準 6 2 4 3 2 2 2 5 2" xfId="10067" xr:uid="{00000000-0005-0000-0000-0000291C0000}"/>
    <cellStyle name="標準 6 2 4 3 2 2 2 6" xfId="4881" xr:uid="{00000000-0005-0000-0000-00002A1C0000}"/>
    <cellStyle name="標準 6 2 4 3 2 2 2 6 2" xfId="11027" xr:uid="{00000000-0005-0000-0000-00002B1C0000}"/>
    <cellStyle name="標準 6 2 4 3 2 2 2 7" xfId="6611" xr:uid="{00000000-0005-0000-0000-00002C1C0000}"/>
    <cellStyle name="標準 6 2 4 3 2 2 3" xfId="656" xr:uid="{00000000-0005-0000-0000-00002D1C0000}"/>
    <cellStyle name="標準 6 2 4 3 2 2 3 2" xfId="1425" xr:uid="{00000000-0005-0000-0000-00002E1C0000}"/>
    <cellStyle name="標準 6 2 4 3 2 2 3 2 2" xfId="3153" xr:uid="{00000000-0005-0000-0000-00002F1C0000}"/>
    <cellStyle name="標準 6 2 4 3 2 2 3 2 2 2" xfId="9299" xr:uid="{00000000-0005-0000-0000-0000301C0000}"/>
    <cellStyle name="標準 6 2 4 3 2 2 3 2 3" xfId="5841" xr:uid="{00000000-0005-0000-0000-0000311C0000}"/>
    <cellStyle name="標準 6 2 4 3 2 2 3 2 3 2" xfId="11987" xr:uid="{00000000-0005-0000-0000-0000321C0000}"/>
    <cellStyle name="標準 6 2 4 3 2 2 3 2 4" xfId="7571" xr:uid="{00000000-0005-0000-0000-0000331C0000}"/>
    <cellStyle name="標準 6 2 4 3 2 2 3 3" xfId="2385" xr:uid="{00000000-0005-0000-0000-0000341C0000}"/>
    <cellStyle name="標準 6 2 4 3 2 2 3 3 2" xfId="8531" xr:uid="{00000000-0005-0000-0000-0000351C0000}"/>
    <cellStyle name="標準 6 2 4 3 2 2 3 4" xfId="4113" xr:uid="{00000000-0005-0000-0000-0000361C0000}"/>
    <cellStyle name="標準 6 2 4 3 2 2 3 4 2" xfId="10259" xr:uid="{00000000-0005-0000-0000-0000371C0000}"/>
    <cellStyle name="標準 6 2 4 3 2 2 3 5" xfId="5073" xr:uid="{00000000-0005-0000-0000-0000381C0000}"/>
    <cellStyle name="標準 6 2 4 3 2 2 3 5 2" xfId="11219" xr:uid="{00000000-0005-0000-0000-0000391C0000}"/>
    <cellStyle name="標準 6 2 4 3 2 2 3 6" xfId="6803" xr:uid="{00000000-0005-0000-0000-00003A1C0000}"/>
    <cellStyle name="標準 6 2 4 3 2 2 4" xfId="1809" xr:uid="{00000000-0005-0000-0000-00003B1C0000}"/>
    <cellStyle name="標準 6 2 4 3 2 2 4 2" xfId="3537" xr:uid="{00000000-0005-0000-0000-00003C1C0000}"/>
    <cellStyle name="標準 6 2 4 3 2 2 4 2 2" xfId="9683" xr:uid="{00000000-0005-0000-0000-00003D1C0000}"/>
    <cellStyle name="標準 6 2 4 3 2 2 4 3" xfId="4497" xr:uid="{00000000-0005-0000-0000-00003E1C0000}"/>
    <cellStyle name="標準 6 2 4 3 2 2 4 3 2" xfId="10643" xr:uid="{00000000-0005-0000-0000-00003F1C0000}"/>
    <cellStyle name="標準 6 2 4 3 2 2 4 4" xfId="6225" xr:uid="{00000000-0005-0000-0000-0000401C0000}"/>
    <cellStyle name="標準 6 2 4 3 2 2 4 4 2" xfId="12371" xr:uid="{00000000-0005-0000-0000-0000411C0000}"/>
    <cellStyle name="標準 6 2 4 3 2 2 4 5" xfId="7955" xr:uid="{00000000-0005-0000-0000-0000421C0000}"/>
    <cellStyle name="標準 6 2 4 3 2 2 5" xfId="1041" xr:uid="{00000000-0005-0000-0000-0000431C0000}"/>
    <cellStyle name="標準 6 2 4 3 2 2 5 2" xfId="2769" xr:uid="{00000000-0005-0000-0000-0000441C0000}"/>
    <cellStyle name="標準 6 2 4 3 2 2 5 2 2" xfId="8915" xr:uid="{00000000-0005-0000-0000-0000451C0000}"/>
    <cellStyle name="標準 6 2 4 3 2 2 5 3" xfId="5457" xr:uid="{00000000-0005-0000-0000-0000461C0000}"/>
    <cellStyle name="標準 6 2 4 3 2 2 5 3 2" xfId="11603" xr:uid="{00000000-0005-0000-0000-0000471C0000}"/>
    <cellStyle name="標準 6 2 4 3 2 2 5 4" xfId="7187" xr:uid="{00000000-0005-0000-0000-0000481C0000}"/>
    <cellStyle name="標準 6 2 4 3 2 2 6" xfId="2001" xr:uid="{00000000-0005-0000-0000-0000491C0000}"/>
    <cellStyle name="標準 6 2 4 3 2 2 6 2" xfId="8147" xr:uid="{00000000-0005-0000-0000-00004A1C0000}"/>
    <cellStyle name="標準 6 2 4 3 2 2 7" xfId="3729" xr:uid="{00000000-0005-0000-0000-00004B1C0000}"/>
    <cellStyle name="標準 6 2 4 3 2 2 7 2" xfId="9875" xr:uid="{00000000-0005-0000-0000-00004C1C0000}"/>
    <cellStyle name="標準 6 2 4 3 2 2 8" xfId="4689" xr:uid="{00000000-0005-0000-0000-00004D1C0000}"/>
    <cellStyle name="標準 6 2 4 3 2 2 8 2" xfId="10835" xr:uid="{00000000-0005-0000-0000-00004E1C0000}"/>
    <cellStyle name="標準 6 2 4 3 2 2 9" xfId="6419" xr:uid="{00000000-0005-0000-0000-00004F1C0000}"/>
    <cellStyle name="標準 6 2 4 3 2 3" xfId="368" xr:uid="{00000000-0005-0000-0000-0000501C0000}"/>
    <cellStyle name="標準 6 2 4 3 2 3 2" xfId="752" xr:uid="{00000000-0005-0000-0000-0000511C0000}"/>
    <cellStyle name="標準 6 2 4 3 2 3 2 2" xfId="1521" xr:uid="{00000000-0005-0000-0000-0000521C0000}"/>
    <cellStyle name="標準 6 2 4 3 2 3 2 2 2" xfId="3249" xr:uid="{00000000-0005-0000-0000-0000531C0000}"/>
    <cellStyle name="標準 6 2 4 3 2 3 2 2 2 2" xfId="9395" xr:uid="{00000000-0005-0000-0000-0000541C0000}"/>
    <cellStyle name="標準 6 2 4 3 2 3 2 2 3" xfId="5937" xr:uid="{00000000-0005-0000-0000-0000551C0000}"/>
    <cellStyle name="標準 6 2 4 3 2 3 2 2 3 2" xfId="12083" xr:uid="{00000000-0005-0000-0000-0000561C0000}"/>
    <cellStyle name="標準 6 2 4 3 2 3 2 2 4" xfId="7667" xr:uid="{00000000-0005-0000-0000-0000571C0000}"/>
    <cellStyle name="標準 6 2 4 3 2 3 2 3" xfId="2481" xr:uid="{00000000-0005-0000-0000-0000581C0000}"/>
    <cellStyle name="標準 6 2 4 3 2 3 2 3 2" xfId="8627" xr:uid="{00000000-0005-0000-0000-0000591C0000}"/>
    <cellStyle name="標準 6 2 4 3 2 3 2 4" xfId="4209" xr:uid="{00000000-0005-0000-0000-00005A1C0000}"/>
    <cellStyle name="標準 6 2 4 3 2 3 2 4 2" xfId="10355" xr:uid="{00000000-0005-0000-0000-00005B1C0000}"/>
    <cellStyle name="標準 6 2 4 3 2 3 2 5" xfId="5169" xr:uid="{00000000-0005-0000-0000-00005C1C0000}"/>
    <cellStyle name="標準 6 2 4 3 2 3 2 5 2" xfId="11315" xr:uid="{00000000-0005-0000-0000-00005D1C0000}"/>
    <cellStyle name="標準 6 2 4 3 2 3 2 6" xfId="6899" xr:uid="{00000000-0005-0000-0000-00005E1C0000}"/>
    <cellStyle name="標準 6 2 4 3 2 3 3" xfId="1137" xr:uid="{00000000-0005-0000-0000-00005F1C0000}"/>
    <cellStyle name="標準 6 2 4 3 2 3 3 2" xfId="2865" xr:uid="{00000000-0005-0000-0000-0000601C0000}"/>
    <cellStyle name="標準 6 2 4 3 2 3 3 2 2" xfId="9011" xr:uid="{00000000-0005-0000-0000-0000611C0000}"/>
    <cellStyle name="標準 6 2 4 3 2 3 3 3" xfId="5553" xr:uid="{00000000-0005-0000-0000-0000621C0000}"/>
    <cellStyle name="標準 6 2 4 3 2 3 3 3 2" xfId="11699" xr:uid="{00000000-0005-0000-0000-0000631C0000}"/>
    <cellStyle name="標準 6 2 4 3 2 3 3 4" xfId="7283" xr:uid="{00000000-0005-0000-0000-0000641C0000}"/>
    <cellStyle name="標準 6 2 4 3 2 3 4" xfId="2097" xr:uid="{00000000-0005-0000-0000-0000651C0000}"/>
    <cellStyle name="標準 6 2 4 3 2 3 4 2" xfId="8243" xr:uid="{00000000-0005-0000-0000-0000661C0000}"/>
    <cellStyle name="標準 6 2 4 3 2 3 5" xfId="3825" xr:uid="{00000000-0005-0000-0000-0000671C0000}"/>
    <cellStyle name="標準 6 2 4 3 2 3 5 2" xfId="9971" xr:uid="{00000000-0005-0000-0000-0000681C0000}"/>
    <cellStyle name="標準 6 2 4 3 2 3 6" xfId="4785" xr:uid="{00000000-0005-0000-0000-0000691C0000}"/>
    <cellStyle name="標準 6 2 4 3 2 3 6 2" xfId="10931" xr:uid="{00000000-0005-0000-0000-00006A1C0000}"/>
    <cellStyle name="標準 6 2 4 3 2 3 7" xfId="6515" xr:uid="{00000000-0005-0000-0000-00006B1C0000}"/>
    <cellStyle name="標準 6 2 4 3 2 4" xfId="560" xr:uid="{00000000-0005-0000-0000-00006C1C0000}"/>
    <cellStyle name="標準 6 2 4 3 2 4 2" xfId="1329" xr:uid="{00000000-0005-0000-0000-00006D1C0000}"/>
    <cellStyle name="標準 6 2 4 3 2 4 2 2" xfId="3057" xr:uid="{00000000-0005-0000-0000-00006E1C0000}"/>
    <cellStyle name="標準 6 2 4 3 2 4 2 2 2" xfId="9203" xr:uid="{00000000-0005-0000-0000-00006F1C0000}"/>
    <cellStyle name="標準 6 2 4 3 2 4 2 3" xfId="5745" xr:uid="{00000000-0005-0000-0000-0000701C0000}"/>
    <cellStyle name="標準 6 2 4 3 2 4 2 3 2" xfId="11891" xr:uid="{00000000-0005-0000-0000-0000711C0000}"/>
    <cellStyle name="標準 6 2 4 3 2 4 2 4" xfId="7475" xr:uid="{00000000-0005-0000-0000-0000721C0000}"/>
    <cellStyle name="標準 6 2 4 3 2 4 3" xfId="2289" xr:uid="{00000000-0005-0000-0000-0000731C0000}"/>
    <cellStyle name="標準 6 2 4 3 2 4 3 2" xfId="8435" xr:uid="{00000000-0005-0000-0000-0000741C0000}"/>
    <cellStyle name="標準 6 2 4 3 2 4 4" xfId="4017" xr:uid="{00000000-0005-0000-0000-0000751C0000}"/>
    <cellStyle name="標準 6 2 4 3 2 4 4 2" xfId="10163" xr:uid="{00000000-0005-0000-0000-0000761C0000}"/>
    <cellStyle name="標準 6 2 4 3 2 4 5" xfId="4977" xr:uid="{00000000-0005-0000-0000-0000771C0000}"/>
    <cellStyle name="標準 6 2 4 3 2 4 5 2" xfId="11123" xr:uid="{00000000-0005-0000-0000-0000781C0000}"/>
    <cellStyle name="標準 6 2 4 3 2 4 6" xfId="6707" xr:uid="{00000000-0005-0000-0000-0000791C0000}"/>
    <cellStyle name="標準 6 2 4 3 2 5" xfId="1713" xr:uid="{00000000-0005-0000-0000-00007A1C0000}"/>
    <cellStyle name="標準 6 2 4 3 2 5 2" xfId="3441" xr:uid="{00000000-0005-0000-0000-00007B1C0000}"/>
    <cellStyle name="標準 6 2 4 3 2 5 2 2" xfId="9587" xr:uid="{00000000-0005-0000-0000-00007C1C0000}"/>
    <cellStyle name="標準 6 2 4 3 2 5 3" xfId="4401" xr:uid="{00000000-0005-0000-0000-00007D1C0000}"/>
    <cellStyle name="標準 6 2 4 3 2 5 3 2" xfId="10547" xr:uid="{00000000-0005-0000-0000-00007E1C0000}"/>
    <cellStyle name="標準 6 2 4 3 2 5 4" xfId="6129" xr:uid="{00000000-0005-0000-0000-00007F1C0000}"/>
    <cellStyle name="標準 6 2 4 3 2 5 4 2" xfId="12275" xr:uid="{00000000-0005-0000-0000-0000801C0000}"/>
    <cellStyle name="標準 6 2 4 3 2 5 5" xfId="7859" xr:uid="{00000000-0005-0000-0000-0000811C0000}"/>
    <cellStyle name="標準 6 2 4 3 2 6" xfId="945" xr:uid="{00000000-0005-0000-0000-0000821C0000}"/>
    <cellStyle name="標準 6 2 4 3 2 6 2" xfId="2673" xr:uid="{00000000-0005-0000-0000-0000831C0000}"/>
    <cellStyle name="標準 6 2 4 3 2 6 2 2" xfId="8819" xr:uid="{00000000-0005-0000-0000-0000841C0000}"/>
    <cellStyle name="標準 6 2 4 3 2 6 3" xfId="5361" xr:uid="{00000000-0005-0000-0000-0000851C0000}"/>
    <cellStyle name="標準 6 2 4 3 2 6 3 2" xfId="11507" xr:uid="{00000000-0005-0000-0000-0000861C0000}"/>
    <cellStyle name="標準 6 2 4 3 2 6 4" xfId="7091" xr:uid="{00000000-0005-0000-0000-0000871C0000}"/>
    <cellStyle name="標準 6 2 4 3 2 7" xfId="1905" xr:uid="{00000000-0005-0000-0000-0000881C0000}"/>
    <cellStyle name="標準 6 2 4 3 2 7 2" xfId="8051" xr:uid="{00000000-0005-0000-0000-0000891C0000}"/>
    <cellStyle name="標準 6 2 4 3 2 8" xfId="3633" xr:uid="{00000000-0005-0000-0000-00008A1C0000}"/>
    <cellStyle name="標準 6 2 4 3 2 8 2" xfId="9779" xr:uid="{00000000-0005-0000-0000-00008B1C0000}"/>
    <cellStyle name="標準 6 2 4 3 2 9" xfId="4593" xr:uid="{00000000-0005-0000-0000-00008C1C0000}"/>
    <cellStyle name="標準 6 2 4 3 2 9 2" xfId="10739" xr:uid="{00000000-0005-0000-0000-00008D1C0000}"/>
    <cellStyle name="標準 6 2 4 3 3" xfId="224" xr:uid="{00000000-0005-0000-0000-00008E1C0000}"/>
    <cellStyle name="標準 6 2 4 3 3 2" xfId="416" xr:uid="{00000000-0005-0000-0000-00008F1C0000}"/>
    <cellStyle name="標準 6 2 4 3 3 2 2" xfId="800" xr:uid="{00000000-0005-0000-0000-0000901C0000}"/>
    <cellStyle name="標準 6 2 4 3 3 2 2 2" xfId="1569" xr:uid="{00000000-0005-0000-0000-0000911C0000}"/>
    <cellStyle name="標準 6 2 4 3 3 2 2 2 2" xfId="3297" xr:uid="{00000000-0005-0000-0000-0000921C0000}"/>
    <cellStyle name="標準 6 2 4 3 3 2 2 2 2 2" xfId="9443" xr:uid="{00000000-0005-0000-0000-0000931C0000}"/>
    <cellStyle name="標準 6 2 4 3 3 2 2 2 3" xfId="5985" xr:uid="{00000000-0005-0000-0000-0000941C0000}"/>
    <cellStyle name="標準 6 2 4 3 3 2 2 2 3 2" xfId="12131" xr:uid="{00000000-0005-0000-0000-0000951C0000}"/>
    <cellStyle name="標準 6 2 4 3 3 2 2 2 4" xfId="7715" xr:uid="{00000000-0005-0000-0000-0000961C0000}"/>
    <cellStyle name="標準 6 2 4 3 3 2 2 3" xfId="2529" xr:uid="{00000000-0005-0000-0000-0000971C0000}"/>
    <cellStyle name="標準 6 2 4 3 3 2 2 3 2" xfId="8675" xr:uid="{00000000-0005-0000-0000-0000981C0000}"/>
    <cellStyle name="標準 6 2 4 3 3 2 2 4" xfId="4257" xr:uid="{00000000-0005-0000-0000-0000991C0000}"/>
    <cellStyle name="標準 6 2 4 3 3 2 2 4 2" xfId="10403" xr:uid="{00000000-0005-0000-0000-00009A1C0000}"/>
    <cellStyle name="標準 6 2 4 3 3 2 2 5" xfId="5217" xr:uid="{00000000-0005-0000-0000-00009B1C0000}"/>
    <cellStyle name="標準 6 2 4 3 3 2 2 5 2" xfId="11363" xr:uid="{00000000-0005-0000-0000-00009C1C0000}"/>
    <cellStyle name="標準 6 2 4 3 3 2 2 6" xfId="6947" xr:uid="{00000000-0005-0000-0000-00009D1C0000}"/>
    <cellStyle name="標準 6 2 4 3 3 2 3" xfId="1185" xr:uid="{00000000-0005-0000-0000-00009E1C0000}"/>
    <cellStyle name="標準 6 2 4 3 3 2 3 2" xfId="2913" xr:uid="{00000000-0005-0000-0000-00009F1C0000}"/>
    <cellStyle name="標準 6 2 4 3 3 2 3 2 2" xfId="9059" xr:uid="{00000000-0005-0000-0000-0000A01C0000}"/>
    <cellStyle name="標準 6 2 4 3 3 2 3 3" xfId="5601" xr:uid="{00000000-0005-0000-0000-0000A11C0000}"/>
    <cellStyle name="標準 6 2 4 3 3 2 3 3 2" xfId="11747" xr:uid="{00000000-0005-0000-0000-0000A21C0000}"/>
    <cellStyle name="標準 6 2 4 3 3 2 3 4" xfId="7331" xr:uid="{00000000-0005-0000-0000-0000A31C0000}"/>
    <cellStyle name="標準 6 2 4 3 3 2 4" xfId="2145" xr:uid="{00000000-0005-0000-0000-0000A41C0000}"/>
    <cellStyle name="標準 6 2 4 3 3 2 4 2" xfId="8291" xr:uid="{00000000-0005-0000-0000-0000A51C0000}"/>
    <cellStyle name="標準 6 2 4 3 3 2 5" xfId="3873" xr:uid="{00000000-0005-0000-0000-0000A61C0000}"/>
    <cellStyle name="標準 6 2 4 3 3 2 5 2" xfId="10019" xr:uid="{00000000-0005-0000-0000-0000A71C0000}"/>
    <cellStyle name="標準 6 2 4 3 3 2 6" xfId="4833" xr:uid="{00000000-0005-0000-0000-0000A81C0000}"/>
    <cellStyle name="標準 6 2 4 3 3 2 6 2" xfId="10979" xr:uid="{00000000-0005-0000-0000-0000A91C0000}"/>
    <cellStyle name="標準 6 2 4 3 3 2 7" xfId="6563" xr:uid="{00000000-0005-0000-0000-0000AA1C0000}"/>
    <cellStyle name="標準 6 2 4 3 3 3" xfId="608" xr:uid="{00000000-0005-0000-0000-0000AB1C0000}"/>
    <cellStyle name="標準 6 2 4 3 3 3 2" xfId="1377" xr:uid="{00000000-0005-0000-0000-0000AC1C0000}"/>
    <cellStyle name="標準 6 2 4 3 3 3 2 2" xfId="3105" xr:uid="{00000000-0005-0000-0000-0000AD1C0000}"/>
    <cellStyle name="標準 6 2 4 3 3 3 2 2 2" xfId="9251" xr:uid="{00000000-0005-0000-0000-0000AE1C0000}"/>
    <cellStyle name="標準 6 2 4 3 3 3 2 3" xfId="5793" xr:uid="{00000000-0005-0000-0000-0000AF1C0000}"/>
    <cellStyle name="標準 6 2 4 3 3 3 2 3 2" xfId="11939" xr:uid="{00000000-0005-0000-0000-0000B01C0000}"/>
    <cellStyle name="標準 6 2 4 3 3 3 2 4" xfId="7523" xr:uid="{00000000-0005-0000-0000-0000B11C0000}"/>
    <cellStyle name="標準 6 2 4 3 3 3 3" xfId="2337" xr:uid="{00000000-0005-0000-0000-0000B21C0000}"/>
    <cellStyle name="標準 6 2 4 3 3 3 3 2" xfId="8483" xr:uid="{00000000-0005-0000-0000-0000B31C0000}"/>
    <cellStyle name="標準 6 2 4 3 3 3 4" xfId="4065" xr:uid="{00000000-0005-0000-0000-0000B41C0000}"/>
    <cellStyle name="標準 6 2 4 3 3 3 4 2" xfId="10211" xr:uid="{00000000-0005-0000-0000-0000B51C0000}"/>
    <cellStyle name="標準 6 2 4 3 3 3 5" xfId="5025" xr:uid="{00000000-0005-0000-0000-0000B61C0000}"/>
    <cellStyle name="標準 6 2 4 3 3 3 5 2" xfId="11171" xr:uid="{00000000-0005-0000-0000-0000B71C0000}"/>
    <cellStyle name="標準 6 2 4 3 3 3 6" xfId="6755" xr:uid="{00000000-0005-0000-0000-0000B81C0000}"/>
    <cellStyle name="標準 6 2 4 3 3 4" xfId="1761" xr:uid="{00000000-0005-0000-0000-0000B91C0000}"/>
    <cellStyle name="標準 6 2 4 3 3 4 2" xfId="3489" xr:uid="{00000000-0005-0000-0000-0000BA1C0000}"/>
    <cellStyle name="標準 6 2 4 3 3 4 2 2" xfId="9635" xr:uid="{00000000-0005-0000-0000-0000BB1C0000}"/>
    <cellStyle name="標準 6 2 4 3 3 4 3" xfId="4449" xr:uid="{00000000-0005-0000-0000-0000BC1C0000}"/>
    <cellStyle name="標準 6 2 4 3 3 4 3 2" xfId="10595" xr:uid="{00000000-0005-0000-0000-0000BD1C0000}"/>
    <cellStyle name="標準 6 2 4 3 3 4 4" xfId="6177" xr:uid="{00000000-0005-0000-0000-0000BE1C0000}"/>
    <cellStyle name="標準 6 2 4 3 3 4 4 2" xfId="12323" xr:uid="{00000000-0005-0000-0000-0000BF1C0000}"/>
    <cellStyle name="標準 6 2 4 3 3 4 5" xfId="7907" xr:uid="{00000000-0005-0000-0000-0000C01C0000}"/>
    <cellStyle name="標準 6 2 4 3 3 5" xfId="993" xr:uid="{00000000-0005-0000-0000-0000C11C0000}"/>
    <cellStyle name="標準 6 2 4 3 3 5 2" xfId="2721" xr:uid="{00000000-0005-0000-0000-0000C21C0000}"/>
    <cellStyle name="標準 6 2 4 3 3 5 2 2" xfId="8867" xr:uid="{00000000-0005-0000-0000-0000C31C0000}"/>
    <cellStyle name="標準 6 2 4 3 3 5 3" xfId="5409" xr:uid="{00000000-0005-0000-0000-0000C41C0000}"/>
    <cellStyle name="標準 6 2 4 3 3 5 3 2" xfId="11555" xr:uid="{00000000-0005-0000-0000-0000C51C0000}"/>
    <cellStyle name="標準 6 2 4 3 3 5 4" xfId="7139" xr:uid="{00000000-0005-0000-0000-0000C61C0000}"/>
    <cellStyle name="標準 6 2 4 3 3 6" xfId="1953" xr:uid="{00000000-0005-0000-0000-0000C71C0000}"/>
    <cellStyle name="標準 6 2 4 3 3 6 2" xfId="8099" xr:uid="{00000000-0005-0000-0000-0000C81C0000}"/>
    <cellStyle name="標準 6 2 4 3 3 7" xfId="3681" xr:uid="{00000000-0005-0000-0000-0000C91C0000}"/>
    <cellStyle name="標準 6 2 4 3 3 7 2" xfId="9827" xr:uid="{00000000-0005-0000-0000-0000CA1C0000}"/>
    <cellStyle name="標準 6 2 4 3 3 8" xfId="4641" xr:uid="{00000000-0005-0000-0000-0000CB1C0000}"/>
    <cellStyle name="標準 6 2 4 3 3 8 2" xfId="10787" xr:uid="{00000000-0005-0000-0000-0000CC1C0000}"/>
    <cellStyle name="標準 6 2 4 3 3 9" xfId="6371" xr:uid="{00000000-0005-0000-0000-0000CD1C0000}"/>
    <cellStyle name="標準 6 2 4 3 4" xfId="320" xr:uid="{00000000-0005-0000-0000-0000CE1C0000}"/>
    <cellStyle name="標準 6 2 4 3 4 2" xfId="704" xr:uid="{00000000-0005-0000-0000-0000CF1C0000}"/>
    <cellStyle name="標準 6 2 4 3 4 2 2" xfId="1473" xr:uid="{00000000-0005-0000-0000-0000D01C0000}"/>
    <cellStyle name="標準 6 2 4 3 4 2 2 2" xfId="3201" xr:uid="{00000000-0005-0000-0000-0000D11C0000}"/>
    <cellStyle name="標準 6 2 4 3 4 2 2 2 2" xfId="9347" xr:uid="{00000000-0005-0000-0000-0000D21C0000}"/>
    <cellStyle name="標準 6 2 4 3 4 2 2 3" xfId="5889" xr:uid="{00000000-0005-0000-0000-0000D31C0000}"/>
    <cellStyle name="標準 6 2 4 3 4 2 2 3 2" xfId="12035" xr:uid="{00000000-0005-0000-0000-0000D41C0000}"/>
    <cellStyle name="標準 6 2 4 3 4 2 2 4" xfId="7619" xr:uid="{00000000-0005-0000-0000-0000D51C0000}"/>
    <cellStyle name="標準 6 2 4 3 4 2 3" xfId="2433" xr:uid="{00000000-0005-0000-0000-0000D61C0000}"/>
    <cellStyle name="標準 6 2 4 3 4 2 3 2" xfId="8579" xr:uid="{00000000-0005-0000-0000-0000D71C0000}"/>
    <cellStyle name="標準 6 2 4 3 4 2 4" xfId="4161" xr:uid="{00000000-0005-0000-0000-0000D81C0000}"/>
    <cellStyle name="標準 6 2 4 3 4 2 4 2" xfId="10307" xr:uid="{00000000-0005-0000-0000-0000D91C0000}"/>
    <cellStyle name="標準 6 2 4 3 4 2 5" xfId="5121" xr:uid="{00000000-0005-0000-0000-0000DA1C0000}"/>
    <cellStyle name="標準 6 2 4 3 4 2 5 2" xfId="11267" xr:uid="{00000000-0005-0000-0000-0000DB1C0000}"/>
    <cellStyle name="標準 6 2 4 3 4 2 6" xfId="6851" xr:uid="{00000000-0005-0000-0000-0000DC1C0000}"/>
    <cellStyle name="標準 6 2 4 3 4 3" xfId="1089" xr:uid="{00000000-0005-0000-0000-0000DD1C0000}"/>
    <cellStyle name="標準 6 2 4 3 4 3 2" xfId="2817" xr:uid="{00000000-0005-0000-0000-0000DE1C0000}"/>
    <cellStyle name="標準 6 2 4 3 4 3 2 2" xfId="8963" xr:uid="{00000000-0005-0000-0000-0000DF1C0000}"/>
    <cellStyle name="標準 6 2 4 3 4 3 3" xfId="5505" xr:uid="{00000000-0005-0000-0000-0000E01C0000}"/>
    <cellStyle name="標準 6 2 4 3 4 3 3 2" xfId="11651" xr:uid="{00000000-0005-0000-0000-0000E11C0000}"/>
    <cellStyle name="標準 6 2 4 3 4 3 4" xfId="7235" xr:uid="{00000000-0005-0000-0000-0000E21C0000}"/>
    <cellStyle name="標準 6 2 4 3 4 4" xfId="2049" xr:uid="{00000000-0005-0000-0000-0000E31C0000}"/>
    <cellStyle name="標準 6 2 4 3 4 4 2" xfId="8195" xr:uid="{00000000-0005-0000-0000-0000E41C0000}"/>
    <cellStyle name="標準 6 2 4 3 4 5" xfId="3777" xr:uid="{00000000-0005-0000-0000-0000E51C0000}"/>
    <cellStyle name="標準 6 2 4 3 4 5 2" xfId="9923" xr:uid="{00000000-0005-0000-0000-0000E61C0000}"/>
    <cellStyle name="標準 6 2 4 3 4 6" xfId="4737" xr:uid="{00000000-0005-0000-0000-0000E71C0000}"/>
    <cellStyle name="標準 6 2 4 3 4 6 2" xfId="10883" xr:uid="{00000000-0005-0000-0000-0000E81C0000}"/>
    <cellStyle name="標準 6 2 4 3 4 7" xfId="6467" xr:uid="{00000000-0005-0000-0000-0000E91C0000}"/>
    <cellStyle name="標準 6 2 4 3 5" xfId="512" xr:uid="{00000000-0005-0000-0000-0000EA1C0000}"/>
    <cellStyle name="標準 6 2 4 3 5 2" xfId="1281" xr:uid="{00000000-0005-0000-0000-0000EB1C0000}"/>
    <cellStyle name="標準 6 2 4 3 5 2 2" xfId="3009" xr:uid="{00000000-0005-0000-0000-0000EC1C0000}"/>
    <cellStyle name="標準 6 2 4 3 5 2 2 2" xfId="9155" xr:uid="{00000000-0005-0000-0000-0000ED1C0000}"/>
    <cellStyle name="標準 6 2 4 3 5 2 3" xfId="5697" xr:uid="{00000000-0005-0000-0000-0000EE1C0000}"/>
    <cellStyle name="標準 6 2 4 3 5 2 3 2" xfId="11843" xr:uid="{00000000-0005-0000-0000-0000EF1C0000}"/>
    <cellStyle name="標準 6 2 4 3 5 2 4" xfId="7427" xr:uid="{00000000-0005-0000-0000-0000F01C0000}"/>
    <cellStyle name="標準 6 2 4 3 5 3" xfId="2241" xr:uid="{00000000-0005-0000-0000-0000F11C0000}"/>
    <cellStyle name="標準 6 2 4 3 5 3 2" xfId="8387" xr:uid="{00000000-0005-0000-0000-0000F21C0000}"/>
    <cellStyle name="標準 6 2 4 3 5 4" xfId="3969" xr:uid="{00000000-0005-0000-0000-0000F31C0000}"/>
    <cellStyle name="標準 6 2 4 3 5 4 2" xfId="10115" xr:uid="{00000000-0005-0000-0000-0000F41C0000}"/>
    <cellStyle name="標準 6 2 4 3 5 5" xfId="4929" xr:uid="{00000000-0005-0000-0000-0000F51C0000}"/>
    <cellStyle name="標準 6 2 4 3 5 5 2" xfId="11075" xr:uid="{00000000-0005-0000-0000-0000F61C0000}"/>
    <cellStyle name="標準 6 2 4 3 5 6" xfId="6659" xr:uid="{00000000-0005-0000-0000-0000F71C0000}"/>
    <cellStyle name="標準 6 2 4 3 6" xfId="1665" xr:uid="{00000000-0005-0000-0000-0000F81C0000}"/>
    <cellStyle name="標準 6 2 4 3 6 2" xfId="3393" xr:uid="{00000000-0005-0000-0000-0000F91C0000}"/>
    <cellStyle name="標準 6 2 4 3 6 2 2" xfId="9539" xr:uid="{00000000-0005-0000-0000-0000FA1C0000}"/>
    <cellStyle name="標準 6 2 4 3 6 3" xfId="4353" xr:uid="{00000000-0005-0000-0000-0000FB1C0000}"/>
    <cellStyle name="標準 6 2 4 3 6 3 2" xfId="10499" xr:uid="{00000000-0005-0000-0000-0000FC1C0000}"/>
    <cellStyle name="標準 6 2 4 3 6 4" xfId="6081" xr:uid="{00000000-0005-0000-0000-0000FD1C0000}"/>
    <cellStyle name="標準 6 2 4 3 6 4 2" xfId="12227" xr:uid="{00000000-0005-0000-0000-0000FE1C0000}"/>
    <cellStyle name="標準 6 2 4 3 6 5" xfId="7811" xr:uid="{00000000-0005-0000-0000-0000FF1C0000}"/>
    <cellStyle name="標準 6 2 4 3 7" xfId="897" xr:uid="{00000000-0005-0000-0000-0000001D0000}"/>
    <cellStyle name="標準 6 2 4 3 7 2" xfId="2625" xr:uid="{00000000-0005-0000-0000-0000011D0000}"/>
    <cellStyle name="標準 6 2 4 3 7 2 2" xfId="8771" xr:uid="{00000000-0005-0000-0000-0000021D0000}"/>
    <cellStyle name="標準 6 2 4 3 7 3" xfId="5313" xr:uid="{00000000-0005-0000-0000-0000031D0000}"/>
    <cellStyle name="標準 6 2 4 3 7 3 2" xfId="11459" xr:uid="{00000000-0005-0000-0000-0000041D0000}"/>
    <cellStyle name="標準 6 2 4 3 7 4" xfId="7043" xr:uid="{00000000-0005-0000-0000-0000051D0000}"/>
    <cellStyle name="標準 6 2 4 3 8" xfId="1857" xr:uid="{00000000-0005-0000-0000-0000061D0000}"/>
    <cellStyle name="標準 6 2 4 3 8 2" xfId="8003" xr:uid="{00000000-0005-0000-0000-0000071D0000}"/>
    <cellStyle name="標準 6 2 4 3 9" xfId="3585" xr:uid="{00000000-0005-0000-0000-0000081D0000}"/>
    <cellStyle name="標準 6 2 4 3 9 2" xfId="9731" xr:uid="{00000000-0005-0000-0000-0000091D0000}"/>
    <cellStyle name="標準 6 2 4 4" xfId="152" xr:uid="{00000000-0005-0000-0000-00000A1D0000}"/>
    <cellStyle name="標準 6 2 4 4 10" xfId="6299" xr:uid="{00000000-0005-0000-0000-00000B1D0000}"/>
    <cellStyle name="標準 6 2 4 4 2" xfId="248" xr:uid="{00000000-0005-0000-0000-00000C1D0000}"/>
    <cellStyle name="標準 6 2 4 4 2 2" xfId="440" xr:uid="{00000000-0005-0000-0000-00000D1D0000}"/>
    <cellStyle name="標準 6 2 4 4 2 2 2" xfId="824" xr:uid="{00000000-0005-0000-0000-00000E1D0000}"/>
    <cellStyle name="標準 6 2 4 4 2 2 2 2" xfId="1593" xr:uid="{00000000-0005-0000-0000-00000F1D0000}"/>
    <cellStyle name="標準 6 2 4 4 2 2 2 2 2" xfId="3321" xr:uid="{00000000-0005-0000-0000-0000101D0000}"/>
    <cellStyle name="標準 6 2 4 4 2 2 2 2 2 2" xfId="9467" xr:uid="{00000000-0005-0000-0000-0000111D0000}"/>
    <cellStyle name="標準 6 2 4 4 2 2 2 2 3" xfId="6009" xr:uid="{00000000-0005-0000-0000-0000121D0000}"/>
    <cellStyle name="標準 6 2 4 4 2 2 2 2 3 2" xfId="12155" xr:uid="{00000000-0005-0000-0000-0000131D0000}"/>
    <cellStyle name="標準 6 2 4 4 2 2 2 2 4" xfId="7739" xr:uid="{00000000-0005-0000-0000-0000141D0000}"/>
    <cellStyle name="標準 6 2 4 4 2 2 2 3" xfId="2553" xr:uid="{00000000-0005-0000-0000-0000151D0000}"/>
    <cellStyle name="標準 6 2 4 4 2 2 2 3 2" xfId="8699" xr:uid="{00000000-0005-0000-0000-0000161D0000}"/>
    <cellStyle name="標準 6 2 4 4 2 2 2 4" xfId="4281" xr:uid="{00000000-0005-0000-0000-0000171D0000}"/>
    <cellStyle name="標準 6 2 4 4 2 2 2 4 2" xfId="10427" xr:uid="{00000000-0005-0000-0000-0000181D0000}"/>
    <cellStyle name="標準 6 2 4 4 2 2 2 5" xfId="5241" xr:uid="{00000000-0005-0000-0000-0000191D0000}"/>
    <cellStyle name="標準 6 2 4 4 2 2 2 5 2" xfId="11387" xr:uid="{00000000-0005-0000-0000-00001A1D0000}"/>
    <cellStyle name="標準 6 2 4 4 2 2 2 6" xfId="6971" xr:uid="{00000000-0005-0000-0000-00001B1D0000}"/>
    <cellStyle name="標準 6 2 4 4 2 2 3" xfId="1209" xr:uid="{00000000-0005-0000-0000-00001C1D0000}"/>
    <cellStyle name="標準 6 2 4 4 2 2 3 2" xfId="2937" xr:uid="{00000000-0005-0000-0000-00001D1D0000}"/>
    <cellStyle name="標準 6 2 4 4 2 2 3 2 2" xfId="9083" xr:uid="{00000000-0005-0000-0000-00001E1D0000}"/>
    <cellStyle name="標準 6 2 4 4 2 2 3 3" xfId="5625" xr:uid="{00000000-0005-0000-0000-00001F1D0000}"/>
    <cellStyle name="標準 6 2 4 4 2 2 3 3 2" xfId="11771" xr:uid="{00000000-0005-0000-0000-0000201D0000}"/>
    <cellStyle name="標準 6 2 4 4 2 2 3 4" xfId="7355" xr:uid="{00000000-0005-0000-0000-0000211D0000}"/>
    <cellStyle name="標準 6 2 4 4 2 2 4" xfId="2169" xr:uid="{00000000-0005-0000-0000-0000221D0000}"/>
    <cellStyle name="標準 6 2 4 4 2 2 4 2" xfId="8315" xr:uid="{00000000-0005-0000-0000-0000231D0000}"/>
    <cellStyle name="標準 6 2 4 4 2 2 5" xfId="3897" xr:uid="{00000000-0005-0000-0000-0000241D0000}"/>
    <cellStyle name="標準 6 2 4 4 2 2 5 2" xfId="10043" xr:uid="{00000000-0005-0000-0000-0000251D0000}"/>
    <cellStyle name="標準 6 2 4 4 2 2 6" xfId="4857" xr:uid="{00000000-0005-0000-0000-0000261D0000}"/>
    <cellStyle name="標準 6 2 4 4 2 2 6 2" xfId="11003" xr:uid="{00000000-0005-0000-0000-0000271D0000}"/>
    <cellStyle name="標準 6 2 4 4 2 2 7" xfId="6587" xr:uid="{00000000-0005-0000-0000-0000281D0000}"/>
    <cellStyle name="標準 6 2 4 4 2 3" xfId="632" xr:uid="{00000000-0005-0000-0000-0000291D0000}"/>
    <cellStyle name="標準 6 2 4 4 2 3 2" xfId="1401" xr:uid="{00000000-0005-0000-0000-00002A1D0000}"/>
    <cellStyle name="標準 6 2 4 4 2 3 2 2" xfId="3129" xr:uid="{00000000-0005-0000-0000-00002B1D0000}"/>
    <cellStyle name="標準 6 2 4 4 2 3 2 2 2" xfId="9275" xr:uid="{00000000-0005-0000-0000-00002C1D0000}"/>
    <cellStyle name="標準 6 2 4 4 2 3 2 3" xfId="5817" xr:uid="{00000000-0005-0000-0000-00002D1D0000}"/>
    <cellStyle name="標準 6 2 4 4 2 3 2 3 2" xfId="11963" xr:uid="{00000000-0005-0000-0000-00002E1D0000}"/>
    <cellStyle name="標準 6 2 4 4 2 3 2 4" xfId="7547" xr:uid="{00000000-0005-0000-0000-00002F1D0000}"/>
    <cellStyle name="標準 6 2 4 4 2 3 3" xfId="2361" xr:uid="{00000000-0005-0000-0000-0000301D0000}"/>
    <cellStyle name="標準 6 2 4 4 2 3 3 2" xfId="8507" xr:uid="{00000000-0005-0000-0000-0000311D0000}"/>
    <cellStyle name="標準 6 2 4 4 2 3 4" xfId="4089" xr:uid="{00000000-0005-0000-0000-0000321D0000}"/>
    <cellStyle name="標準 6 2 4 4 2 3 4 2" xfId="10235" xr:uid="{00000000-0005-0000-0000-0000331D0000}"/>
    <cellStyle name="標準 6 2 4 4 2 3 5" xfId="5049" xr:uid="{00000000-0005-0000-0000-0000341D0000}"/>
    <cellStyle name="標準 6 2 4 4 2 3 5 2" xfId="11195" xr:uid="{00000000-0005-0000-0000-0000351D0000}"/>
    <cellStyle name="標準 6 2 4 4 2 3 6" xfId="6779" xr:uid="{00000000-0005-0000-0000-0000361D0000}"/>
    <cellStyle name="標準 6 2 4 4 2 4" xfId="1785" xr:uid="{00000000-0005-0000-0000-0000371D0000}"/>
    <cellStyle name="標準 6 2 4 4 2 4 2" xfId="3513" xr:uid="{00000000-0005-0000-0000-0000381D0000}"/>
    <cellStyle name="標準 6 2 4 4 2 4 2 2" xfId="9659" xr:uid="{00000000-0005-0000-0000-0000391D0000}"/>
    <cellStyle name="標準 6 2 4 4 2 4 3" xfId="4473" xr:uid="{00000000-0005-0000-0000-00003A1D0000}"/>
    <cellStyle name="標準 6 2 4 4 2 4 3 2" xfId="10619" xr:uid="{00000000-0005-0000-0000-00003B1D0000}"/>
    <cellStyle name="標準 6 2 4 4 2 4 4" xfId="6201" xr:uid="{00000000-0005-0000-0000-00003C1D0000}"/>
    <cellStyle name="標準 6 2 4 4 2 4 4 2" xfId="12347" xr:uid="{00000000-0005-0000-0000-00003D1D0000}"/>
    <cellStyle name="標準 6 2 4 4 2 4 5" xfId="7931" xr:uid="{00000000-0005-0000-0000-00003E1D0000}"/>
    <cellStyle name="標準 6 2 4 4 2 5" xfId="1017" xr:uid="{00000000-0005-0000-0000-00003F1D0000}"/>
    <cellStyle name="標準 6 2 4 4 2 5 2" xfId="2745" xr:uid="{00000000-0005-0000-0000-0000401D0000}"/>
    <cellStyle name="標準 6 2 4 4 2 5 2 2" xfId="8891" xr:uid="{00000000-0005-0000-0000-0000411D0000}"/>
    <cellStyle name="標準 6 2 4 4 2 5 3" xfId="5433" xr:uid="{00000000-0005-0000-0000-0000421D0000}"/>
    <cellStyle name="標準 6 2 4 4 2 5 3 2" xfId="11579" xr:uid="{00000000-0005-0000-0000-0000431D0000}"/>
    <cellStyle name="標準 6 2 4 4 2 5 4" xfId="7163" xr:uid="{00000000-0005-0000-0000-0000441D0000}"/>
    <cellStyle name="標準 6 2 4 4 2 6" xfId="1977" xr:uid="{00000000-0005-0000-0000-0000451D0000}"/>
    <cellStyle name="標準 6 2 4 4 2 6 2" xfId="8123" xr:uid="{00000000-0005-0000-0000-0000461D0000}"/>
    <cellStyle name="標準 6 2 4 4 2 7" xfId="3705" xr:uid="{00000000-0005-0000-0000-0000471D0000}"/>
    <cellStyle name="標準 6 2 4 4 2 7 2" xfId="9851" xr:uid="{00000000-0005-0000-0000-0000481D0000}"/>
    <cellStyle name="標準 6 2 4 4 2 8" xfId="4665" xr:uid="{00000000-0005-0000-0000-0000491D0000}"/>
    <cellStyle name="標準 6 2 4 4 2 8 2" xfId="10811" xr:uid="{00000000-0005-0000-0000-00004A1D0000}"/>
    <cellStyle name="標準 6 2 4 4 2 9" xfId="6395" xr:uid="{00000000-0005-0000-0000-00004B1D0000}"/>
    <cellStyle name="標準 6 2 4 4 3" xfId="344" xr:uid="{00000000-0005-0000-0000-00004C1D0000}"/>
    <cellStyle name="標準 6 2 4 4 3 2" xfId="728" xr:uid="{00000000-0005-0000-0000-00004D1D0000}"/>
    <cellStyle name="標準 6 2 4 4 3 2 2" xfId="1497" xr:uid="{00000000-0005-0000-0000-00004E1D0000}"/>
    <cellStyle name="標準 6 2 4 4 3 2 2 2" xfId="3225" xr:uid="{00000000-0005-0000-0000-00004F1D0000}"/>
    <cellStyle name="標準 6 2 4 4 3 2 2 2 2" xfId="9371" xr:uid="{00000000-0005-0000-0000-0000501D0000}"/>
    <cellStyle name="標準 6 2 4 4 3 2 2 3" xfId="5913" xr:uid="{00000000-0005-0000-0000-0000511D0000}"/>
    <cellStyle name="標準 6 2 4 4 3 2 2 3 2" xfId="12059" xr:uid="{00000000-0005-0000-0000-0000521D0000}"/>
    <cellStyle name="標準 6 2 4 4 3 2 2 4" xfId="7643" xr:uid="{00000000-0005-0000-0000-0000531D0000}"/>
    <cellStyle name="標準 6 2 4 4 3 2 3" xfId="2457" xr:uid="{00000000-0005-0000-0000-0000541D0000}"/>
    <cellStyle name="標準 6 2 4 4 3 2 3 2" xfId="8603" xr:uid="{00000000-0005-0000-0000-0000551D0000}"/>
    <cellStyle name="標準 6 2 4 4 3 2 4" xfId="4185" xr:uid="{00000000-0005-0000-0000-0000561D0000}"/>
    <cellStyle name="標準 6 2 4 4 3 2 4 2" xfId="10331" xr:uid="{00000000-0005-0000-0000-0000571D0000}"/>
    <cellStyle name="標準 6 2 4 4 3 2 5" xfId="5145" xr:uid="{00000000-0005-0000-0000-0000581D0000}"/>
    <cellStyle name="標準 6 2 4 4 3 2 5 2" xfId="11291" xr:uid="{00000000-0005-0000-0000-0000591D0000}"/>
    <cellStyle name="標準 6 2 4 4 3 2 6" xfId="6875" xr:uid="{00000000-0005-0000-0000-00005A1D0000}"/>
    <cellStyle name="標準 6 2 4 4 3 3" xfId="1113" xr:uid="{00000000-0005-0000-0000-00005B1D0000}"/>
    <cellStyle name="標準 6 2 4 4 3 3 2" xfId="2841" xr:uid="{00000000-0005-0000-0000-00005C1D0000}"/>
    <cellStyle name="標準 6 2 4 4 3 3 2 2" xfId="8987" xr:uid="{00000000-0005-0000-0000-00005D1D0000}"/>
    <cellStyle name="標準 6 2 4 4 3 3 3" xfId="5529" xr:uid="{00000000-0005-0000-0000-00005E1D0000}"/>
    <cellStyle name="標準 6 2 4 4 3 3 3 2" xfId="11675" xr:uid="{00000000-0005-0000-0000-00005F1D0000}"/>
    <cellStyle name="標準 6 2 4 4 3 3 4" xfId="7259" xr:uid="{00000000-0005-0000-0000-0000601D0000}"/>
    <cellStyle name="標準 6 2 4 4 3 4" xfId="2073" xr:uid="{00000000-0005-0000-0000-0000611D0000}"/>
    <cellStyle name="標準 6 2 4 4 3 4 2" xfId="8219" xr:uid="{00000000-0005-0000-0000-0000621D0000}"/>
    <cellStyle name="標準 6 2 4 4 3 5" xfId="3801" xr:uid="{00000000-0005-0000-0000-0000631D0000}"/>
    <cellStyle name="標準 6 2 4 4 3 5 2" xfId="9947" xr:uid="{00000000-0005-0000-0000-0000641D0000}"/>
    <cellStyle name="標準 6 2 4 4 3 6" xfId="4761" xr:uid="{00000000-0005-0000-0000-0000651D0000}"/>
    <cellStyle name="標準 6 2 4 4 3 6 2" xfId="10907" xr:uid="{00000000-0005-0000-0000-0000661D0000}"/>
    <cellStyle name="標準 6 2 4 4 3 7" xfId="6491" xr:uid="{00000000-0005-0000-0000-0000671D0000}"/>
    <cellStyle name="標準 6 2 4 4 4" xfId="536" xr:uid="{00000000-0005-0000-0000-0000681D0000}"/>
    <cellStyle name="標準 6 2 4 4 4 2" xfId="1305" xr:uid="{00000000-0005-0000-0000-0000691D0000}"/>
    <cellStyle name="標準 6 2 4 4 4 2 2" xfId="3033" xr:uid="{00000000-0005-0000-0000-00006A1D0000}"/>
    <cellStyle name="標準 6 2 4 4 4 2 2 2" xfId="9179" xr:uid="{00000000-0005-0000-0000-00006B1D0000}"/>
    <cellStyle name="標準 6 2 4 4 4 2 3" xfId="5721" xr:uid="{00000000-0005-0000-0000-00006C1D0000}"/>
    <cellStyle name="標準 6 2 4 4 4 2 3 2" xfId="11867" xr:uid="{00000000-0005-0000-0000-00006D1D0000}"/>
    <cellStyle name="標準 6 2 4 4 4 2 4" xfId="7451" xr:uid="{00000000-0005-0000-0000-00006E1D0000}"/>
    <cellStyle name="標準 6 2 4 4 4 3" xfId="2265" xr:uid="{00000000-0005-0000-0000-00006F1D0000}"/>
    <cellStyle name="標準 6 2 4 4 4 3 2" xfId="8411" xr:uid="{00000000-0005-0000-0000-0000701D0000}"/>
    <cellStyle name="標準 6 2 4 4 4 4" xfId="3993" xr:uid="{00000000-0005-0000-0000-0000711D0000}"/>
    <cellStyle name="標準 6 2 4 4 4 4 2" xfId="10139" xr:uid="{00000000-0005-0000-0000-0000721D0000}"/>
    <cellStyle name="標準 6 2 4 4 4 5" xfId="4953" xr:uid="{00000000-0005-0000-0000-0000731D0000}"/>
    <cellStyle name="標準 6 2 4 4 4 5 2" xfId="11099" xr:uid="{00000000-0005-0000-0000-0000741D0000}"/>
    <cellStyle name="標準 6 2 4 4 4 6" xfId="6683" xr:uid="{00000000-0005-0000-0000-0000751D0000}"/>
    <cellStyle name="標準 6 2 4 4 5" xfId="1689" xr:uid="{00000000-0005-0000-0000-0000761D0000}"/>
    <cellStyle name="標準 6 2 4 4 5 2" xfId="3417" xr:uid="{00000000-0005-0000-0000-0000771D0000}"/>
    <cellStyle name="標準 6 2 4 4 5 2 2" xfId="9563" xr:uid="{00000000-0005-0000-0000-0000781D0000}"/>
    <cellStyle name="標準 6 2 4 4 5 3" xfId="4377" xr:uid="{00000000-0005-0000-0000-0000791D0000}"/>
    <cellStyle name="標準 6 2 4 4 5 3 2" xfId="10523" xr:uid="{00000000-0005-0000-0000-00007A1D0000}"/>
    <cellStyle name="標準 6 2 4 4 5 4" xfId="6105" xr:uid="{00000000-0005-0000-0000-00007B1D0000}"/>
    <cellStyle name="標準 6 2 4 4 5 4 2" xfId="12251" xr:uid="{00000000-0005-0000-0000-00007C1D0000}"/>
    <cellStyle name="標準 6 2 4 4 5 5" xfId="7835" xr:uid="{00000000-0005-0000-0000-00007D1D0000}"/>
    <cellStyle name="標準 6 2 4 4 6" xfId="921" xr:uid="{00000000-0005-0000-0000-00007E1D0000}"/>
    <cellStyle name="標準 6 2 4 4 6 2" xfId="2649" xr:uid="{00000000-0005-0000-0000-00007F1D0000}"/>
    <cellStyle name="標準 6 2 4 4 6 2 2" xfId="8795" xr:uid="{00000000-0005-0000-0000-0000801D0000}"/>
    <cellStyle name="標準 6 2 4 4 6 3" xfId="5337" xr:uid="{00000000-0005-0000-0000-0000811D0000}"/>
    <cellStyle name="標準 6 2 4 4 6 3 2" xfId="11483" xr:uid="{00000000-0005-0000-0000-0000821D0000}"/>
    <cellStyle name="標準 6 2 4 4 6 4" xfId="7067" xr:uid="{00000000-0005-0000-0000-0000831D0000}"/>
    <cellStyle name="標準 6 2 4 4 7" xfId="1881" xr:uid="{00000000-0005-0000-0000-0000841D0000}"/>
    <cellStyle name="標準 6 2 4 4 7 2" xfId="8027" xr:uid="{00000000-0005-0000-0000-0000851D0000}"/>
    <cellStyle name="標準 6 2 4 4 8" xfId="3609" xr:uid="{00000000-0005-0000-0000-0000861D0000}"/>
    <cellStyle name="標準 6 2 4 4 8 2" xfId="9755" xr:uid="{00000000-0005-0000-0000-0000871D0000}"/>
    <cellStyle name="標準 6 2 4 4 9" xfId="4569" xr:uid="{00000000-0005-0000-0000-0000881D0000}"/>
    <cellStyle name="標準 6 2 4 4 9 2" xfId="10715" xr:uid="{00000000-0005-0000-0000-0000891D0000}"/>
    <cellStyle name="標準 6 2 4 5" xfId="200" xr:uid="{00000000-0005-0000-0000-00008A1D0000}"/>
    <cellStyle name="標準 6 2 4 5 2" xfId="392" xr:uid="{00000000-0005-0000-0000-00008B1D0000}"/>
    <cellStyle name="標準 6 2 4 5 2 2" xfId="776" xr:uid="{00000000-0005-0000-0000-00008C1D0000}"/>
    <cellStyle name="標準 6 2 4 5 2 2 2" xfId="1545" xr:uid="{00000000-0005-0000-0000-00008D1D0000}"/>
    <cellStyle name="標準 6 2 4 5 2 2 2 2" xfId="3273" xr:uid="{00000000-0005-0000-0000-00008E1D0000}"/>
    <cellStyle name="標準 6 2 4 5 2 2 2 2 2" xfId="9419" xr:uid="{00000000-0005-0000-0000-00008F1D0000}"/>
    <cellStyle name="標準 6 2 4 5 2 2 2 3" xfId="5961" xr:uid="{00000000-0005-0000-0000-0000901D0000}"/>
    <cellStyle name="標準 6 2 4 5 2 2 2 3 2" xfId="12107" xr:uid="{00000000-0005-0000-0000-0000911D0000}"/>
    <cellStyle name="標準 6 2 4 5 2 2 2 4" xfId="7691" xr:uid="{00000000-0005-0000-0000-0000921D0000}"/>
    <cellStyle name="標準 6 2 4 5 2 2 3" xfId="2505" xr:uid="{00000000-0005-0000-0000-0000931D0000}"/>
    <cellStyle name="標準 6 2 4 5 2 2 3 2" xfId="8651" xr:uid="{00000000-0005-0000-0000-0000941D0000}"/>
    <cellStyle name="標準 6 2 4 5 2 2 4" xfId="4233" xr:uid="{00000000-0005-0000-0000-0000951D0000}"/>
    <cellStyle name="標準 6 2 4 5 2 2 4 2" xfId="10379" xr:uid="{00000000-0005-0000-0000-0000961D0000}"/>
    <cellStyle name="標準 6 2 4 5 2 2 5" xfId="5193" xr:uid="{00000000-0005-0000-0000-0000971D0000}"/>
    <cellStyle name="標準 6 2 4 5 2 2 5 2" xfId="11339" xr:uid="{00000000-0005-0000-0000-0000981D0000}"/>
    <cellStyle name="標準 6 2 4 5 2 2 6" xfId="6923" xr:uid="{00000000-0005-0000-0000-0000991D0000}"/>
    <cellStyle name="標準 6 2 4 5 2 3" xfId="1161" xr:uid="{00000000-0005-0000-0000-00009A1D0000}"/>
    <cellStyle name="標準 6 2 4 5 2 3 2" xfId="2889" xr:uid="{00000000-0005-0000-0000-00009B1D0000}"/>
    <cellStyle name="標準 6 2 4 5 2 3 2 2" xfId="9035" xr:uid="{00000000-0005-0000-0000-00009C1D0000}"/>
    <cellStyle name="標準 6 2 4 5 2 3 3" xfId="5577" xr:uid="{00000000-0005-0000-0000-00009D1D0000}"/>
    <cellStyle name="標準 6 2 4 5 2 3 3 2" xfId="11723" xr:uid="{00000000-0005-0000-0000-00009E1D0000}"/>
    <cellStyle name="標準 6 2 4 5 2 3 4" xfId="7307" xr:uid="{00000000-0005-0000-0000-00009F1D0000}"/>
    <cellStyle name="標準 6 2 4 5 2 4" xfId="2121" xr:uid="{00000000-0005-0000-0000-0000A01D0000}"/>
    <cellStyle name="標準 6 2 4 5 2 4 2" xfId="8267" xr:uid="{00000000-0005-0000-0000-0000A11D0000}"/>
    <cellStyle name="標準 6 2 4 5 2 5" xfId="3849" xr:uid="{00000000-0005-0000-0000-0000A21D0000}"/>
    <cellStyle name="標準 6 2 4 5 2 5 2" xfId="9995" xr:uid="{00000000-0005-0000-0000-0000A31D0000}"/>
    <cellStyle name="標準 6 2 4 5 2 6" xfId="4809" xr:uid="{00000000-0005-0000-0000-0000A41D0000}"/>
    <cellStyle name="標準 6 2 4 5 2 6 2" xfId="10955" xr:uid="{00000000-0005-0000-0000-0000A51D0000}"/>
    <cellStyle name="標準 6 2 4 5 2 7" xfId="6539" xr:uid="{00000000-0005-0000-0000-0000A61D0000}"/>
    <cellStyle name="標準 6 2 4 5 3" xfId="584" xr:uid="{00000000-0005-0000-0000-0000A71D0000}"/>
    <cellStyle name="標準 6 2 4 5 3 2" xfId="1353" xr:uid="{00000000-0005-0000-0000-0000A81D0000}"/>
    <cellStyle name="標準 6 2 4 5 3 2 2" xfId="3081" xr:uid="{00000000-0005-0000-0000-0000A91D0000}"/>
    <cellStyle name="標準 6 2 4 5 3 2 2 2" xfId="9227" xr:uid="{00000000-0005-0000-0000-0000AA1D0000}"/>
    <cellStyle name="標準 6 2 4 5 3 2 3" xfId="5769" xr:uid="{00000000-0005-0000-0000-0000AB1D0000}"/>
    <cellStyle name="標準 6 2 4 5 3 2 3 2" xfId="11915" xr:uid="{00000000-0005-0000-0000-0000AC1D0000}"/>
    <cellStyle name="標準 6 2 4 5 3 2 4" xfId="7499" xr:uid="{00000000-0005-0000-0000-0000AD1D0000}"/>
    <cellStyle name="標準 6 2 4 5 3 3" xfId="2313" xr:uid="{00000000-0005-0000-0000-0000AE1D0000}"/>
    <cellStyle name="標準 6 2 4 5 3 3 2" xfId="8459" xr:uid="{00000000-0005-0000-0000-0000AF1D0000}"/>
    <cellStyle name="標準 6 2 4 5 3 4" xfId="4041" xr:uid="{00000000-0005-0000-0000-0000B01D0000}"/>
    <cellStyle name="標準 6 2 4 5 3 4 2" xfId="10187" xr:uid="{00000000-0005-0000-0000-0000B11D0000}"/>
    <cellStyle name="標準 6 2 4 5 3 5" xfId="5001" xr:uid="{00000000-0005-0000-0000-0000B21D0000}"/>
    <cellStyle name="標準 6 2 4 5 3 5 2" xfId="11147" xr:uid="{00000000-0005-0000-0000-0000B31D0000}"/>
    <cellStyle name="標準 6 2 4 5 3 6" xfId="6731" xr:uid="{00000000-0005-0000-0000-0000B41D0000}"/>
    <cellStyle name="標準 6 2 4 5 4" xfId="1737" xr:uid="{00000000-0005-0000-0000-0000B51D0000}"/>
    <cellStyle name="標準 6 2 4 5 4 2" xfId="3465" xr:uid="{00000000-0005-0000-0000-0000B61D0000}"/>
    <cellStyle name="標準 6 2 4 5 4 2 2" xfId="9611" xr:uid="{00000000-0005-0000-0000-0000B71D0000}"/>
    <cellStyle name="標準 6 2 4 5 4 3" xfId="4425" xr:uid="{00000000-0005-0000-0000-0000B81D0000}"/>
    <cellStyle name="標準 6 2 4 5 4 3 2" xfId="10571" xr:uid="{00000000-0005-0000-0000-0000B91D0000}"/>
    <cellStyle name="標準 6 2 4 5 4 4" xfId="6153" xr:uid="{00000000-0005-0000-0000-0000BA1D0000}"/>
    <cellStyle name="標準 6 2 4 5 4 4 2" xfId="12299" xr:uid="{00000000-0005-0000-0000-0000BB1D0000}"/>
    <cellStyle name="標準 6 2 4 5 4 5" xfId="7883" xr:uid="{00000000-0005-0000-0000-0000BC1D0000}"/>
    <cellStyle name="標準 6 2 4 5 5" xfId="969" xr:uid="{00000000-0005-0000-0000-0000BD1D0000}"/>
    <cellStyle name="標準 6 2 4 5 5 2" xfId="2697" xr:uid="{00000000-0005-0000-0000-0000BE1D0000}"/>
    <cellStyle name="標準 6 2 4 5 5 2 2" xfId="8843" xr:uid="{00000000-0005-0000-0000-0000BF1D0000}"/>
    <cellStyle name="標準 6 2 4 5 5 3" xfId="5385" xr:uid="{00000000-0005-0000-0000-0000C01D0000}"/>
    <cellStyle name="標準 6 2 4 5 5 3 2" xfId="11531" xr:uid="{00000000-0005-0000-0000-0000C11D0000}"/>
    <cellStyle name="標準 6 2 4 5 5 4" xfId="7115" xr:uid="{00000000-0005-0000-0000-0000C21D0000}"/>
    <cellStyle name="標準 6 2 4 5 6" xfId="1929" xr:uid="{00000000-0005-0000-0000-0000C31D0000}"/>
    <cellStyle name="標準 6 2 4 5 6 2" xfId="8075" xr:uid="{00000000-0005-0000-0000-0000C41D0000}"/>
    <cellStyle name="標準 6 2 4 5 7" xfId="3657" xr:uid="{00000000-0005-0000-0000-0000C51D0000}"/>
    <cellStyle name="標準 6 2 4 5 7 2" xfId="9803" xr:uid="{00000000-0005-0000-0000-0000C61D0000}"/>
    <cellStyle name="標準 6 2 4 5 8" xfId="4617" xr:uid="{00000000-0005-0000-0000-0000C71D0000}"/>
    <cellStyle name="標準 6 2 4 5 8 2" xfId="10763" xr:uid="{00000000-0005-0000-0000-0000C81D0000}"/>
    <cellStyle name="標準 6 2 4 5 9" xfId="6347" xr:uid="{00000000-0005-0000-0000-0000C91D0000}"/>
    <cellStyle name="標準 6 2 4 6" xfId="296" xr:uid="{00000000-0005-0000-0000-0000CA1D0000}"/>
    <cellStyle name="標準 6 2 4 6 2" xfId="680" xr:uid="{00000000-0005-0000-0000-0000CB1D0000}"/>
    <cellStyle name="標準 6 2 4 6 2 2" xfId="1449" xr:uid="{00000000-0005-0000-0000-0000CC1D0000}"/>
    <cellStyle name="標準 6 2 4 6 2 2 2" xfId="3177" xr:uid="{00000000-0005-0000-0000-0000CD1D0000}"/>
    <cellStyle name="標準 6 2 4 6 2 2 2 2" xfId="9323" xr:uid="{00000000-0005-0000-0000-0000CE1D0000}"/>
    <cellStyle name="標準 6 2 4 6 2 2 3" xfId="5865" xr:uid="{00000000-0005-0000-0000-0000CF1D0000}"/>
    <cellStyle name="標準 6 2 4 6 2 2 3 2" xfId="12011" xr:uid="{00000000-0005-0000-0000-0000D01D0000}"/>
    <cellStyle name="標準 6 2 4 6 2 2 4" xfId="7595" xr:uid="{00000000-0005-0000-0000-0000D11D0000}"/>
    <cellStyle name="標準 6 2 4 6 2 3" xfId="2409" xr:uid="{00000000-0005-0000-0000-0000D21D0000}"/>
    <cellStyle name="標準 6 2 4 6 2 3 2" xfId="8555" xr:uid="{00000000-0005-0000-0000-0000D31D0000}"/>
    <cellStyle name="標準 6 2 4 6 2 4" xfId="4137" xr:uid="{00000000-0005-0000-0000-0000D41D0000}"/>
    <cellStyle name="標準 6 2 4 6 2 4 2" xfId="10283" xr:uid="{00000000-0005-0000-0000-0000D51D0000}"/>
    <cellStyle name="標準 6 2 4 6 2 5" xfId="5097" xr:uid="{00000000-0005-0000-0000-0000D61D0000}"/>
    <cellStyle name="標準 6 2 4 6 2 5 2" xfId="11243" xr:uid="{00000000-0005-0000-0000-0000D71D0000}"/>
    <cellStyle name="標準 6 2 4 6 2 6" xfId="6827" xr:uid="{00000000-0005-0000-0000-0000D81D0000}"/>
    <cellStyle name="標準 6 2 4 6 3" xfId="1065" xr:uid="{00000000-0005-0000-0000-0000D91D0000}"/>
    <cellStyle name="標準 6 2 4 6 3 2" xfId="2793" xr:uid="{00000000-0005-0000-0000-0000DA1D0000}"/>
    <cellStyle name="標準 6 2 4 6 3 2 2" xfId="8939" xr:uid="{00000000-0005-0000-0000-0000DB1D0000}"/>
    <cellStyle name="標準 6 2 4 6 3 3" xfId="5481" xr:uid="{00000000-0005-0000-0000-0000DC1D0000}"/>
    <cellStyle name="標準 6 2 4 6 3 3 2" xfId="11627" xr:uid="{00000000-0005-0000-0000-0000DD1D0000}"/>
    <cellStyle name="標準 6 2 4 6 3 4" xfId="7211" xr:uid="{00000000-0005-0000-0000-0000DE1D0000}"/>
    <cellStyle name="標準 6 2 4 6 4" xfId="2025" xr:uid="{00000000-0005-0000-0000-0000DF1D0000}"/>
    <cellStyle name="標準 6 2 4 6 4 2" xfId="8171" xr:uid="{00000000-0005-0000-0000-0000E01D0000}"/>
    <cellStyle name="標準 6 2 4 6 5" xfId="3753" xr:uid="{00000000-0005-0000-0000-0000E11D0000}"/>
    <cellStyle name="標準 6 2 4 6 5 2" xfId="9899" xr:uid="{00000000-0005-0000-0000-0000E21D0000}"/>
    <cellStyle name="標準 6 2 4 6 6" xfId="4713" xr:uid="{00000000-0005-0000-0000-0000E31D0000}"/>
    <cellStyle name="標準 6 2 4 6 6 2" xfId="10859" xr:uid="{00000000-0005-0000-0000-0000E41D0000}"/>
    <cellStyle name="標準 6 2 4 6 7" xfId="6443" xr:uid="{00000000-0005-0000-0000-0000E51D0000}"/>
    <cellStyle name="標準 6 2 4 7" xfId="488" xr:uid="{00000000-0005-0000-0000-0000E61D0000}"/>
    <cellStyle name="標準 6 2 4 7 2" xfId="1257" xr:uid="{00000000-0005-0000-0000-0000E71D0000}"/>
    <cellStyle name="標準 6 2 4 7 2 2" xfId="2985" xr:uid="{00000000-0005-0000-0000-0000E81D0000}"/>
    <cellStyle name="標準 6 2 4 7 2 2 2" xfId="9131" xr:uid="{00000000-0005-0000-0000-0000E91D0000}"/>
    <cellStyle name="標準 6 2 4 7 2 3" xfId="5673" xr:uid="{00000000-0005-0000-0000-0000EA1D0000}"/>
    <cellStyle name="標準 6 2 4 7 2 3 2" xfId="11819" xr:uid="{00000000-0005-0000-0000-0000EB1D0000}"/>
    <cellStyle name="標準 6 2 4 7 2 4" xfId="7403" xr:uid="{00000000-0005-0000-0000-0000EC1D0000}"/>
    <cellStyle name="標準 6 2 4 7 3" xfId="2217" xr:uid="{00000000-0005-0000-0000-0000ED1D0000}"/>
    <cellStyle name="標準 6 2 4 7 3 2" xfId="8363" xr:uid="{00000000-0005-0000-0000-0000EE1D0000}"/>
    <cellStyle name="標準 6 2 4 7 4" xfId="3945" xr:uid="{00000000-0005-0000-0000-0000EF1D0000}"/>
    <cellStyle name="標準 6 2 4 7 4 2" xfId="10091" xr:uid="{00000000-0005-0000-0000-0000F01D0000}"/>
    <cellStyle name="標準 6 2 4 7 5" xfId="4905" xr:uid="{00000000-0005-0000-0000-0000F11D0000}"/>
    <cellStyle name="標準 6 2 4 7 5 2" xfId="11051" xr:uid="{00000000-0005-0000-0000-0000F21D0000}"/>
    <cellStyle name="標準 6 2 4 7 6" xfId="6635" xr:uid="{00000000-0005-0000-0000-0000F31D0000}"/>
    <cellStyle name="標準 6 2 4 8" xfId="1641" xr:uid="{00000000-0005-0000-0000-0000F41D0000}"/>
    <cellStyle name="標準 6 2 4 8 2" xfId="3369" xr:uid="{00000000-0005-0000-0000-0000F51D0000}"/>
    <cellStyle name="標準 6 2 4 8 2 2" xfId="9515" xr:uid="{00000000-0005-0000-0000-0000F61D0000}"/>
    <cellStyle name="標準 6 2 4 8 3" xfId="4329" xr:uid="{00000000-0005-0000-0000-0000F71D0000}"/>
    <cellStyle name="標準 6 2 4 8 3 2" xfId="10475" xr:uid="{00000000-0005-0000-0000-0000F81D0000}"/>
    <cellStyle name="標準 6 2 4 8 4" xfId="6057" xr:uid="{00000000-0005-0000-0000-0000F91D0000}"/>
    <cellStyle name="標準 6 2 4 8 4 2" xfId="12203" xr:uid="{00000000-0005-0000-0000-0000FA1D0000}"/>
    <cellStyle name="標準 6 2 4 8 5" xfId="7787" xr:uid="{00000000-0005-0000-0000-0000FB1D0000}"/>
    <cellStyle name="標準 6 2 4 9" xfId="873" xr:uid="{00000000-0005-0000-0000-0000FC1D0000}"/>
    <cellStyle name="標準 6 2 4 9 2" xfId="2601" xr:uid="{00000000-0005-0000-0000-0000FD1D0000}"/>
    <cellStyle name="標準 6 2 4 9 2 2" xfId="8747" xr:uid="{00000000-0005-0000-0000-0000FE1D0000}"/>
    <cellStyle name="標準 6 2 4 9 3" xfId="5289" xr:uid="{00000000-0005-0000-0000-0000FF1D0000}"/>
    <cellStyle name="標準 6 2 4 9 3 2" xfId="11435" xr:uid="{00000000-0005-0000-0000-0000001E0000}"/>
    <cellStyle name="標準 6 2 4 9 4" xfId="7019" xr:uid="{00000000-0005-0000-0000-0000011E0000}"/>
    <cellStyle name="標準 6 2 5" xfId="108" xr:uid="{00000000-0005-0000-0000-0000021E0000}"/>
    <cellStyle name="標準 6 2 5 10" xfId="3565" xr:uid="{00000000-0005-0000-0000-0000031E0000}"/>
    <cellStyle name="標準 6 2 5 10 2" xfId="9711" xr:uid="{00000000-0005-0000-0000-0000041E0000}"/>
    <cellStyle name="標準 6 2 5 11" xfId="4525" xr:uid="{00000000-0005-0000-0000-0000051E0000}"/>
    <cellStyle name="標準 6 2 5 11 2" xfId="10671" xr:uid="{00000000-0005-0000-0000-0000061E0000}"/>
    <cellStyle name="標準 6 2 5 12" xfId="6255" xr:uid="{00000000-0005-0000-0000-0000071E0000}"/>
    <cellStyle name="標準 6 2 5 2" xfId="132" xr:uid="{00000000-0005-0000-0000-0000081E0000}"/>
    <cellStyle name="標準 6 2 5 2 10" xfId="4549" xr:uid="{00000000-0005-0000-0000-0000091E0000}"/>
    <cellStyle name="標準 6 2 5 2 10 2" xfId="10695" xr:uid="{00000000-0005-0000-0000-00000A1E0000}"/>
    <cellStyle name="標準 6 2 5 2 11" xfId="6279" xr:uid="{00000000-0005-0000-0000-00000B1E0000}"/>
    <cellStyle name="標準 6 2 5 2 2" xfId="180" xr:uid="{00000000-0005-0000-0000-00000C1E0000}"/>
    <cellStyle name="標準 6 2 5 2 2 10" xfId="6327" xr:uid="{00000000-0005-0000-0000-00000D1E0000}"/>
    <cellStyle name="標準 6 2 5 2 2 2" xfId="276" xr:uid="{00000000-0005-0000-0000-00000E1E0000}"/>
    <cellStyle name="標準 6 2 5 2 2 2 2" xfId="468" xr:uid="{00000000-0005-0000-0000-00000F1E0000}"/>
    <cellStyle name="標準 6 2 5 2 2 2 2 2" xfId="852" xr:uid="{00000000-0005-0000-0000-0000101E0000}"/>
    <cellStyle name="標準 6 2 5 2 2 2 2 2 2" xfId="1621" xr:uid="{00000000-0005-0000-0000-0000111E0000}"/>
    <cellStyle name="標準 6 2 5 2 2 2 2 2 2 2" xfId="3349" xr:uid="{00000000-0005-0000-0000-0000121E0000}"/>
    <cellStyle name="標準 6 2 5 2 2 2 2 2 2 2 2" xfId="9495" xr:uid="{00000000-0005-0000-0000-0000131E0000}"/>
    <cellStyle name="標準 6 2 5 2 2 2 2 2 2 3" xfId="6037" xr:uid="{00000000-0005-0000-0000-0000141E0000}"/>
    <cellStyle name="標準 6 2 5 2 2 2 2 2 2 3 2" xfId="12183" xr:uid="{00000000-0005-0000-0000-0000151E0000}"/>
    <cellStyle name="標準 6 2 5 2 2 2 2 2 2 4" xfId="7767" xr:uid="{00000000-0005-0000-0000-0000161E0000}"/>
    <cellStyle name="標準 6 2 5 2 2 2 2 2 3" xfId="2581" xr:uid="{00000000-0005-0000-0000-0000171E0000}"/>
    <cellStyle name="標準 6 2 5 2 2 2 2 2 3 2" xfId="8727" xr:uid="{00000000-0005-0000-0000-0000181E0000}"/>
    <cellStyle name="標準 6 2 5 2 2 2 2 2 4" xfId="4309" xr:uid="{00000000-0005-0000-0000-0000191E0000}"/>
    <cellStyle name="標準 6 2 5 2 2 2 2 2 4 2" xfId="10455" xr:uid="{00000000-0005-0000-0000-00001A1E0000}"/>
    <cellStyle name="標準 6 2 5 2 2 2 2 2 5" xfId="5269" xr:uid="{00000000-0005-0000-0000-00001B1E0000}"/>
    <cellStyle name="標準 6 2 5 2 2 2 2 2 5 2" xfId="11415" xr:uid="{00000000-0005-0000-0000-00001C1E0000}"/>
    <cellStyle name="標準 6 2 5 2 2 2 2 2 6" xfId="6999" xr:uid="{00000000-0005-0000-0000-00001D1E0000}"/>
    <cellStyle name="標準 6 2 5 2 2 2 2 3" xfId="1237" xr:uid="{00000000-0005-0000-0000-00001E1E0000}"/>
    <cellStyle name="標準 6 2 5 2 2 2 2 3 2" xfId="2965" xr:uid="{00000000-0005-0000-0000-00001F1E0000}"/>
    <cellStyle name="標準 6 2 5 2 2 2 2 3 2 2" xfId="9111" xr:uid="{00000000-0005-0000-0000-0000201E0000}"/>
    <cellStyle name="標準 6 2 5 2 2 2 2 3 3" xfId="5653" xr:uid="{00000000-0005-0000-0000-0000211E0000}"/>
    <cellStyle name="標準 6 2 5 2 2 2 2 3 3 2" xfId="11799" xr:uid="{00000000-0005-0000-0000-0000221E0000}"/>
    <cellStyle name="標準 6 2 5 2 2 2 2 3 4" xfId="7383" xr:uid="{00000000-0005-0000-0000-0000231E0000}"/>
    <cellStyle name="標準 6 2 5 2 2 2 2 4" xfId="2197" xr:uid="{00000000-0005-0000-0000-0000241E0000}"/>
    <cellStyle name="標準 6 2 5 2 2 2 2 4 2" xfId="8343" xr:uid="{00000000-0005-0000-0000-0000251E0000}"/>
    <cellStyle name="標準 6 2 5 2 2 2 2 5" xfId="3925" xr:uid="{00000000-0005-0000-0000-0000261E0000}"/>
    <cellStyle name="標準 6 2 5 2 2 2 2 5 2" xfId="10071" xr:uid="{00000000-0005-0000-0000-0000271E0000}"/>
    <cellStyle name="標準 6 2 5 2 2 2 2 6" xfId="4885" xr:uid="{00000000-0005-0000-0000-0000281E0000}"/>
    <cellStyle name="標準 6 2 5 2 2 2 2 6 2" xfId="11031" xr:uid="{00000000-0005-0000-0000-0000291E0000}"/>
    <cellStyle name="標準 6 2 5 2 2 2 2 7" xfId="6615" xr:uid="{00000000-0005-0000-0000-00002A1E0000}"/>
    <cellStyle name="標準 6 2 5 2 2 2 3" xfId="660" xr:uid="{00000000-0005-0000-0000-00002B1E0000}"/>
    <cellStyle name="標準 6 2 5 2 2 2 3 2" xfId="1429" xr:uid="{00000000-0005-0000-0000-00002C1E0000}"/>
    <cellStyle name="標準 6 2 5 2 2 2 3 2 2" xfId="3157" xr:uid="{00000000-0005-0000-0000-00002D1E0000}"/>
    <cellStyle name="標準 6 2 5 2 2 2 3 2 2 2" xfId="9303" xr:uid="{00000000-0005-0000-0000-00002E1E0000}"/>
    <cellStyle name="標準 6 2 5 2 2 2 3 2 3" xfId="5845" xr:uid="{00000000-0005-0000-0000-00002F1E0000}"/>
    <cellStyle name="標準 6 2 5 2 2 2 3 2 3 2" xfId="11991" xr:uid="{00000000-0005-0000-0000-0000301E0000}"/>
    <cellStyle name="標準 6 2 5 2 2 2 3 2 4" xfId="7575" xr:uid="{00000000-0005-0000-0000-0000311E0000}"/>
    <cellStyle name="標準 6 2 5 2 2 2 3 3" xfId="2389" xr:uid="{00000000-0005-0000-0000-0000321E0000}"/>
    <cellStyle name="標準 6 2 5 2 2 2 3 3 2" xfId="8535" xr:uid="{00000000-0005-0000-0000-0000331E0000}"/>
    <cellStyle name="標準 6 2 5 2 2 2 3 4" xfId="4117" xr:uid="{00000000-0005-0000-0000-0000341E0000}"/>
    <cellStyle name="標準 6 2 5 2 2 2 3 4 2" xfId="10263" xr:uid="{00000000-0005-0000-0000-0000351E0000}"/>
    <cellStyle name="標準 6 2 5 2 2 2 3 5" xfId="5077" xr:uid="{00000000-0005-0000-0000-0000361E0000}"/>
    <cellStyle name="標準 6 2 5 2 2 2 3 5 2" xfId="11223" xr:uid="{00000000-0005-0000-0000-0000371E0000}"/>
    <cellStyle name="標準 6 2 5 2 2 2 3 6" xfId="6807" xr:uid="{00000000-0005-0000-0000-0000381E0000}"/>
    <cellStyle name="標準 6 2 5 2 2 2 4" xfId="1813" xr:uid="{00000000-0005-0000-0000-0000391E0000}"/>
    <cellStyle name="標準 6 2 5 2 2 2 4 2" xfId="3541" xr:uid="{00000000-0005-0000-0000-00003A1E0000}"/>
    <cellStyle name="標準 6 2 5 2 2 2 4 2 2" xfId="9687" xr:uid="{00000000-0005-0000-0000-00003B1E0000}"/>
    <cellStyle name="標準 6 2 5 2 2 2 4 3" xfId="4501" xr:uid="{00000000-0005-0000-0000-00003C1E0000}"/>
    <cellStyle name="標準 6 2 5 2 2 2 4 3 2" xfId="10647" xr:uid="{00000000-0005-0000-0000-00003D1E0000}"/>
    <cellStyle name="標準 6 2 5 2 2 2 4 4" xfId="6229" xr:uid="{00000000-0005-0000-0000-00003E1E0000}"/>
    <cellStyle name="標準 6 2 5 2 2 2 4 4 2" xfId="12375" xr:uid="{00000000-0005-0000-0000-00003F1E0000}"/>
    <cellStyle name="標準 6 2 5 2 2 2 4 5" xfId="7959" xr:uid="{00000000-0005-0000-0000-0000401E0000}"/>
    <cellStyle name="標準 6 2 5 2 2 2 5" xfId="1045" xr:uid="{00000000-0005-0000-0000-0000411E0000}"/>
    <cellStyle name="標準 6 2 5 2 2 2 5 2" xfId="2773" xr:uid="{00000000-0005-0000-0000-0000421E0000}"/>
    <cellStyle name="標準 6 2 5 2 2 2 5 2 2" xfId="8919" xr:uid="{00000000-0005-0000-0000-0000431E0000}"/>
    <cellStyle name="標準 6 2 5 2 2 2 5 3" xfId="5461" xr:uid="{00000000-0005-0000-0000-0000441E0000}"/>
    <cellStyle name="標準 6 2 5 2 2 2 5 3 2" xfId="11607" xr:uid="{00000000-0005-0000-0000-0000451E0000}"/>
    <cellStyle name="標準 6 2 5 2 2 2 5 4" xfId="7191" xr:uid="{00000000-0005-0000-0000-0000461E0000}"/>
    <cellStyle name="標準 6 2 5 2 2 2 6" xfId="2005" xr:uid="{00000000-0005-0000-0000-0000471E0000}"/>
    <cellStyle name="標準 6 2 5 2 2 2 6 2" xfId="8151" xr:uid="{00000000-0005-0000-0000-0000481E0000}"/>
    <cellStyle name="標準 6 2 5 2 2 2 7" xfId="3733" xr:uid="{00000000-0005-0000-0000-0000491E0000}"/>
    <cellStyle name="標準 6 2 5 2 2 2 7 2" xfId="9879" xr:uid="{00000000-0005-0000-0000-00004A1E0000}"/>
    <cellStyle name="標準 6 2 5 2 2 2 8" xfId="4693" xr:uid="{00000000-0005-0000-0000-00004B1E0000}"/>
    <cellStyle name="標準 6 2 5 2 2 2 8 2" xfId="10839" xr:uid="{00000000-0005-0000-0000-00004C1E0000}"/>
    <cellStyle name="標準 6 2 5 2 2 2 9" xfId="6423" xr:uid="{00000000-0005-0000-0000-00004D1E0000}"/>
    <cellStyle name="標準 6 2 5 2 2 3" xfId="372" xr:uid="{00000000-0005-0000-0000-00004E1E0000}"/>
    <cellStyle name="標準 6 2 5 2 2 3 2" xfId="756" xr:uid="{00000000-0005-0000-0000-00004F1E0000}"/>
    <cellStyle name="標準 6 2 5 2 2 3 2 2" xfId="1525" xr:uid="{00000000-0005-0000-0000-0000501E0000}"/>
    <cellStyle name="標準 6 2 5 2 2 3 2 2 2" xfId="3253" xr:uid="{00000000-0005-0000-0000-0000511E0000}"/>
    <cellStyle name="標準 6 2 5 2 2 3 2 2 2 2" xfId="9399" xr:uid="{00000000-0005-0000-0000-0000521E0000}"/>
    <cellStyle name="標準 6 2 5 2 2 3 2 2 3" xfId="5941" xr:uid="{00000000-0005-0000-0000-0000531E0000}"/>
    <cellStyle name="標準 6 2 5 2 2 3 2 2 3 2" xfId="12087" xr:uid="{00000000-0005-0000-0000-0000541E0000}"/>
    <cellStyle name="標準 6 2 5 2 2 3 2 2 4" xfId="7671" xr:uid="{00000000-0005-0000-0000-0000551E0000}"/>
    <cellStyle name="標準 6 2 5 2 2 3 2 3" xfId="2485" xr:uid="{00000000-0005-0000-0000-0000561E0000}"/>
    <cellStyle name="標準 6 2 5 2 2 3 2 3 2" xfId="8631" xr:uid="{00000000-0005-0000-0000-0000571E0000}"/>
    <cellStyle name="標準 6 2 5 2 2 3 2 4" xfId="4213" xr:uid="{00000000-0005-0000-0000-0000581E0000}"/>
    <cellStyle name="標準 6 2 5 2 2 3 2 4 2" xfId="10359" xr:uid="{00000000-0005-0000-0000-0000591E0000}"/>
    <cellStyle name="標準 6 2 5 2 2 3 2 5" xfId="5173" xr:uid="{00000000-0005-0000-0000-00005A1E0000}"/>
    <cellStyle name="標準 6 2 5 2 2 3 2 5 2" xfId="11319" xr:uid="{00000000-0005-0000-0000-00005B1E0000}"/>
    <cellStyle name="標準 6 2 5 2 2 3 2 6" xfId="6903" xr:uid="{00000000-0005-0000-0000-00005C1E0000}"/>
    <cellStyle name="標準 6 2 5 2 2 3 3" xfId="1141" xr:uid="{00000000-0005-0000-0000-00005D1E0000}"/>
    <cellStyle name="標準 6 2 5 2 2 3 3 2" xfId="2869" xr:uid="{00000000-0005-0000-0000-00005E1E0000}"/>
    <cellStyle name="標準 6 2 5 2 2 3 3 2 2" xfId="9015" xr:uid="{00000000-0005-0000-0000-00005F1E0000}"/>
    <cellStyle name="標準 6 2 5 2 2 3 3 3" xfId="5557" xr:uid="{00000000-0005-0000-0000-0000601E0000}"/>
    <cellStyle name="標準 6 2 5 2 2 3 3 3 2" xfId="11703" xr:uid="{00000000-0005-0000-0000-0000611E0000}"/>
    <cellStyle name="標準 6 2 5 2 2 3 3 4" xfId="7287" xr:uid="{00000000-0005-0000-0000-0000621E0000}"/>
    <cellStyle name="標準 6 2 5 2 2 3 4" xfId="2101" xr:uid="{00000000-0005-0000-0000-0000631E0000}"/>
    <cellStyle name="標準 6 2 5 2 2 3 4 2" xfId="8247" xr:uid="{00000000-0005-0000-0000-0000641E0000}"/>
    <cellStyle name="標準 6 2 5 2 2 3 5" xfId="3829" xr:uid="{00000000-0005-0000-0000-0000651E0000}"/>
    <cellStyle name="標準 6 2 5 2 2 3 5 2" xfId="9975" xr:uid="{00000000-0005-0000-0000-0000661E0000}"/>
    <cellStyle name="標準 6 2 5 2 2 3 6" xfId="4789" xr:uid="{00000000-0005-0000-0000-0000671E0000}"/>
    <cellStyle name="標準 6 2 5 2 2 3 6 2" xfId="10935" xr:uid="{00000000-0005-0000-0000-0000681E0000}"/>
    <cellStyle name="標準 6 2 5 2 2 3 7" xfId="6519" xr:uid="{00000000-0005-0000-0000-0000691E0000}"/>
    <cellStyle name="標準 6 2 5 2 2 4" xfId="564" xr:uid="{00000000-0005-0000-0000-00006A1E0000}"/>
    <cellStyle name="標準 6 2 5 2 2 4 2" xfId="1333" xr:uid="{00000000-0005-0000-0000-00006B1E0000}"/>
    <cellStyle name="標準 6 2 5 2 2 4 2 2" xfId="3061" xr:uid="{00000000-0005-0000-0000-00006C1E0000}"/>
    <cellStyle name="標準 6 2 5 2 2 4 2 2 2" xfId="9207" xr:uid="{00000000-0005-0000-0000-00006D1E0000}"/>
    <cellStyle name="標準 6 2 5 2 2 4 2 3" xfId="5749" xr:uid="{00000000-0005-0000-0000-00006E1E0000}"/>
    <cellStyle name="標準 6 2 5 2 2 4 2 3 2" xfId="11895" xr:uid="{00000000-0005-0000-0000-00006F1E0000}"/>
    <cellStyle name="標準 6 2 5 2 2 4 2 4" xfId="7479" xr:uid="{00000000-0005-0000-0000-0000701E0000}"/>
    <cellStyle name="標準 6 2 5 2 2 4 3" xfId="2293" xr:uid="{00000000-0005-0000-0000-0000711E0000}"/>
    <cellStyle name="標準 6 2 5 2 2 4 3 2" xfId="8439" xr:uid="{00000000-0005-0000-0000-0000721E0000}"/>
    <cellStyle name="標準 6 2 5 2 2 4 4" xfId="4021" xr:uid="{00000000-0005-0000-0000-0000731E0000}"/>
    <cellStyle name="標準 6 2 5 2 2 4 4 2" xfId="10167" xr:uid="{00000000-0005-0000-0000-0000741E0000}"/>
    <cellStyle name="標準 6 2 5 2 2 4 5" xfId="4981" xr:uid="{00000000-0005-0000-0000-0000751E0000}"/>
    <cellStyle name="標準 6 2 5 2 2 4 5 2" xfId="11127" xr:uid="{00000000-0005-0000-0000-0000761E0000}"/>
    <cellStyle name="標準 6 2 5 2 2 4 6" xfId="6711" xr:uid="{00000000-0005-0000-0000-0000771E0000}"/>
    <cellStyle name="標準 6 2 5 2 2 5" xfId="1717" xr:uid="{00000000-0005-0000-0000-0000781E0000}"/>
    <cellStyle name="標準 6 2 5 2 2 5 2" xfId="3445" xr:uid="{00000000-0005-0000-0000-0000791E0000}"/>
    <cellStyle name="標準 6 2 5 2 2 5 2 2" xfId="9591" xr:uid="{00000000-0005-0000-0000-00007A1E0000}"/>
    <cellStyle name="標準 6 2 5 2 2 5 3" xfId="4405" xr:uid="{00000000-0005-0000-0000-00007B1E0000}"/>
    <cellStyle name="標準 6 2 5 2 2 5 3 2" xfId="10551" xr:uid="{00000000-0005-0000-0000-00007C1E0000}"/>
    <cellStyle name="標準 6 2 5 2 2 5 4" xfId="6133" xr:uid="{00000000-0005-0000-0000-00007D1E0000}"/>
    <cellStyle name="標準 6 2 5 2 2 5 4 2" xfId="12279" xr:uid="{00000000-0005-0000-0000-00007E1E0000}"/>
    <cellStyle name="標準 6 2 5 2 2 5 5" xfId="7863" xr:uid="{00000000-0005-0000-0000-00007F1E0000}"/>
    <cellStyle name="標準 6 2 5 2 2 6" xfId="949" xr:uid="{00000000-0005-0000-0000-0000801E0000}"/>
    <cellStyle name="標準 6 2 5 2 2 6 2" xfId="2677" xr:uid="{00000000-0005-0000-0000-0000811E0000}"/>
    <cellStyle name="標準 6 2 5 2 2 6 2 2" xfId="8823" xr:uid="{00000000-0005-0000-0000-0000821E0000}"/>
    <cellStyle name="標準 6 2 5 2 2 6 3" xfId="5365" xr:uid="{00000000-0005-0000-0000-0000831E0000}"/>
    <cellStyle name="標準 6 2 5 2 2 6 3 2" xfId="11511" xr:uid="{00000000-0005-0000-0000-0000841E0000}"/>
    <cellStyle name="標準 6 2 5 2 2 6 4" xfId="7095" xr:uid="{00000000-0005-0000-0000-0000851E0000}"/>
    <cellStyle name="標準 6 2 5 2 2 7" xfId="1909" xr:uid="{00000000-0005-0000-0000-0000861E0000}"/>
    <cellStyle name="標準 6 2 5 2 2 7 2" xfId="8055" xr:uid="{00000000-0005-0000-0000-0000871E0000}"/>
    <cellStyle name="標準 6 2 5 2 2 8" xfId="3637" xr:uid="{00000000-0005-0000-0000-0000881E0000}"/>
    <cellStyle name="標準 6 2 5 2 2 8 2" xfId="9783" xr:uid="{00000000-0005-0000-0000-0000891E0000}"/>
    <cellStyle name="標準 6 2 5 2 2 9" xfId="4597" xr:uid="{00000000-0005-0000-0000-00008A1E0000}"/>
    <cellStyle name="標準 6 2 5 2 2 9 2" xfId="10743" xr:uid="{00000000-0005-0000-0000-00008B1E0000}"/>
    <cellStyle name="標準 6 2 5 2 3" xfId="228" xr:uid="{00000000-0005-0000-0000-00008C1E0000}"/>
    <cellStyle name="標準 6 2 5 2 3 2" xfId="420" xr:uid="{00000000-0005-0000-0000-00008D1E0000}"/>
    <cellStyle name="標準 6 2 5 2 3 2 2" xfId="804" xr:uid="{00000000-0005-0000-0000-00008E1E0000}"/>
    <cellStyle name="標準 6 2 5 2 3 2 2 2" xfId="1573" xr:uid="{00000000-0005-0000-0000-00008F1E0000}"/>
    <cellStyle name="標準 6 2 5 2 3 2 2 2 2" xfId="3301" xr:uid="{00000000-0005-0000-0000-0000901E0000}"/>
    <cellStyle name="標準 6 2 5 2 3 2 2 2 2 2" xfId="9447" xr:uid="{00000000-0005-0000-0000-0000911E0000}"/>
    <cellStyle name="標準 6 2 5 2 3 2 2 2 3" xfId="5989" xr:uid="{00000000-0005-0000-0000-0000921E0000}"/>
    <cellStyle name="標準 6 2 5 2 3 2 2 2 3 2" xfId="12135" xr:uid="{00000000-0005-0000-0000-0000931E0000}"/>
    <cellStyle name="標準 6 2 5 2 3 2 2 2 4" xfId="7719" xr:uid="{00000000-0005-0000-0000-0000941E0000}"/>
    <cellStyle name="標準 6 2 5 2 3 2 2 3" xfId="2533" xr:uid="{00000000-0005-0000-0000-0000951E0000}"/>
    <cellStyle name="標準 6 2 5 2 3 2 2 3 2" xfId="8679" xr:uid="{00000000-0005-0000-0000-0000961E0000}"/>
    <cellStyle name="標準 6 2 5 2 3 2 2 4" xfId="4261" xr:uid="{00000000-0005-0000-0000-0000971E0000}"/>
    <cellStyle name="標準 6 2 5 2 3 2 2 4 2" xfId="10407" xr:uid="{00000000-0005-0000-0000-0000981E0000}"/>
    <cellStyle name="標準 6 2 5 2 3 2 2 5" xfId="5221" xr:uid="{00000000-0005-0000-0000-0000991E0000}"/>
    <cellStyle name="標準 6 2 5 2 3 2 2 5 2" xfId="11367" xr:uid="{00000000-0005-0000-0000-00009A1E0000}"/>
    <cellStyle name="標準 6 2 5 2 3 2 2 6" xfId="6951" xr:uid="{00000000-0005-0000-0000-00009B1E0000}"/>
    <cellStyle name="標準 6 2 5 2 3 2 3" xfId="1189" xr:uid="{00000000-0005-0000-0000-00009C1E0000}"/>
    <cellStyle name="標準 6 2 5 2 3 2 3 2" xfId="2917" xr:uid="{00000000-0005-0000-0000-00009D1E0000}"/>
    <cellStyle name="標準 6 2 5 2 3 2 3 2 2" xfId="9063" xr:uid="{00000000-0005-0000-0000-00009E1E0000}"/>
    <cellStyle name="標準 6 2 5 2 3 2 3 3" xfId="5605" xr:uid="{00000000-0005-0000-0000-00009F1E0000}"/>
    <cellStyle name="標準 6 2 5 2 3 2 3 3 2" xfId="11751" xr:uid="{00000000-0005-0000-0000-0000A01E0000}"/>
    <cellStyle name="標準 6 2 5 2 3 2 3 4" xfId="7335" xr:uid="{00000000-0005-0000-0000-0000A11E0000}"/>
    <cellStyle name="標準 6 2 5 2 3 2 4" xfId="2149" xr:uid="{00000000-0005-0000-0000-0000A21E0000}"/>
    <cellStyle name="標準 6 2 5 2 3 2 4 2" xfId="8295" xr:uid="{00000000-0005-0000-0000-0000A31E0000}"/>
    <cellStyle name="標準 6 2 5 2 3 2 5" xfId="3877" xr:uid="{00000000-0005-0000-0000-0000A41E0000}"/>
    <cellStyle name="標準 6 2 5 2 3 2 5 2" xfId="10023" xr:uid="{00000000-0005-0000-0000-0000A51E0000}"/>
    <cellStyle name="標準 6 2 5 2 3 2 6" xfId="4837" xr:uid="{00000000-0005-0000-0000-0000A61E0000}"/>
    <cellStyle name="標準 6 2 5 2 3 2 6 2" xfId="10983" xr:uid="{00000000-0005-0000-0000-0000A71E0000}"/>
    <cellStyle name="標準 6 2 5 2 3 2 7" xfId="6567" xr:uid="{00000000-0005-0000-0000-0000A81E0000}"/>
    <cellStyle name="標準 6 2 5 2 3 3" xfId="612" xr:uid="{00000000-0005-0000-0000-0000A91E0000}"/>
    <cellStyle name="標準 6 2 5 2 3 3 2" xfId="1381" xr:uid="{00000000-0005-0000-0000-0000AA1E0000}"/>
    <cellStyle name="標準 6 2 5 2 3 3 2 2" xfId="3109" xr:uid="{00000000-0005-0000-0000-0000AB1E0000}"/>
    <cellStyle name="標準 6 2 5 2 3 3 2 2 2" xfId="9255" xr:uid="{00000000-0005-0000-0000-0000AC1E0000}"/>
    <cellStyle name="標準 6 2 5 2 3 3 2 3" xfId="5797" xr:uid="{00000000-0005-0000-0000-0000AD1E0000}"/>
    <cellStyle name="標準 6 2 5 2 3 3 2 3 2" xfId="11943" xr:uid="{00000000-0005-0000-0000-0000AE1E0000}"/>
    <cellStyle name="標準 6 2 5 2 3 3 2 4" xfId="7527" xr:uid="{00000000-0005-0000-0000-0000AF1E0000}"/>
    <cellStyle name="標準 6 2 5 2 3 3 3" xfId="2341" xr:uid="{00000000-0005-0000-0000-0000B01E0000}"/>
    <cellStyle name="標準 6 2 5 2 3 3 3 2" xfId="8487" xr:uid="{00000000-0005-0000-0000-0000B11E0000}"/>
    <cellStyle name="標準 6 2 5 2 3 3 4" xfId="4069" xr:uid="{00000000-0005-0000-0000-0000B21E0000}"/>
    <cellStyle name="標準 6 2 5 2 3 3 4 2" xfId="10215" xr:uid="{00000000-0005-0000-0000-0000B31E0000}"/>
    <cellStyle name="標準 6 2 5 2 3 3 5" xfId="5029" xr:uid="{00000000-0005-0000-0000-0000B41E0000}"/>
    <cellStyle name="標準 6 2 5 2 3 3 5 2" xfId="11175" xr:uid="{00000000-0005-0000-0000-0000B51E0000}"/>
    <cellStyle name="標準 6 2 5 2 3 3 6" xfId="6759" xr:uid="{00000000-0005-0000-0000-0000B61E0000}"/>
    <cellStyle name="標準 6 2 5 2 3 4" xfId="1765" xr:uid="{00000000-0005-0000-0000-0000B71E0000}"/>
    <cellStyle name="標準 6 2 5 2 3 4 2" xfId="3493" xr:uid="{00000000-0005-0000-0000-0000B81E0000}"/>
    <cellStyle name="標準 6 2 5 2 3 4 2 2" xfId="9639" xr:uid="{00000000-0005-0000-0000-0000B91E0000}"/>
    <cellStyle name="標準 6 2 5 2 3 4 3" xfId="4453" xr:uid="{00000000-0005-0000-0000-0000BA1E0000}"/>
    <cellStyle name="標準 6 2 5 2 3 4 3 2" xfId="10599" xr:uid="{00000000-0005-0000-0000-0000BB1E0000}"/>
    <cellStyle name="標準 6 2 5 2 3 4 4" xfId="6181" xr:uid="{00000000-0005-0000-0000-0000BC1E0000}"/>
    <cellStyle name="標準 6 2 5 2 3 4 4 2" xfId="12327" xr:uid="{00000000-0005-0000-0000-0000BD1E0000}"/>
    <cellStyle name="標準 6 2 5 2 3 4 5" xfId="7911" xr:uid="{00000000-0005-0000-0000-0000BE1E0000}"/>
    <cellStyle name="標準 6 2 5 2 3 5" xfId="997" xr:uid="{00000000-0005-0000-0000-0000BF1E0000}"/>
    <cellStyle name="標準 6 2 5 2 3 5 2" xfId="2725" xr:uid="{00000000-0005-0000-0000-0000C01E0000}"/>
    <cellStyle name="標準 6 2 5 2 3 5 2 2" xfId="8871" xr:uid="{00000000-0005-0000-0000-0000C11E0000}"/>
    <cellStyle name="標準 6 2 5 2 3 5 3" xfId="5413" xr:uid="{00000000-0005-0000-0000-0000C21E0000}"/>
    <cellStyle name="標準 6 2 5 2 3 5 3 2" xfId="11559" xr:uid="{00000000-0005-0000-0000-0000C31E0000}"/>
    <cellStyle name="標準 6 2 5 2 3 5 4" xfId="7143" xr:uid="{00000000-0005-0000-0000-0000C41E0000}"/>
    <cellStyle name="標準 6 2 5 2 3 6" xfId="1957" xr:uid="{00000000-0005-0000-0000-0000C51E0000}"/>
    <cellStyle name="標準 6 2 5 2 3 6 2" xfId="8103" xr:uid="{00000000-0005-0000-0000-0000C61E0000}"/>
    <cellStyle name="標準 6 2 5 2 3 7" xfId="3685" xr:uid="{00000000-0005-0000-0000-0000C71E0000}"/>
    <cellStyle name="標準 6 2 5 2 3 7 2" xfId="9831" xr:uid="{00000000-0005-0000-0000-0000C81E0000}"/>
    <cellStyle name="標準 6 2 5 2 3 8" xfId="4645" xr:uid="{00000000-0005-0000-0000-0000C91E0000}"/>
    <cellStyle name="標準 6 2 5 2 3 8 2" xfId="10791" xr:uid="{00000000-0005-0000-0000-0000CA1E0000}"/>
    <cellStyle name="標準 6 2 5 2 3 9" xfId="6375" xr:uid="{00000000-0005-0000-0000-0000CB1E0000}"/>
    <cellStyle name="標準 6 2 5 2 4" xfId="324" xr:uid="{00000000-0005-0000-0000-0000CC1E0000}"/>
    <cellStyle name="標準 6 2 5 2 4 2" xfId="708" xr:uid="{00000000-0005-0000-0000-0000CD1E0000}"/>
    <cellStyle name="標準 6 2 5 2 4 2 2" xfId="1477" xr:uid="{00000000-0005-0000-0000-0000CE1E0000}"/>
    <cellStyle name="標準 6 2 5 2 4 2 2 2" xfId="3205" xr:uid="{00000000-0005-0000-0000-0000CF1E0000}"/>
    <cellStyle name="標準 6 2 5 2 4 2 2 2 2" xfId="9351" xr:uid="{00000000-0005-0000-0000-0000D01E0000}"/>
    <cellStyle name="標準 6 2 5 2 4 2 2 3" xfId="5893" xr:uid="{00000000-0005-0000-0000-0000D11E0000}"/>
    <cellStyle name="標準 6 2 5 2 4 2 2 3 2" xfId="12039" xr:uid="{00000000-0005-0000-0000-0000D21E0000}"/>
    <cellStyle name="標準 6 2 5 2 4 2 2 4" xfId="7623" xr:uid="{00000000-0005-0000-0000-0000D31E0000}"/>
    <cellStyle name="標準 6 2 5 2 4 2 3" xfId="2437" xr:uid="{00000000-0005-0000-0000-0000D41E0000}"/>
    <cellStyle name="標準 6 2 5 2 4 2 3 2" xfId="8583" xr:uid="{00000000-0005-0000-0000-0000D51E0000}"/>
    <cellStyle name="標準 6 2 5 2 4 2 4" xfId="4165" xr:uid="{00000000-0005-0000-0000-0000D61E0000}"/>
    <cellStyle name="標準 6 2 5 2 4 2 4 2" xfId="10311" xr:uid="{00000000-0005-0000-0000-0000D71E0000}"/>
    <cellStyle name="標準 6 2 5 2 4 2 5" xfId="5125" xr:uid="{00000000-0005-0000-0000-0000D81E0000}"/>
    <cellStyle name="標準 6 2 5 2 4 2 5 2" xfId="11271" xr:uid="{00000000-0005-0000-0000-0000D91E0000}"/>
    <cellStyle name="標準 6 2 5 2 4 2 6" xfId="6855" xr:uid="{00000000-0005-0000-0000-0000DA1E0000}"/>
    <cellStyle name="標準 6 2 5 2 4 3" xfId="1093" xr:uid="{00000000-0005-0000-0000-0000DB1E0000}"/>
    <cellStyle name="標準 6 2 5 2 4 3 2" xfId="2821" xr:uid="{00000000-0005-0000-0000-0000DC1E0000}"/>
    <cellStyle name="標準 6 2 5 2 4 3 2 2" xfId="8967" xr:uid="{00000000-0005-0000-0000-0000DD1E0000}"/>
    <cellStyle name="標準 6 2 5 2 4 3 3" xfId="5509" xr:uid="{00000000-0005-0000-0000-0000DE1E0000}"/>
    <cellStyle name="標準 6 2 5 2 4 3 3 2" xfId="11655" xr:uid="{00000000-0005-0000-0000-0000DF1E0000}"/>
    <cellStyle name="標準 6 2 5 2 4 3 4" xfId="7239" xr:uid="{00000000-0005-0000-0000-0000E01E0000}"/>
    <cellStyle name="標準 6 2 5 2 4 4" xfId="2053" xr:uid="{00000000-0005-0000-0000-0000E11E0000}"/>
    <cellStyle name="標準 6 2 5 2 4 4 2" xfId="8199" xr:uid="{00000000-0005-0000-0000-0000E21E0000}"/>
    <cellStyle name="標準 6 2 5 2 4 5" xfId="3781" xr:uid="{00000000-0005-0000-0000-0000E31E0000}"/>
    <cellStyle name="標準 6 2 5 2 4 5 2" xfId="9927" xr:uid="{00000000-0005-0000-0000-0000E41E0000}"/>
    <cellStyle name="標準 6 2 5 2 4 6" xfId="4741" xr:uid="{00000000-0005-0000-0000-0000E51E0000}"/>
    <cellStyle name="標準 6 2 5 2 4 6 2" xfId="10887" xr:uid="{00000000-0005-0000-0000-0000E61E0000}"/>
    <cellStyle name="標準 6 2 5 2 4 7" xfId="6471" xr:uid="{00000000-0005-0000-0000-0000E71E0000}"/>
    <cellStyle name="標準 6 2 5 2 5" xfId="516" xr:uid="{00000000-0005-0000-0000-0000E81E0000}"/>
    <cellStyle name="標準 6 2 5 2 5 2" xfId="1285" xr:uid="{00000000-0005-0000-0000-0000E91E0000}"/>
    <cellStyle name="標準 6 2 5 2 5 2 2" xfId="3013" xr:uid="{00000000-0005-0000-0000-0000EA1E0000}"/>
    <cellStyle name="標準 6 2 5 2 5 2 2 2" xfId="9159" xr:uid="{00000000-0005-0000-0000-0000EB1E0000}"/>
    <cellStyle name="標準 6 2 5 2 5 2 3" xfId="5701" xr:uid="{00000000-0005-0000-0000-0000EC1E0000}"/>
    <cellStyle name="標準 6 2 5 2 5 2 3 2" xfId="11847" xr:uid="{00000000-0005-0000-0000-0000ED1E0000}"/>
    <cellStyle name="標準 6 2 5 2 5 2 4" xfId="7431" xr:uid="{00000000-0005-0000-0000-0000EE1E0000}"/>
    <cellStyle name="標準 6 2 5 2 5 3" xfId="2245" xr:uid="{00000000-0005-0000-0000-0000EF1E0000}"/>
    <cellStyle name="標準 6 2 5 2 5 3 2" xfId="8391" xr:uid="{00000000-0005-0000-0000-0000F01E0000}"/>
    <cellStyle name="標準 6 2 5 2 5 4" xfId="3973" xr:uid="{00000000-0005-0000-0000-0000F11E0000}"/>
    <cellStyle name="標準 6 2 5 2 5 4 2" xfId="10119" xr:uid="{00000000-0005-0000-0000-0000F21E0000}"/>
    <cellStyle name="標準 6 2 5 2 5 5" xfId="4933" xr:uid="{00000000-0005-0000-0000-0000F31E0000}"/>
    <cellStyle name="標準 6 2 5 2 5 5 2" xfId="11079" xr:uid="{00000000-0005-0000-0000-0000F41E0000}"/>
    <cellStyle name="標準 6 2 5 2 5 6" xfId="6663" xr:uid="{00000000-0005-0000-0000-0000F51E0000}"/>
    <cellStyle name="標準 6 2 5 2 6" xfId="1669" xr:uid="{00000000-0005-0000-0000-0000F61E0000}"/>
    <cellStyle name="標準 6 2 5 2 6 2" xfId="3397" xr:uid="{00000000-0005-0000-0000-0000F71E0000}"/>
    <cellStyle name="標準 6 2 5 2 6 2 2" xfId="9543" xr:uid="{00000000-0005-0000-0000-0000F81E0000}"/>
    <cellStyle name="標準 6 2 5 2 6 3" xfId="4357" xr:uid="{00000000-0005-0000-0000-0000F91E0000}"/>
    <cellStyle name="標準 6 2 5 2 6 3 2" xfId="10503" xr:uid="{00000000-0005-0000-0000-0000FA1E0000}"/>
    <cellStyle name="標準 6 2 5 2 6 4" xfId="6085" xr:uid="{00000000-0005-0000-0000-0000FB1E0000}"/>
    <cellStyle name="標準 6 2 5 2 6 4 2" xfId="12231" xr:uid="{00000000-0005-0000-0000-0000FC1E0000}"/>
    <cellStyle name="標準 6 2 5 2 6 5" xfId="7815" xr:uid="{00000000-0005-0000-0000-0000FD1E0000}"/>
    <cellStyle name="標準 6 2 5 2 7" xfId="901" xr:uid="{00000000-0005-0000-0000-0000FE1E0000}"/>
    <cellStyle name="標準 6 2 5 2 7 2" xfId="2629" xr:uid="{00000000-0005-0000-0000-0000FF1E0000}"/>
    <cellStyle name="標準 6 2 5 2 7 2 2" xfId="8775" xr:uid="{00000000-0005-0000-0000-0000001F0000}"/>
    <cellStyle name="標準 6 2 5 2 7 3" xfId="5317" xr:uid="{00000000-0005-0000-0000-0000011F0000}"/>
    <cellStyle name="標準 6 2 5 2 7 3 2" xfId="11463" xr:uid="{00000000-0005-0000-0000-0000021F0000}"/>
    <cellStyle name="標準 6 2 5 2 7 4" xfId="7047" xr:uid="{00000000-0005-0000-0000-0000031F0000}"/>
    <cellStyle name="標準 6 2 5 2 8" xfId="1861" xr:uid="{00000000-0005-0000-0000-0000041F0000}"/>
    <cellStyle name="標準 6 2 5 2 8 2" xfId="8007" xr:uid="{00000000-0005-0000-0000-0000051F0000}"/>
    <cellStyle name="標準 6 2 5 2 9" xfId="3589" xr:uid="{00000000-0005-0000-0000-0000061F0000}"/>
    <cellStyle name="標準 6 2 5 2 9 2" xfId="9735" xr:uid="{00000000-0005-0000-0000-0000071F0000}"/>
    <cellStyle name="標準 6 2 5 3" xfId="156" xr:uid="{00000000-0005-0000-0000-0000081F0000}"/>
    <cellStyle name="標準 6 2 5 3 10" xfId="6303" xr:uid="{00000000-0005-0000-0000-0000091F0000}"/>
    <cellStyle name="標準 6 2 5 3 2" xfId="252" xr:uid="{00000000-0005-0000-0000-00000A1F0000}"/>
    <cellStyle name="標準 6 2 5 3 2 2" xfId="444" xr:uid="{00000000-0005-0000-0000-00000B1F0000}"/>
    <cellStyle name="標準 6 2 5 3 2 2 2" xfId="828" xr:uid="{00000000-0005-0000-0000-00000C1F0000}"/>
    <cellStyle name="標準 6 2 5 3 2 2 2 2" xfId="1597" xr:uid="{00000000-0005-0000-0000-00000D1F0000}"/>
    <cellStyle name="標準 6 2 5 3 2 2 2 2 2" xfId="3325" xr:uid="{00000000-0005-0000-0000-00000E1F0000}"/>
    <cellStyle name="標準 6 2 5 3 2 2 2 2 2 2" xfId="9471" xr:uid="{00000000-0005-0000-0000-00000F1F0000}"/>
    <cellStyle name="標準 6 2 5 3 2 2 2 2 3" xfId="6013" xr:uid="{00000000-0005-0000-0000-0000101F0000}"/>
    <cellStyle name="標準 6 2 5 3 2 2 2 2 3 2" xfId="12159" xr:uid="{00000000-0005-0000-0000-0000111F0000}"/>
    <cellStyle name="標準 6 2 5 3 2 2 2 2 4" xfId="7743" xr:uid="{00000000-0005-0000-0000-0000121F0000}"/>
    <cellStyle name="標準 6 2 5 3 2 2 2 3" xfId="2557" xr:uid="{00000000-0005-0000-0000-0000131F0000}"/>
    <cellStyle name="標準 6 2 5 3 2 2 2 3 2" xfId="8703" xr:uid="{00000000-0005-0000-0000-0000141F0000}"/>
    <cellStyle name="標準 6 2 5 3 2 2 2 4" xfId="4285" xr:uid="{00000000-0005-0000-0000-0000151F0000}"/>
    <cellStyle name="標準 6 2 5 3 2 2 2 4 2" xfId="10431" xr:uid="{00000000-0005-0000-0000-0000161F0000}"/>
    <cellStyle name="標準 6 2 5 3 2 2 2 5" xfId="5245" xr:uid="{00000000-0005-0000-0000-0000171F0000}"/>
    <cellStyle name="標準 6 2 5 3 2 2 2 5 2" xfId="11391" xr:uid="{00000000-0005-0000-0000-0000181F0000}"/>
    <cellStyle name="標準 6 2 5 3 2 2 2 6" xfId="6975" xr:uid="{00000000-0005-0000-0000-0000191F0000}"/>
    <cellStyle name="標準 6 2 5 3 2 2 3" xfId="1213" xr:uid="{00000000-0005-0000-0000-00001A1F0000}"/>
    <cellStyle name="標準 6 2 5 3 2 2 3 2" xfId="2941" xr:uid="{00000000-0005-0000-0000-00001B1F0000}"/>
    <cellStyle name="標準 6 2 5 3 2 2 3 2 2" xfId="9087" xr:uid="{00000000-0005-0000-0000-00001C1F0000}"/>
    <cellStyle name="標準 6 2 5 3 2 2 3 3" xfId="5629" xr:uid="{00000000-0005-0000-0000-00001D1F0000}"/>
    <cellStyle name="標準 6 2 5 3 2 2 3 3 2" xfId="11775" xr:uid="{00000000-0005-0000-0000-00001E1F0000}"/>
    <cellStyle name="標準 6 2 5 3 2 2 3 4" xfId="7359" xr:uid="{00000000-0005-0000-0000-00001F1F0000}"/>
    <cellStyle name="標準 6 2 5 3 2 2 4" xfId="2173" xr:uid="{00000000-0005-0000-0000-0000201F0000}"/>
    <cellStyle name="標準 6 2 5 3 2 2 4 2" xfId="8319" xr:uid="{00000000-0005-0000-0000-0000211F0000}"/>
    <cellStyle name="標準 6 2 5 3 2 2 5" xfId="3901" xr:uid="{00000000-0005-0000-0000-0000221F0000}"/>
    <cellStyle name="標準 6 2 5 3 2 2 5 2" xfId="10047" xr:uid="{00000000-0005-0000-0000-0000231F0000}"/>
    <cellStyle name="標準 6 2 5 3 2 2 6" xfId="4861" xr:uid="{00000000-0005-0000-0000-0000241F0000}"/>
    <cellStyle name="標準 6 2 5 3 2 2 6 2" xfId="11007" xr:uid="{00000000-0005-0000-0000-0000251F0000}"/>
    <cellStyle name="標準 6 2 5 3 2 2 7" xfId="6591" xr:uid="{00000000-0005-0000-0000-0000261F0000}"/>
    <cellStyle name="標準 6 2 5 3 2 3" xfId="636" xr:uid="{00000000-0005-0000-0000-0000271F0000}"/>
    <cellStyle name="標準 6 2 5 3 2 3 2" xfId="1405" xr:uid="{00000000-0005-0000-0000-0000281F0000}"/>
    <cellStyle name="標準 6 2 5 3 2 3 2 2" xfId="3133" xr:uid="{00000000-0005-0000-0000-0000291F0000}"/>
    <cellStyle name="標準 6 2 5 3 2 3 2 2 2" xfId="9279" xr:uid="{00000000-0005-0000-0000-00002A1F0000}"/>
    <cellStyle name="標準 6 2 5 3 2 3 2 3" xfId="5821" xr:uid="{00000000-0005-0000-0000-00002B1F0000}"/>
    <cellStyle name="標準 6 2 5 3 2 3 2 3 2" xfId="11967" xr:uid="{00000000-0005-0000-0000-00002C1F0000}"/>
    <cellStyle name="標準 6 2 5 3 2 3 2 4" xfId="7551" xr:uid="{00000000-0005-0000-0000-00002D1F0000}"/>
    <cellStyle name="標準 6 2 5 3 2 3 3" xfId="2365" xr:uid="{00000000-0005-0000-0000-00002E1F0000}"/>
    <cellStyle name="標準 6 2 5 3 2 3 3 2" xfId="8511" xr:uid="{00000000-0005-0000-0000-00002F1F0000}"/>
    <cellStyle name="標準 6 2 5 3 2 3 4" xfId="4093" xr:uid="{00000000-0005-0000-0000-0000301F0000}"/>
    <cellStyle name="標準 6 2 5 3 2 3 4 2" xfId="10239" xr:uid="{00000000-0005-0000-0000-0000311F0000}"/>
    <cellStyle name="標準 6 2 5 3 2 3 5" xfId="5053" xr:uid="{00000000-0005-0000-0000-0000321F0000}"/>
    <cellStyle name="標準 6 2 5 3 2 3 5 2" xfId="11199" xr:uid="{00000000-0005-0000-0000-0000331F0000}"/>
    <cellStyle name="標準 6 2 5 3 2 3 6" xfId="6783" xr:uid="{00000000-0005-0000-0000-0000341F0000}"/>
    <cellStyle name="標準 6 2 5 3 2 4" xfId="1789" xr:uid="{00000000-0005-0000-0000-0000351F0000}"/>
    <cellStyle name="標準 6 2 5 3 2 4 2" xfId="3517" xr:uid="{00000000-0005-0000-0000-0000361F0000}"/>
    <cellStyle name="標準 6 2 5 3 2 4 2 2" xfId="9663" xr:uid="{00000000-0005-0000-0000-0000371F0000}"/>
    <cellStyle name="標準 6 2 5 3 2 4 3" xfId="4477" xr:uid="{00000000-0005-0000-0000-0000381F0000}"/>
    <cellStyle name="標準 6 2 5 3 2 4 3 2" xfId="10623" xr:uid="{00000000-0005-0000-0000-0000391F0000}"/>
    <cellStyle name="標準 6 2 5 3 2 4 4" xfId="6205" xr:uid="{00000000-0005-0000-0000-00003A1F0000}"/>
    <cellStyle name="標準 6 2 5 3 2 4 4 2" xfId="12351" xr:uid="{00000000-0005-0000-0000-00003B1F0000}"/>
    <cellStyle name="標準 6 2 5 3 2 4 5" xfId="7935" xr:uid="{00000000-0005-0000-0000-00003C1F0000}"/>
    <cellStyle name="標準 6 2 5 3 2 5" xfId="1021" xr:uid="{00000000-0005-0000-0000-00003D1F0000}"/>
    <cellStyle name="標準 6 2 5 3 2 5 2" xfId="2749" xr:uid="{00000000-0005-0000-0000-00003E1F0000}"/>
    <cellStyle name="標準 6 2 5 3 2 5 2 2" xfId="8895" xr:uid="{00000000-0005-0000-0000-00003F1F0000}"/>
    <cellStyle name="標準 6 2 5 3 2 5 3" xfId="5437" xr:uid="{00000000-0005-0000-0000-0000401F0000}"/>
    <cellStyle name="標準 6 2 5 3 2 5 3 2" xfId="11583" xr:uid="{00000000-0005-0000-0000-0000411F0000}"/>
    <cellStyle name="標準 6 2 5 3 2 5 4" xfId="7167" xr:uid="{00000000-0005-0000-0000-0000421F0000}"/>
    <cellStyle name="標準 6 2 5 3 2 6" xfId="1981" xr:uid="{00000000-0005-0000-0000-0000431F0000}"/>
    <cellStyle name="標準 6 2 5 3 2 6 2" xfId="8127" xr:uid="{00000000-0005-0000-0000-0000441F0000}"/>
    <cellStyle name="標準 6 2 5 3 2 7" xfId="3709" xr:uid="{00000000-0005-0000-0000-0000451F0000}"/>
    <cellStyle name="標準 6 2 5 3 2 7 2" xfId="9855" xr:uid="{00000000-0005-0000-0000-0000461F0000}"/>
    <cellStyle name="標準 6 2 5 3 2 8" xfId="4669" xr:uid="{00000000-0005-0000-0000-0000471F0000}"/>
    <cellStyle name="標準 6 2 5 3 2 8 2" xfId="10815" xr:uid="{00000000-0005-0000-0000-0000481F0000}"/>
    <cellStyle name="標準 6 2 5 3 2 9" xfId="6399" xr:uid="{00000000-0005-0000-0000-0000491F0000}"/>
    <cellStyle name="標準 6 2 5 3 3" xfId="348" xr:uid="{00000000-0005-0000-0000-00004A1F0000}"/>
    <cellStyle name="標準 6 2 5 3 3 2" xfId="732" xr:uid="{00000000-0005-0000-0000-00004B1F0000}"/>
    <cellStyle name="標準 6 2 5 3 3 2 2" xfId="1501" xr:uid="{00000000-0005-0000-0000-00004C1F0000}"/>
    <cellStyle name="標準 6 2 5 3 3 2 2 2" xfId="3229" xr:uid="{00000000-0005-0000-0000-00004D1F0000}"/>
    <cellStyle name="標準 6 2 5 3 3 2 2 2 2" xfId="9375" xr:uid="{00000000-0005-0000-0000-00004E1F0000}"/>
    <cellStyle name="標準 6 2 5 3 3 2 2 3" xfId="5917" xr:uid="{00000000-0005-0000-0000-00004F1F0000}"/>
    <cellStyle name="標準 6 2 5 3 3 2 2 3 2" xfId="12063" xr:uid="{00000000-0005-0000-0000-0000501F0000}"/>
    <cellStyle name="標準 6 2 5 3 3 2 2 4" xfId="7647" xr:uid="{00000000-0005-0000-0000-0000511F0000}"/>
    <cellStyle name="標準 6 2 5 3 3 2 3" xfId="2461" xr:uid="{00000000-0005-0000-0000-0000521F0000}"/>
    <cellStyle name="標準 6 2 5 3 3 2 3 2" xfId="8607" xr:uid="{00000000-0005-0000-0000-0000531F0000}"/>
    <cellStyle name="標準 6 2 5 3 3 2 4" xfId="4189" xr:uid="{00000000-0005-0000-0000-0000541F0000}"/>
    <cellStyle name="標準 6 2 5 3 3 2 4 2" xfId="10335" xr:uid="{00000000-0005-0000-0000-0000551F0000}"/>
    <cellStyle name="標準 6 2 5 3 3 2 5" xfId="5149" xr:uid="{00000000-0005-0000-0000-0000561F0000}"/>
    <cellStyle name="標準 6 2 5 3 3 2 5 2" xfId="11295" xr:uid="{00000000-0005-0000-0000-0000571F0000}"/>
    <cellStyle name="標準 6 2 5 3 3 2 6" xfId="6879" xr:uid="{00000000-0005-0000-0000-0000581F0000}"/>
    <cellStyle name="標準 6 2 5 3 3 3" xfId="1117" xr:uid="{00000000-0005-0000-0000-0000591F0000}"/>
    <cellStyle name="標準 6 2 5 3 3 3 2" xfId="2845" xr:uid="{00000000-0005-0000-0000-00005A1F0000}"/>
    <cellStyle name="標準 6 2 5 3 3 3 2 2" xfId="8991" xr:uid="{00000000-0005-0000-0000-00005B1F0000}"/>
    <cellStyle name="標準 6 2 5 3 3 3 3" xfId="5533" xr:uid="{00000000-0005-0000-0000-00005C1F0000}"/>
    <cellStyle name="標準 6 2 5 3 3 3 3 2" xfId="11679" xr:uid="{00000000-0005-0000-0000-00005D1F0000}"/>
    <cellStyle name="標準 6 2 5 3 3 3 4" xfId="7263" xr:uid="{00000000-0005-0000-0000-00005E1F0000}"/>
    <cellStyle name="標準 6 2 5 3 3 4" xfId="2077" xr:uid="{00000000-0005-0000-0000-00005F1F0000}"/>
    <cellStyle name="標準 6 2 5 3 3 4 2" xfId="8223" xr:uid="{00000000-0005-0000-0000-0000601F0000}"/>
    <cellStyle name="標準 6 2 5 3 3 5" xfId="3805" xr:uid="{00000000-0005-0000-0000-0000611F0000}"/>
    <cellStyle name="標準 6 2 5 3 3 5 2" xfId="9951" xr:uid="{00000000-0005-0000-0000-0000621F0000}"/>
    <cellStyle name="標準 6 2 5 3 3 6" xfId="4765" xr:uid="{00000000-0005-0000-0000-0000631F0000}"/>
    <cellStyle name="標準 6 2 5 3 3 6 2" xfId="10911" xr:uid="{00000000-0005-0000-0000-0000641F0000}"/>
    <cellStyle name="標準 6 2 5 3 3 7" xfId="6495" xr:uid="{00000000-0005-0000-0000-0000651F0000}"/>
    <cellStyle name="標準 6 2 5 3 4" xfId="540" xr:uid="{00000000-0005-0000-0000-0000661F0000}"/>
    <cellStyle name="標準 6 2 5 3 4 2" xfId="1309" xr:uid="{00000000-0005-0000-0000-0000671F0000}"/>
    <cellStyle name="標準 6 2 5 3 4 2 2" xfId="3037" xr:uid="{00000000-0005-0000-0000-0000681F0000}"/>
    <cellStyle name="標準 6 2 5 3 4 2 2 2" xfId="9183" xr:uid="{00000000-0005-0000-0000-0000691F0000}"/>
    <cellStyle name="標準 6 2 5 3 4 2 3" xfId="5725" xr:uid="{00000000-0005-0000-0000-00006A1F0000}"/>
    <cellStyle name="標準 6 2 5 3 4 2 3 2" xfId="11871" xr:uid="{00000000-0005-0000-0000-00006B1F0000}"/>
    <cellStyle name="標準 6 2 5 3 4 2 4" xfId="7455" xr:uid="{00000000-0005-0000-0000-00006C1F0000}"/>
    <cellStyle name="標準 6 2 5 3 4 3" xfId="2269" xr:uid="{00000000-0005-0000-0000-00006D1F0000}"/>
    <cellStyle name="標準 6 2 5 3 4 3 2" xfId="8415" xr:uid="{00000000-0005-0000-0000-00006E1F0000}"/>
    <cellStyle name="標準 6 2 5 3 4 4" xfId="3997" xr:uid="{00000000-0005-0000-0000-00006F1F0000}"/>
    <cellStyle name="標準 6 2 5 3 4 4 2" xfId="10143" xr:uid="{00000000-0005-0000-0000-0000701F0000}"/>
    <cellStyle name="標準 6 2 5 3 4 5" xfId="4957" xr:uid="{00000000-0005-0000-0000-0000711F0000}"/>
    <cellStyle name="標準 6 2 5 3 4 5 2" xfId="11103" xr:uid="{00000000-0005-0000-0000-0000721F0000}"/>
    <cellStyle name="標準 6 2 5 3 4 6" xfId="6687" xr:uid="{00000000-0005-0000-0000-0000731F0000}"/>
    <cellStyle name="標準 6 2 5 3 5" xfId="1693" xr:uid="{00000000-0005-0000-0000-0000741F0000}"/>
    <cellStyle name="標準 6 2 5 3 5 2" xfId="3421" xr:uid="{00000000-0005-0000-0000-0000751F0000}"/>
    <cellStyle name="標準 6 2 5 3 5 2 2" xfId="9567" xr:uid="{00000000-0005-0000-0000-0000761F0000}"/>
    <cellStyle name="標準 6 2 5 3 5 3" xfId="4381" xr:uid="{00000000-0005-0000-0000-0000771F0000}"/>
    <cellStyle name="標準 6 2 5 3 5 3 2" xfId="10527" xr:uid="{00000000-0005-0000-0000-0000781F0000}"/>
    <cellStyle name="標準 6 2 5 3 5 4" xfId="6109" xr:uid="{00000000-0005-0000-0000-0000791F0000}"/>
    <cellStyle name="標準 6 2 5 3 5 4 2" xfId="12255" xr:uid="{00000000-0005-0000-0000-00007A1F0000}"/>
    <cellStyle name="標準 6 2 5 3 5 5" xfId="7839" xr:uid="{00000000-0005-0000-0000-00007B1F0000}"/>
    <cellStyle name="標準 6 2 5 3 6" xfId="925" xr:uid="{00000000-0005-0000-0000-00007C1F0000}"/>
    <cellStyle name="標準 6 2 5 3 6 2" xfId="2653" xr:uid="{00000000-0005-0000-0000-00007D1F0000}"/>
    <cellStyle name="標準 6 2 5 3 6 2 2" xfId="8799" xr:uid="{00000000-0005-0000-0000-00007E1F0000}"/>
    <cellStyle name="標準 6 2 5 3 6 3" xfId="5341" xr:uid="{00000000-0005-0000-0000-00007F1F0000}"/>
    <cellStyle name="標準 6 2 5 3 6 3 2" xfId="11487" xr:uid="{00000000-0005-0000-0000-0000801F0000}"/>
    <cellStyle name="標準 6 2 5 3 6 4" xfId="7071" xr:uid="{00000000-0005-0000-0000-0000811F0000}"/>
    <cellStyle name="標準 6 2 5 3 7" xfId="1885" xr:uid="{00000000-0005-0000-0000-0000821F0000}"/>
    <cellStyle name="標準 6 2 5 3 7 2" xfId="8031" xr:uid="{00000000-0005-0000-0000-0000831F0000}"/>
    <cellStyle name="標準 6 2 5 3 8" xfId="3613" xr:uid="{00000000-0005-0000-0000-0000841F0000}"/>
    <cellStyle name="標準 6 2 5 3 8 2" xfId="9759" xr:uid="{00000000-0005-0000-0000-0000851F0000}"/>
    <cellStyle name="標準 6 2 5 3 9" xfId="4573" xr:uid="{00000000-0005-0000-0000-0000861F0000}"/>
    <cellStyle name="標準 6 2 5 3 9 2" xfId="10719" xr:uid="{00000000-0005-0000-0000-0000871F0000}"/>
    <cellStyle name="標準 6 2 5 4" xfId="204" xr:uid="{00000000-0005-0000-0000-0000881F0000}"/>
    <cellStyle name="標準 6 2 5 4 2" xfId="396" xr:uid="{00000000-0005-0000-0000-0000891F0000}"/>
    <cellStyle name="標準 6 2 5 4 2 2" xfId="780" xr:uid="{00000000-0005-0000-0000-00008A1F0000}"/>
    <cellStyle name="標準 6 2 5 4 2 2 2" xfId="1549" xr:uid="{00000000-0005-0000-0000-00008B1F0000}"/>
    <cellStyle name="標準 6 2 5 4 2 2 2 2" xfId="3277" xr:uid="{00000000-0005-0000-0000-00008C1F0000}"/>
    <cellStyle name="標準 6 2 5 4 2 2 2 2 2" xfId="9423" xr:uid="{00000000-0005-0000-0000-00008D1F0000}"/>
    <cellStyle name="標準 6 2 5 4 2 2 2 3" xfId="5965" xr:uid="{00000000-0005-0000-0000-00008E1F0000}"/>
    <cellStyle name="標準 6 2 5 4 2 2 2 3 2" xfId="12111" xr:uid="{00000000-0005-0000-0000-00008F1F0000}"/>
    <cellStyle name="標準 6 2 5 4 2 2 2 4" xfId="7695" xr:uid="{00000000-0005-0000-0000-0000901F0000}"/>
    <cellStyle name="標準 6 2 5 4 2 2 3" xfId="2509" xr:uid="{00000000-0005-0000-0000-0000911F0000}"/>
    <cellStyle name="標準 6 2 5 4 2 2 3 2" xfId="8655" xr:uid="{00000000-0005-0000-0000-0000921F0000}"/>
    <cellStyle name="標準 6 2 5 4 2 2 4" xfId="4237" xr:uid="{00000000-0005-0000-0000-0000931F0000}"/>
    <cellStyle name="標準 6 2 5 4 2 2 4 2" xfId="10383" xr:uid="{00000000-0005-0000-0000-0000941F0000}"/>
    <cellStyle name="標準 6 2 5 4 2 2 5" xfId="5197" xr:uid="{00000000-0005-0000-0000-0000951F0000}"/>
    <cellStyle name="標準 6 2 5 4 2 2 5 2" xfId="11343" xr:uid="{00000000-0005-0000-0000-0000961F0000}"/>
    <cellStyle name="標準 6 2 5 4 2 2 6" xfId="6927" xr:uid="{00000000-0005-0000-0000-0000971F0000}"/>
    <cellStyle name="標準 6 2 5 4 2 3" xfId="1165" xr:uid="{00000000-0005-0000-0000-0000981F0000}"/>
    <cellStyle name="標準 6 2 5 4 2 3 2" xfId="2893" xr:uid="{00000000-0005-0000-0000-0000991F0000}"/>
    <cellStyle name="標準 6 2 5 4 2 3 2 2" xfId="9039" xr:uid="{00000000-0005-0000-0000-00009A1F0000}"/>
    <cellStyle name="標準 6 2 5 4 2 3 3" xfId="5581" xr:uid="{00000000-0005-0000-0000-00009B1F0000}"/>
    <cellStyle name="標準 6 2 5 4 2 3 3 2" xfId="11727" xr:uid="{00000000-0005-0000-0000-00009C1F0000}"/>
    <cellStyle name="標準 6 2 5 4 2 3 4" xfId="7311" xr:uid="{00000000-0005-0000-0000-00009D1F0000}"/>
    <cellStyle name="標準 6 2 5 4 2 4" xfId="2125" xr:uid="{00000000-0005-0000-0000-00009E1F0000}"/>
    <cellStyle name="標準 6 2 5 4 2 4 2" xfId="8271" xr:uid="{00000000-0005-0000-0000-00009F1F0000}"/>
    <cellStyle name="標準 6 2 5 4 2 5" xfId="3853" xr:uid="{00000000-0005-0000-0000-0000A01F0000}"/>
    <cellStyle name="標準 6 2 5 4 2 5 2" xfId="9999" xr:uid="{00000000-0005-0000-0000-0000A11F0000}"/>
    <cellStyle name="標準 6 2 5 4 2 6" xfId="4813" xr:uid="{00000000-0005-0000-0000-0000A21F0000}"/>
    <cellStyle name="標準 6 2 5 4 2 6 2" xfId="10959" xr:uid="{00000000-0005-0000-0000-0000A31F0000}"/>
    <cellStyle name="標準 6 2 5 4 2 7" xfId="6543" xr:uid="{00000000-0005-0000-0000-0000A41F0000}"/>
    <cellStyle name="標準 6 2 5 4 3" xfId="588" xr:uid="{00000000-0005-0000-0000-0000A51F0000}"/>
    <cellStyle name="標準 6 2 5 4 3 2" xfId="1357" xr:uid="{00000000-0005-0000-0000-0000A61F0000}"/>
    <cellStyle name="標準 6 2 5 4 3 2 2" xfId="3085" xr:uid="{00000000-0005-0000-0000-0000A71F0000}"/>
    <cellStyle name="標準 6 2 5 4 3 2 2 2" xfId="9231" xr:uid="{00000000-0005-0000-0000-0000A81F0000}"/>
    <cellStyle name="標準 6 2 5 4 3 2 3" xfId="5773" xr:uid="{00000000-0005-0000-0000-0000A91F0000}"/>
    <cellStyle name="標準 6 2 5 4 3 2 3 2" xfId="11919" xr:uid="{00000000-0005-0000-0000-0000AA1F0000}"/>
    <cellStyle name="標準 6 2 5 4 3 2 4" xfId="7503" xr:uid="{00000000-0005-0000-0000-0000AB1F0000}"/>
    <cellStyle name="標準 6 2 5 4 3 3" xfId="2317" xr:uid="{00000000-0005-0000-0000-0000AC1F0000}"/>
    <cellStyle name="標準 6 2 5 4 3 3 2" xfId="8463" xr:uid="{00000000-0005-0000-0000-0000AD1F0000}"/>
    <cellStyle name="標準 6 2 5 4 3 4" xfId="4045" xr:uid="{00000000-0005-0000-0000-0000AE1F0000}"/>
    <cellStyle name="標準 6 2 5 4 3 4 2" xfId="10191" xr:uid="{00000000-0005-0000-0000-0000AF1F0000}"/>
    <cellStyle name="標準 6 2 5 4 3 5" xfId="5005" xr:uid="{00000000-0005-0000-0000-0000B01F0000}"/>
    <cellStyle name="標準 6 2 5 4 3 5 2" xfId="11151" xr:uid="{00000000-0005-0000-0000-0000B11F0000}"/>
    <cellStyle name="標準 6 2 5 4 3 6" xfId="6735" xr:uid="{00000000-0005-0000-0000-0000B21F0000}"/>
    <cellStyle name="標準 6 2 5 4 4" xfId="1741" xr:uid="{00000000-0005-0000-0000-0000B31F0000}"/>
    <cellStyle name="標準 6 2 5 4 4 2" xfId="3469" xr:uid="{00000000-0005-0000-0000-0000B41F0000}"/>
    <cellStyle name="標準 6 2 5 4 4 2 2" xfId="9615" xr:uid="{00000000-0005-0000-0000-0000B51F0000}"/>
    <cellStyle name="標準 6 2 5 4 4 3" xfId="4429" xr:uid="{00000000-0005-0000-0000-0000B61F0000}"/>
    <cellStyle name="標準 6 2 5 4 4 3 2" xfId="10575" xr:uid="{00000000-0005-0000-0000-0000B71F0000}"/>
    <cellStyle name="標準 6 2 5 4 4 4" xfId="6157" xr:uid="{00000000-0005-0000-0000-0000B81F0000}"/>
    <cellStyle name="標準 6 2 5 4 4 4 2" xfId="12303" xr:uid="{00000000-0005-0000-0000-0000B91F0000}"/>
    <cellStyle name="標準 6 2 5 4 4 5" xfId="7887" xr:uid="{00000000-0005-0000-0000-0000BA1F0000}"/>
    <cellStyle name="標準 6 2 5 4 5" xfId="973" xr:uid="{00000000-0005-0000-0000-0000BB1F0000}"/>
    <cellStyle name="標準 6 2 5 4 5 2" xfId="2701" xr:uid="{00000000-0005-0000-0000-0000BC1F0000}"/>
    <cellStyle name="標準 6 2 5 4 5 2 2" xfId="8847" xr:uid="{00000000-0005-0000-0000-0000BD1F0000}"/>
    <cellStyle name="標準 6 2 5 4 5 3" xfId="5389" xr:uid="{00000000-0005-0000-0000-0000BE1F0000}"/>
    <cellStyle name="標準 6 2 5 4 5 3 2" xfId="11535" xr:uid="{00000000-0005-0000-0000-0000BF1F0000}"/>
    <cellStyle name="標準 6 2 5 4 5 4" xfId="7119" xr:uid="{00000000-0005-0000-0000-0000C01F0000}"/>
    <cellStyle name="標準 6 2 5 4 6" xfId="1933" xr:uid="{00000000-0005-0000-0000-0000C11F0000}"/>
    <cellStyle name="標準 6 2 5 4 6 2" xfId="8079" xr:uid="{00000000-0005-0000-0000-0000C21F0000}"/>
    <cellStyle name="標準 6 2 5 4 7" xfId="3661" xr:uid="{00000000-0005-0000-0000-0000C31F0000}"/>
    <cellStyle name="標準 6 2 5 4 7 2" xfId="9807" xr:uid="{00000000-0005-0000-0000-0000C41F0000}"/>
    <cellStyle name="標準 6 2 5 4 8" xfId="4621" xr:uid="{00000000-0005-0000-0000-0000C51F0000}"/>
    <cellStyle name="標準 6 2 5 4 8 2" xfId="10767" xr:uid="{00000000-0005-0000-0000-0000C61F0000}"/>
    <cellStyle name="標準 6 2 5 4 9" xfId="6351" xr:uid="{00000000-0005-0000-0000-0000C71F0000}"/>
    <cellStyle name="標準 6 2 5 5" xfId="300" xr:uid="{00000000-0005-0000-0000-0000C81F0000}"/>
    <cellStyle name="標準 6 2 5 5 2" xfId="684" xr:uid="{00000000-0005-0000-0000-0000C91F0000}"/>
    <cellStyle name="標準 6 2 5 5 2 2" xfId="1453" xr:uid="{00000000-0005-0000-0000-0000CA1F0000}"/>
    <cellStyle name="標準 6 2 5 5 2 2 2" xfId="3181" xr:uid="{00000000-0005-0000-0000-0000CB1F0000}"/>
    <cellStyle name="標準 6 2 5 5 2 2 2 2" xfId="9327" xr:uid="{00000000-0005-0000-0000-0000CC1F0000}"/>
    <cellStyle name="標準 6 2 5 5 2 2 3" xfId="5869" xr:uid="{00000000-0005-0000-0000-0000CD1F0000}"/>
    <cellStyle name="標準 6 2 5 5 2 2 3 2" xfId="12015" xr:uid="{00000000-0005-0000-0000-0000CE1F0000}"/>
    <cellStyle name="標準 6 2 5 5 2 2 4" xfId="7599" xr:uid="{00000000-0005-0000-0000-0000CF1F0000}"/>
    <cellStyle name="標準 6 2 5 5 2 3" xfId="2413" xr:uid="{00000000-0005-0000-0000-0000D01F0000}"/>
    <cellStyle name="標準 6 2 5 5 2 3 2" xfId="8559" xr:uid="{00000000-0005-0000-0000-0000D11F0000}"/>
    <cellStyle name="標準 6 2 5 5 2 4" xfId="4141" xr:uid="{00000000-0005-0000-0000-0000D21F0000}"/>
    <cellStyle name="標準 6 2 5 5 2 4 2" xfId="10287" xr:uid="{00000000-0005-0000-0000-0000D31F0000}"/>
    <cellStyle name="標準 6 2 5 5 2 5" xfId="5101" xr:uid="{00000000-0005-0000-0000-0000D41F0000}"/>
    <cellStyle name="標準 6 2 5 5 2 5 2" xfId="11247" xr:uid="{00000000-0005-0000-0000-0000D51F0000}"/>
    <cellStyle name="標準 6 2 5 5 2 6" xfId="6831" xr:uid="{00000000-0005-0000-0000-0000D61F0000}"/>
    <cellStyle name="標準 6 2 5 5 3" xfId="1069" xr:uid="{00000000-0005-0000-0000-0000D71F0000}"/>
    <cellStyle name="標準 6 2 5 5 3 2" xfId="2797" xr:uid="{00000000-0005-0000-0000-0000D81F0000}"/>
    <cellStyle name="標準 6 2 5 5 3 2 2" xfId="8943" xr:uid="{00000000-0005-0000-0000-0000D91F0000}"/>
    <cellStyle name="標準 6 2 5 5 3 3" xfId="5485" xr:uid="{00000000-0005-0000-0000-0000DA1F0000}"/>
    <cellStyle name="標準 6 2 5 5 3 3 2" xfId="11631" xr:uid="{00000000-0005-0000-0000-0000DB1F0000}"/>
    <cellStyle name="標準 6 2 5 5 3 4" xfId="7215" xr:uid="{00000000-0005-0000-0000-0000DC1F0000}"/>
    <cellStyle name="標準 6 2 5 5 4" xfId="2029" xr:uid="{00000000-0005-0000-0000-0000DD1F0000}"/>
    <cellStyle name="標準 6 2 5 5 4 2" xfId="8175" xr:uid="{00000000-0005-0000-0000-0000DE1F0000}"/>
    <cellStyle name="標準 6 2 5 5 5" xfId="3757" xr:uid="{00000000-0005-0000-0000-0000DF1F0000}"/>
    <cellStyle name="標準 6 2 5 5 5 2" xfId="9903" xr:uid="{00000000-0005-0000-0000-0000E01F0000}"/>
    <cellStyle name="標準 6 2 5 5 6" xfId="4717" xr:uid="{00000000-0005-0000-0000-0000E11F0000}"/>
    <cellStyle name="標準 6 2 5 5 6 2" xfId="10863" xr:uid="{00000000-0005-0000-0000-0000E21F0000}"/>
    <cellStyle name="標準 6 2 5 5 7" xfId="6447" xr:uid="{00000000-0005-0000-0000-0000E31F0000}"/>
    <cellStyle name="標準 6 2 5 6" xfId="492" xr:uid="{00000000-0005-0000-0000-0000E41F0000}"/>
    <cellStyle name="標準 6 2 5 6 2" xfId="1261" xr:uid="{00000000-0005-0000-0000-0000E51F0000}"/>
    <cellStyle name="標準 6 2 5 6 2 2" xfId="2989" xr:uid="{00000000-0005-0000-0000-0000E61F0000}"/>
    <cellStyle name="標準 6 2 5 6 2 2 2" xfId="9135" xr:uid="{00000000-0005-0000-0000-0000E71F0000}"/>
    <cellStyle name="標準 6 2 5 6 2 3" xfId="5677" xr:uid="{00000000-0005-0000-0000-0000E81F0000}"/>
    <cellStyle name="標準 6 2 5 6 2 3 2" xfId="11823" xr:uid="{00000000-0005-0000-0000-0000E91F0000}"/>
    <cellStyle name="標準 6 2 5 6 2 4" xfId="7407" xr:uid="{00000000-0005-0000-0000-0000EA1F0000}"/>
    <cellStyle name="標準 6 2 5 6 3" xfId="2221" xr:uid="{00000000-0005-0000-0000-0000EB1F0000}"/>
    <cellStyle name="標準 6 2 5 6 3 2" xfId="8367" xr:uid="{00000000-0005-0000-0000-0000EC1F0000}"/>
    <cellStyle name="標準 6 2 5 6 4" xfId="3949" xr:uid="{00000000-0005-0000-0000-0000ED1F0000}"/>
    <cellStyle name="標準 6 2 5 6 4 2" xfId="10095" xr:uid="{00000000-0005-0000-0000-0000EE1F0000}"/>
    <cellStyle name="標準 6 2 5 6 5" xfId="4909" xr:uid="{00000000-0005-0000-0000-0000EF1F0000}"/>
    <cellStyle name="標準 6 2 5 6 5 2" xfId="11055" xr:uid="{00000000-0005-0000-0000-0000F01F0000}"/>
    <cellStyle name="標準 6 2 5 6 6" xfId="6639" xr:uid="{00000000-0005-0000-0000-0000F11F0000}"/>
    <cellStyle name="標準 6 2 5 7" xfId="1645" xr:uid="{00000000-0005-0000-0000-0000F21F0000}"/>
    <cellStyle name="標準 6 2 5 7 2" xfId="3373" xr:uid="{00000000-0005-0000-0000-0000F31F0000}"/>
    <cellStyle name="標準 6 2 5 7 2 2" xfId="9519" xr:uid="{00000000-0005-0000-0000-0000F41F0000}"/>
    <cellStyle name="標準 6 2 5 7 3" xfId="4333" xr:uid="{00000000-0005-0000-0000-0000F51F0000}"/>
    <cellStyle name="標準 6 2 5 7 3 2" xfId="10479" xr:uid="{00000000-0005-0000-0000-0000F61F0000}"/>
    <cellStyle name="標準 6 2 5 7 4" xfId="6061" xr:uid="{00000000-0005-0000-0000-0000F71F0000}"/>
    <cellStyle name="標準 6 2 5 7 4 2" xfId="12207" xr:uid="{00000000-0005-0000-0000-0000F81F0000}"/>
    <cellStyle name="標準 6 2 5 7 5" xfId="7791" xr:uid="{00000000-0005-0000-0000-0000F91F0000}"/>
    <cellStyle name="標準 6 2 5 8" xfId="877" xr:uid="{00000000-0005-0000-0000-0000FA1F0000}"/>
    <cellStyle name="標準 6 2 5 8 2" xfId="2605" xr:uid="{00000000-0005-0000-0000-0000FB1F0000}"/>
    <cellStyle name="標準 6 2 5 8 2 2" xfId="8751" xr:uid="{00000000-0005-0000-0000-0000FC1F0000}"/>
    <cellStyle name="標準 6 2 5 8 3" xfId="5293" xr:uid="{00000000-0005-0000-0000-0000FD1F0000}"/>
    <cellStyle name="標準 6 2 5 8 3 2" xfId="11439" xr:uid="{00000000-0005-0000-0000-0000FE1F0000}"/>
    <cellStyle name="標準 6 2 5 8 4" xfId="7023" xr:uid="{00000000-0005-0000-0000-0000FF1F0000}"/>
    <cellStyle name="標準 6 2 5 9" xfId="1837" xr:uid="{00000000-0005-0000-0000-000000200000}"/>
    <cellStyle name="標準 6 2 5 9 2" xfId="7983" xr:uid="{00000000-0005-0000-0000-000001200000}"/>
    <cellStyle name="標準 6 2 6" xfId="120" xr:uid="{00000000-0005-0000-0000-000002200000}"/>
    <cellStyle name="標準 6 2 6 10" xfId="4537" xr:uid="{00000000-0005-0000-0000-000003200000}"/>
    <cellStyle name="標準 6 2 6 10 2" xfId="10683" xr:uid="{00000000-0005-0000-0000-000004200000}"/>
    <cellStyle name="標準 6 2 6 11" xfId="6267" xr:uid="{00000000-0005-0000-0000-000005200000}"/>
    <cellStyle name="標準 6 2 6 2" xfId="168" xr:uid="{00000000-0005-0000-0000-000006200000}"/>
    <cellStyle name="標準 6 2 6 2 10" xfId="6315" xr:uid="{00000000-0005-0000-0000-000007200000}"/>
    <cellStyle name="標準 6 2 6 2 2" xfId="264" xr:uid="{00000000-0005-0000-0000-000008200000}"/>
    <cellStyle name="標準 6 2 6 2 2 2" xfId="456" xr:uid="{00000000-0005-0000-0000-000009200000}"/>
    <cellStyle name="標準 6 2 6 2 2 2 2" xfId="840" xr:uid="{00000000-0005-0000-0000-00000A200000}"/>
    <cellStyle name="標準 6 2 6 2 2 2 2 2" xfId="1609" xr:uid="{00000000-0005-0000-0000-00000B200000}"/>
    <cellStyle name="標準 6 2 6 2 2 2 2 2 2" xfId="3337" xr:uid="{00000000-0005-0000-0000-00000C200000}"/>
    <cellStyle name="標準 6 2 6 2 2 2 2 2 2 2" xfId="9483" xr:uid="{00000000-0005-0000-0000-00000D200000}"/>
    <cellStyle name="標準 6 2 6 2 2 2 2 2 3" xfId="6025" xr:uid="{00000000-0005-0000-0000-00000E200000}"/>
    <cellStyle name="標準 6 2 6 2 2 2 2 2 3 2" xfId="12171" xr:uid="{00000000-0005-0000-0000-00000F200000}"/>
    <cellStyle name="標準 6 2 6 2 2 2 2 2 4" xfId="7755" xr:uid="{00000000-0005-0000-0000-000010200000}"/>
    <cellStyle name="標準 6 2 6 2 2 2 2 3" xfId="2569" xr:uid="{00000000-0005-0000-0000-000011200000}"/>
    <cellStyle name="標準 6 2 6 2 2 2 2 3 2" xfId="8715" xr:uid="{00000000-0005-0000-0000-000012200000}"/>
    <cellStyle name="標準 6 2 6 2 2 2 2 4" xfId="4297" xr:uid="{00000000-0005-0000-0000-000013200000}"/>
    <cellStyle name="標準 6 2 6 2 2 2 2 4 2" xfId="10443" xr:uid="{00000000-0005-0000-0000-000014200000}"/>
    <cellStyle name="標準 6 2 6 2 2 2 2 5" xfId="5257" xr:uid="{00000000-0005-0000-0000-000015200000}"/>
    <cellStyle name="標準 6 2 6 2 2 2 2 5 2" xfId="11403" xr:uid="{00000000-0005-0000-0000-000016200000}"/>
    <cellStyle name="標準 6 2 6 2 2 2 2 6" xfId="6987" xr:uid="{00000000-0005-0000-0000-000017200000}"/>
    <cellStyle name="標準 6 2 6 2 2 2 3" xfId="1225" xr:uid="{00000000-0005-0000-0000-000018200000}"/>
    <cellStyle name="標準 6 2 6 2 2 2 3 2" xfId="2953" xr:uid="{00000000-0005-0000-0000-000019200000}"/>
    <cellStyle name="標準 6 2 6 2 2 2 3 2 2" xfId="9099" xr:uid="{00000000-0005-0000-0000-00001A200000}"/>
    <cellStyle name="標準 6 2 6 2 2 2 3 3" xfId="5641" xr:uid="{00000000-0005-0000-0000-00001B200000}"/>
    <cellStyle name="標準 6 2 6 2 2 2 3 3 2" xfId="11787" xr:uid="{00000000-0005-0000-0000-00001C200000}"/>
    <cellStyle name="標準 6 2 6 2 2 2 3 4" xfId="7371" xr:uid="{00000000-0005-0000-0000-00001D200000}"/>
    <cellStyle name="標準 6 2 6 2 2 2 4" xfId="2185" xr:uid="{00000000-0005-0000-0000-00001E200000}"/>
    <cellStyle name="標準 6 2 6 2 2 2 4 2" xfId="8331" xr:uid="{00000000-0005-0000-0000-00001F200000}"/>
    <cellStyle name="標準 6 2 6 2 2 2 5" xfId="3913" xr:uid="{00000000-0005-0000-0000-000020200000}"/>
    <cellStyle name="標準 6 2 6 2 2 2 5 2" xfId="10059" xr:uid="{00000000-0005-0000-0000-000021200000}"/>
    <cellStyle name="標準 6 2 6 2 2 2 6" xfId="4873" xr:uid="{00000000-0005-0000-0000-000022200000}"/>
    <cellStyle name="標準 6 2 6 2 2 2 6 2" xfId="11019" xr:uid="{00000000-0005-0000-0000-000023200000}"/>
    <cellStyle name="標準 6 2 6 2 2 2 7" xfId="6603" xr:uid="{00000000-0005-0000-0000-000024200000}"/>
    <cellStyle name="標準 6 2 6 2 2 3" xfId="648" xr:uid="{00000000-0005-0000-0000-000025200000}"/>
    <cellStyle name="標準 6 2 6 2 2 3 2" xfId="1417" xr:uid="{00000000-0005-0000-0000-000026200000}"/>
    <cellStyle name="標準 6 2 6 2 2 3 2 2" xfId="3145" xr:uid="{00000000-0005-0000-0000-000027200000}"/>
    <cellStyle name="標準 6 2 6 2 2 3 2 2 2" xfId="9291" xr:uid="{00000000-0005-0000-0000-000028200000}"/>
    <cellStyle name="標準 6 2 6 2 2 3 2 3" xfId="5833" xr:uid="{00000000-0005-0000-0000-000029200000}"/>
    <cellStyle name="標準 6 2 6 2 2 3 2 3 2" xfId="11979" xr:uid="{00000000-0005-0000-0000-00002A200000}"/>
    <cellStyle name="標準 6 2 6 2 2 3 2 4" xfId="7563" xr:uid="{00000000-0005-0000-0000-00002B200000}"/>
    <cellStyle name="標準 6 2 6 2 2 3 3" xfId="2377" xr:uid="{00000000-0005-0000-0000-00002C200000}"/>
    <cellStyle name="標準 6 2 6 2 2 3 3 2" xfId="8523" xr:uid="{00000000-0005-0000-0000-00002D200000}"/>
    <cellStyle name="標準 6 2 6 2 2 3 4" xfId="4105" xr:uid="{00000000-0005-0000-0000-00002E200000}"/>
    <cellStyle name="標準 6 2 6 2 2 3 4 2" xfId="10251" xr:uid="{00000000-0005-0000-0000-00002F200000}"/>
    <cellStyle name="標準 6 2 6 2 2 3 5" xfId="5065" xr:uid="{00000000-0005-0000-0000-000030200000}"/>
    <cellStyle name="標準 6 2 6 2 2 3 5 2" xfId="11211" xr:uid="{00000000-0005-0000-0000-000031200000}"/>
    <cellStyle name="標準 6 2 6 2 2 3 6" xfId="6795" xr:uid="{00000000-0005-0000-0000-000032200000}"/>
    <cellStyle name="標準 6 2 6 2 2 4" xfId="1801" xr:uid="{00000000-0005-0000-0000-000033200000}"/>
    <cellStyle name="標準 6 2 6 2 2 4 2" xfId="3529" xr:uid="{00000000-0005-0000-0000-000034200000}"/>
    <cellStyle name="標準 6 2 6 2 2 4 2 2" xfId="9675" xr:uid="{00000000-0005-0000-0000-000035200000}"/>
    <cellStyle name="標準 6 2 6 2 2 4 3" xfId="4489" xr:uid="{00000000-0005-0000-0000-000036200000}"/>
    <cellStyle name="標準 6 2 6 2 2 4 3 2" xfId="10635" xr:uid="{00000000-0005-0000-0000-000037200000}"/>
    <cellStyle name="標準 6 2 6 2 2 4 4" xfId="6217" xr:uid="{00000000-0005-0000-0000-000038200000}"/>
    <cellStyle name="標準 6 2 6 2 2 4 4 2" xfId="12363" xr:uid="{00000000-0005-0000-0000-000039200000}"/>
    <cellStyle name="標準 6 2 6 2 2 4 5" xfId="7947" xr:uid="{00000000-0005-0000-0000-00003A200000}"/>
    <cellStyle name="標準 6 2 6 2 2 5" xfId="1033" xr:uid="{00000000-0005-0000-0000-00003B200000}"/>
    <cellStyle name="標準 6 2 6 2 2 5 2" xfId="2761" xr:uid="{00000000-0005-0000-0000-00003C200000}"/>
    <cellStyle name="標準 6 2 6 2 2 5 2 2" xfId="8907" xr:uid="{00000000-0005-0000-0000-00003D200000}"/>
    <cellStyle name="標準 6 2 6 2 2 5 3" xfId="5449" xr:uid="{00000000-0005-0000-0000-00003E200000}"/>
    <cellStyle name="標準 6 2 6 2 2 5 3 2" xfId="11595" xr:uid="{00000000-0005-0000-0000-00003F200000}"/>
    <cellStyle name="標準 6 2 6 2 2 5 4" xfId="7179" xr:uid="{00000000-0005-0000-0000-000040200000}"/>
    <cellStyle name="標準 6 2 6 2 2 6" xfId="1993" xr:uid="{00000000-0005-0000-0000-000041200000}"/>
    <cellStyle name="標準 6 2 6 2 2 6 2" xfId="8139" xr:uid="{00000000-0005-0000-0000-000042200000}"/>
    <cellStyle name="標準 6 2 6 2 2 7" xfId="3721" xr:uid="{00000000-0005-0000-0000-000043200000}"/>
    <cellStyle name="標準 6 2 6 2 2 7 2" xfId="9867" xr:uid="{00000000-0005-0000-0000-000044200000}"/>
    <cellStyle name="標準 6 2 6 2 2 8" xfId="4681" xr:uid="{00000000-0005-0000-0000-000045200000}"/>
    <cellStyle name="標準 6 2 6 2 2 8 2" xfId="10827" xr:uid="{00000000-0005-0000-0000-000046200000}"/>
    <cellStyle name="標準 6 2 6 2 2 9" xfId="6411" xr:uid="{00000000-0005-0000-0000-000047200000}"/>
    <cellStyle name="標準 6 2 6 2 3" xfId="360" xr:uid="{00000000-0005-0000-0000-000048200000}"/>
    <cellStyle name="標準 6 2 6 2 3 2" xfId="744" xr:uid="{00000000-0005-0000-0000-000049200000}"/>
    <cellStyle name="標準 6 2 6 2 3 2 2" xfId="1513" xr:uid="{00000000-0005-0000-0000-00004A200000}"/>
    <cellStyle name="標準 6 2 6 2 3 2 2 2" xfId="3241" xr:uid="{00000000-0005-0000-0000-00004B200000}"/>
    <cellStyle name="標準 6 2 6 2 3 2 2 2 2" xfId="9387" xr:uid="{00000000-0005-0000-0000-00004C200000}"/>
    <cellStyle name="標準 6 2 6 2 3 2 2 3" xfId="5929" xr:uid="{00000000-0005-0000-0000-00004D200000}"/>
    <cellStyle name="標準 6 2 6 2 3 2 2 3 2" xfId="12075" xr:uid="{00000000-0005-0000-0000-00004E200000}"/>
    <cellStyle name="標準 6 2 6 2 3 2 2 4" xfId="7659" xr:uid="{00000000-0005-0000-0000-00004F200000}"/>
    <cellStyle name="標準 6 2 6 2 3 2 3" xfId="2473" xr:uid="{00000000-0005-0000-0000-000050200000}"/>
    <cellStyle name="標準 6 2 6 2 3 2 3 2" xfId="8619" xr:uid="{00000000-0005-0000-0000-000051200000}"/>
    <cellStyle name="標準 6 2 6 2 3 2 4" xfId="4201" xr:uid="{00000000-0005-0000-0000-000052200000}"/>
    <cellStyle name="標準 6 2 6 2 3 2 4 2" xfId="10347" xr:uid="{00000000-0005-0000-0000-000053200000}"/>
    <cellStyle name="標準 6 2 6 2 3 2 5" xfId="5161" xr:uid="{00000000-0005-0000-0000-000054200000}"/>
    <cellStyle name="標準 6 2 6 2 3 2 5 2" xfId="11307" xr:uid="{00000000-0005-0000-0000-000055200000}"/>
    <cellStyle name="標準 6 2 6 2 3 2 6" xfId="6891" xr:uid="{00000000-0005-0000-0000-000056200000}"/>
    <cellStyle name="標準 6 2 6 2 3 3" xfId="1129" xr:uid="{00000000-0005-0000-0000-000057200000}"/>
    <cellStyle name="標準 6 2 6 2 3 3 2" xfId="2857" xr:uid="{00000000-0005-0000-0000-000058200000}"/>
    <cellStyle name="標準 6 2 6 2 3 3 2 2" xfId="9003" xr:uid="{00000000-0005-0000-0000-000059200000}"/>
    <cellStyle name="標準 6 2 6 2 3 3 3" xfId="5545" xr:uid="{00000000-0005-0000-0000-00005A200000}"/>
    <cellStyle name="標準 6 2 6 2 3 3 3 2" xfId="11691" xr:uid="{00000000-0005-0000-0000-00005B200000}"/>
    <cellStyle name="標準 6 2 6 2 3 3 4" xfId="7275" xr:uid="{00000000-0005-0000-0000-00005C200000}"/>
    <cellStyle name="標準 6 2 6 2 3 4" xfId="2089" xr:uid="{00000000-0005-0000-0000-00005D200000}"/>
    <cellStyle name="標準 6 2 6 2 3 4 2" xfId="8235" xr:uid="{00000000-0005-0000-0000-00005E200000}"/>
    <cellStyle name="標準 6 2 6 2 3 5" xfId="3817" xr:uid="{00000000-0005-0000-0000-00005F200000}"/>
    <cellStyle name="標準 6 2 6 2 3 5 2" xfId="9963" xr:uid="{00000000-0005-0000-0000-000060200000}"/>
    <cellStyle name="標準 6 2 6 2 3 6" xfId="4777" xr:uid="{00000000-0005-0000-0000-000061200000}"/>
    <cellStyle name="標準 6 2 6 2 3 6 2" xfId="10923" xr:uid="{00000000-0005-0000-0000-000062200000}"/>
    <cellStyle name="標準 6 2 6 2 3 7" xfId="6507" xr:uid="{00000000-0005-0000-0000-000063200000}"/>
    <cellStyle name="標準 6 2 6 2 4" xfId="552" xr:uid="{00000000-0005-0000-0000-000064200000}"/>
    <cellStyle name="標準 6 2 6 2 4 2" xfId="1321" xr:uid="{00000000-0005-0000-0000-000065200000}"/>
    <cellStyle name="標準 6 2 6 2 4 2 2" xfId="3049" xr:uid="{00000000-0005-0000-0000-000066200000}"/>
    <cellStyle name="標準 6 2 6 2 4 2 2 2" xfId="9195" xr:uid="{00000000-0005-0000-0000-000067200000}"/>
    <cellStyle name="標準 6 2 6 2 4 2 3" xfId="5737" xr:uid="{00000000-0005-0000-0000-000068200000}"/>
    <cellStyle name="標準 6 2 6 2 4 2 3 2" xfId="11883" xr:uid="{00000000-0005-0000-0000-000069200000}"/>
    <cellStyle name="標準 6 2 6 2 4 2 4" xfId="7467" xr:uid="{00000000-0005-0000-0000-00006A200000}"/>
    <cellStyle name="標準 6 2 6 2 4 3" xfId="2281" xr:uid="{00000000-0005-0000-0000-00006B200000}"/>
    <cellStyle name="標準 6 2 6 2 4 3 2" xfId="8427" xr:uid="{00000000-0005-0000-0000-00006C200000}"/>
    <cellStyle name="標準 6 2 6 2 4 4" xfId="4009" xr:uid="{00000000-0005-0000-0000-00006D200000}"/>
    <cellStyle name="標準 6 2 6 2 4 4 2" xfId="10155" xr:uid="{00000000-0005-0000-0000-00006E200000}"/>
    <cellStyle name="標準 6 2 6 2 4 5" xfId="4969" xr:uid="{00000000-0005-0000-0000-00006F200000}"/>
    <cellStyle name="標準 6 2 6 2 4 5 2" xfId="11115" xr:uid="{00000000-0005-0000-0000-000070200000}"/>
    <cellStyle name="標準 6 2 6 2 4 6" xfId="6699" xr:uid="{00000000-0005-0000-0000-000071200000}"/>
    <cellStyle name="標準 6 2 6 2 5" xfId="1705" xr:uid="{00000000-0005-0000-0000-000072200000}"/>
    <cellStyle name="標準 6 2 6 2 5 2" xfId="3433" xr:uid="{00000000-0005-0000-0000-000073200000}"/>
    <cellStyle name="標準 6 2 6 2 5 2 2" xfId="9579" xr:uid="{00000000-0005-0000-0000-000074200000}"/>
    <cellStyle name="標準 6 2 6 2 5 3" xfId="4393" xr:uid="{00000000-0005-0000-0000-000075200000}"/>
    <cellStyle name="標準 6 2 6 2 5 3 2" xfId="10539" xr:uid="{00000000-0005-0000-0000-000076200000}"/>
    <cellStyle name="標準 6 2 6 2 5 4" xfId="6121" xr:uid="{00000000-0005-0000-0000-000077200000}"/>
    <cellStyle name="標準 6 2 6 2 5 4 2" xfId="12267" xr:uid="{00000000-0005-0000-0000-000078200000}"/>
    <cellStyle name="標準 6 2 6 2 5 5" xfId="7851" xr:uid="{00000000-0005-0000-0000-000079200000}"/>
    <cellStyle name="標準 6 2 6 2 6" xfId="937" xr:uid="{00000000-0005-0000-0000-00007A200000}"/>
    <cellStyle name="標準 6 2 6 2 6 2" xfId="2665" xr:uid="{00000000-0005-0000-0000-00007B200000}"/>
    <cellStyle name="標準 6 2 6 2 6 2 2" xfId="8811" xr:uid="{00000000-0005-0000-0000-00007C200000}"/>
    <cellStyle name="標準 6 2 6 2 6 3" xfId="5353" xr:uid="{00000000-0005-0000-0000-00007D200000}"/>
    <cellStyle name="標準 6 2 6 2 6 3 2" xfId="11499" xr:uid="{00000000-0005-0000-0000-00007E200000}"/>
    <cellStyle name="標準 6 2 6 2 6 4" xfId="7083" xr:uid="{00000000-0005-0000-0000-00007F200000}"/>
    <cellStyle name="標準 6 2 6 2 7" xfId="1897" xr:uid="{00000000-0005-0000-0000-000080200000}"/>
    <cellStyle name="標準 6 2 6 2 7 2" xfId="8043" xr:uid="{00000000-0005-0000-0000-000081200000}"/>
    <cellStyle name="標準 6 2 6 2 8" xfId="3625" xr:uid="{00000000-0005-0000-0000-000082200000}"/>
    <cellStyle name="標準 6 2 6 2 8 2" xfId="9771" xr:uid="{00000000-0005-0000-0000-000083200000}"/>
    <cellStyle name="標準 6 2 6 2 9" xfId="4585" xr:uid="{00000000-0005-0000-0000-000084200000}"/>
    <cellStyle name="標準 6 2 6 2 9 2" xfId="10731" xr:uid="{00000000-0005-0000-0000-000085200000}"/>
    <cellStyle name="標準 6 2 6 3" xfId="216" xr:uid="{00000000-0005-0000-0000-000086200000}"/>
    <cellStyle name="標準 6 2 6 3 2" xfId="408" xr:uid="{00000000-0005-0000-0000-000087200000}"/>
    <cellStyle name="標準 6 2 6 3 2 2" xfId="792" xr:uid="{00000000-0005-0000-0000-000088200000}"/>
    <cellStyle name="標準 6 2 6 3 2 2 2" xfId="1561" xr:uid="{00000000-0005-0000-0000-000089200000}"/>
    <cellStyle name="標準 6 2 6 3 2 2 2 2" xfId="3289" xr:uid="{00000000-0005-0000-0000-00008A200000}"/>
    <cellStyle name="標準 6 2 6 3 2 2 2 2 2" xfId="9435" xr:uid="{00000000-0005-0000-0000-00008B200000}"/>
    <cellStyle name="標準 6 2 6 3 2 2 2 3" xfId="5977" xr:uid="{00000000-0005-0000-0000-00008C200000}"/>
    <cellStyle name="標準 6 2 6 3 2 2 2 3 2" xfId="12123" xr:uid="{00000000-0005-0000-0000-00008D200000}"/>
    <cellStyle name="標準 6 2 6 3 2 2 2 4" xfId="7707" xr:uid="{00000000-0005-0000-0000-00008E200000}"/>
    <cellStyle name="標準 6 2 6 3 2 2 3" xfId="2521" xr:uid="{00000000-0005-0000-0000-00008F200000}"/>
    <cellStyle name="標準 6 2 6 3 2 2 3 2" xfId="8667" xr:uid="{00000000-0005-0000-0000-000090200000}"/>
    <cellStyle name="標準 6 2 6 3 2 2 4" xfId="4249" xr:uid="{00000000-0005-0000-0000-000091200000}"/>
    <cellStyle name="標準 6 2 6 3 2 2 4 2" xfId="10395" xr:uid="{00000000-0005-0000-0000-000092200000}"/>
    <cellStyle name="標準 6 2 6 3 2 2 5" xfId="5209" xr:uid="{00000000-0005-0000-0000-000093200000}"/>
    <cellStyle name="標準 6 2 6 3 2 2 5 2" xfId="11355" xr:uid="{00000000-0005-0000-0000-000094200000}"/>
    <cellStyle name="標準 6 2 6 3 2 2 6" xfId="6939" xr:uid="{00000000-0005-0000-0000-000095200000}"/>
    <cellStyle name="標準 6 2 6 3 2 3" xfId="1177" xr:uid="{00000000-0005-0000-0000-000096200000}"/>
    <cellStyle name="標準 6 2 6 3 2 3 2" xfId="2905" xr:uid="{00000000-0005-0000-0000-000097200000}"/>
    <cellStyle name="標準 6 2 6 3 2 3 2 2" xfId="9051" xr:uid="{00000000-0005-0000-0000-000098200000}"/>
    <cellStyle name="標準 6 2 6 3 2 3 3" xfId="5593" xr:uid="{00000000-0005-0000-0000-000099200000}"/>
    <cellStyle name="標準 6 2 6 3 2 3 3 2" xfId="11739" xr:uid="{00000000-0005-0000-0000-00009A200000}"/>
    <cellStyle name="標準 6 2 6 3 2 3 4" xfId="7323" xr:uid="{00000000-0005-0000-0000-00009B200000}"/>
    <cellStyle name="標準 6 2 6 3 2 4" xfId="2137" xr:uid="{00000000-0005-0000-0000-00009C200000}"/>
    <cellStyle name="標準 6 2 6 3 2 4 2" xfId="8283" xr:uid="{00000000-0005-0000-0000-00009D200000}"/>
    <cellStyle name="標準 6 2 6 3 2 5" xfId="3865" xr:uid="{00000000-0005-0000-0000-00009E200000}"/>
    <cellStyle name="標準 6 2 6 3 2 5 2" xfId="10011" xr:uid="{00000000-0005-0000-0000-00009F200000}"/>
    <cellStyle name="標準 6 2 6 3 2 6" xfId="4825" xr:uid="{00000000-0005-0000-0000-0000A0200000}"/>
    <cellStyle name="標準 6 2 6 3 2 6 2" xfId="10971" xr:uid="{00000000-0005-0000-0000-0000A1200000}"/>
    <cellStyle name="標準 6 2 6 3 2 7" xfId="6555" xr:uid="{00000000-0005-0000-0000-0000A2200000}"/>
    <cellStyle name="標準 6 2 6 3 3" xfId="600" xr:uid="{00000000-0005-0000-0000-0000A3200000}"/>
    <cellStyle name="標準 6 2 6 3 3 2" xfId="1369" xr:uid="{00000000-0005-0000-0000-0000A4200000}"/>
    <cellStyle name="標準 6 2 6 3 3 2 2" xfId="3097" xr:uid="{00000000-0005-0000-0000-0000A5200000}"/>
    <cellStyle name="標準 6 2 6 3 3 2 2 2" xfId="9243" xr:uid="{00000000-0005-0000-0000-0000A6200000}"/>
    <cellStyle name="標準 6 2 6 3 3 2 3" xfId="5785" xr:uid="{00000000-0005-0000-0000-0000A7200000}"/>
    <cellStyle name="標準 6 2 6 3 3 2 3 2" xfId="11931" xr:uid="{00000000-0005-0000-0000-0000A8200000}"/>
    <cellStyle name="標準 6 2 6 3 3 2 4" xfId="7515" xr:uid="{00000000-0005-0000-0000-0000A9200000}"/>
    <cellStyle name="標準 6 2 6 3 3 3" xfId="2329" xr:uid="{00000000-0005-0000-0000-0000AA200000}"/>
    <cellStyle name="標準 6 2 6 3 3 3 2" xfId="8475" xr:uid="{00000000-0005-0000-0000-0000AB200000}"/>
    <cellStyle name="標準 6 2 6 3 3 4" xfId="4057" xr:uid="{00000000-0005-0000-0000-0000AC200000}"/>
    <cellStyle name="標準 6 2 6 3 3 4 2" xfId="10203" xr:uid="{00000000-0005-0000-0000-0000AD200000}"/>
    <cellStyle name="標準 6 2 6 3 3 5" xfId="5017" xr:uid="{00000000-0005-0000-0000-0000AE200000}"/>
    <cellStyle name="標準 6 2 6 3 3 5 2" xfId="11163" xr:uid="{00000000-0005-0000-0000-0000AF200000}"/>
    <cellStyle name="標準 6 2 6 3 3 6" xfId="6747" xr:uid="{00000000-0005-0000-0000-0000B0200000}"/>
    <cellStyle name="標準 6 2 6 3 4" xfId="1753" xr:uid="{00000000-0005-0000-0000-0000B1200000}"/>
    <cellStyle name="標準 6 2 6 3 4 2" xfId="3481" xr:uid="{00000000-0005-0000-0000-0000B2200000}"/>
    <cellStyle name="標準 6 2 6 3 4 2 2" xfId="9627" xr:uid="{00000000-0005-0000-0000-0000B3200000}"/>
    <cellStyle name="標準 6 2 6 3 4 3" xfId="4441" xr:uid="{00000000-0005-0000-0000-0000B4200000}"/>
    <cellStyle name="標準 6 2 6 3 4 3 2" xfId="10587" xr:uid="{00000000-0005-0000-0000-0000B5200000}"/>
    <cellStyle name="標準 6 2 6 3 4 4" xfId="6169" xr:uid="{00000000-0005-0000-0000-0000B6200000}"/>
    <cellStyle name="標準 6 2 6 3 4 4 2" xfId="12315" xr:uid="{00000000-0005-0000-0000-0000B7200000}"/>
    <cellStyle name="標準 6 2 6 3 4 5" xfId="7899" xr:uid="{00000000-0005-0000-0000-0000B8200000}"/>
    <cellStyle name="標準 6 2 6 3 5" xfId="985" xr:uid="{00000000-0005-0000-0000-0000B9200000}"/>
    <cellStyle name="標準 6 2 6 3 5 2" xfId="2713" xr:uid="{00000000-0005-0000-0000-0000BA200000}"/>
    <cellStyle name="標準 6 2 6 3 5 2 2" xfId="8859" xr:uid="{00000000-0005-0000-0000-0000BB200000}"/>
    <cellStyle name="標準 6 2 6 3 5 3" xfId="5401" xr:uid="{00000000-0005-0000-0000-0000BC200000}"/>
    <cellStyle name="標準 6 2 6 3 5 3 2" xfId="11547" xr:uid="{00000000-0005-0000-0000-0000BD200000}"/>
    <cellStyle name="標準 6 2 6 3 5 4" xfId="7131" xr:uid="{00000000-0005-0000-0000-0000BE200000}"/>
    <cellStyle name="標準 6 2 6 3 6" xfId="1945" xr:uid="{00000000-0005-0000-0000-0000BF200000}"/>
    <cellStyle name="標準 6 2 6 3 6 2" xfId="8091" xr:uid="{00000000-0005-0000-0000-0000C0200000}"/>
    <cellStyle name="標準 6 2 6 3 7" xfId="3673" xr:uid="{00000000-0005-0000-0000-0000C1200000}"/>
    <cellStyle name="標準 6 2 6 3 7 2" xfId="9819" xr:uid="{00000000-0005-0000-0000-0000C2200000}"/>
    <cellStyle name="標準 6 2 6 3 8" xfId="4633" xr:uid="{00000000-0005-0000-0000-0000C3200000}"/>
    <cellStyle name="標準 6 2 6 3 8 2" xfId="10779" xr:uid="{00000000-0005-0000-0000-0000C4200000}"/>
    <cellStyle name="標準 6 2 6 3 9" xfId="6363" xr:uid="{00000000-0005-0000-0000-0000C5200000}"/>
    <cellStyle name="標準 6 2 6 4" xfId="312" xr:uid="{00000000-0005-0000-0000-0000C6200000}"/>
    <cellStyle name="標準 6 2 6 4 2" xfId="696" xr:uid="{00000000-0005-0000-0000-0000C7200000}"/>
    <cellStyle name="標準 6 2 6 4 2 2" xfId="1465" xr:uid="{00000000-0005-0000-0000-0000C8200000}"/>
    <cellStyle name="標準 6 2 6 4 2 2 2" xfId="3193" xr:uid="{00000000-0005-0000-0000-0000C9200000}"/>
    <cellStyle name="標準 6 2 6 4 2 2 2 2" xfId="9339" xr:uid="{00000000-0005-0000-0000-0000CA200000}"/>
    <cellStyle name="標準 6 2 6 4 2 2 3" xfId="5881" xr:uid="{00000000-0005-0000-0000-0000CB200000}"/>
    <cellStyle name="標準 6 2 6 4 2 2 3 2" xfId="12027" xr:uid="{00000000-0005-0000-0000-0000CC200000}"/>
    <cellStyle name="標準 6 2 6 4 2 2 4" xfId="7611" xr:uid="{00000000-0005-0000-0000-0000CD200000}"/>
    <cellStyle name="標準 6 2 6 4 2 3" xfId="2425" xr:uid="{00000000-0005-0000-0000-0000CE200000}"/>
    <cellStyle name="標準 6 2 6 4 2 3 2" xfId="8571" xr:uid="{00000000-0005-0000-0000-0000CF200000}"/>
    <cellStyle name="標準 6 2 6 4 2 4" xfId="4153" xr:uid="{00000000-0005-0000-0000-0000D0200000}"/>
    <cellStyle name="標準 6 2 6 4 2 4 2" xfId="10299" xr:uid="{00000000-0005-0000-0000-0000D1200000}"/>
    <cellStyle name="標準 6 2 6 4 2 5" xfId="5113" xr:uid="{00000000-0005-0000-0000-0000D2200000}"/>
    <cellStyle name="標準 6 2 6 4 2 5 2" xfId="11259" xr:uid="{00000000-0005-0000-0000-0000D3200000}"/>
    <cellStyle name="標準 6 2 6 4 2 6" xfId="6843" xr:uid="{00000000-0005-0000-0000-0000D4200000}"/>
    <cellStyle name="標準 6 2 6 4 3" xfId="1081" xr:uid="{00000000-0005-0000-0000-0000D5200000}"/>
    <cellStyle name="標準 6 2 6 4 3 2" xfId="2809" xr:uid="{00000000-0005-0000-0000-0000D6200000}"/>
    <cellStyle name="標準 6 2 6 4 3 2 2" xfId="8955" xr:uid="{00000000-0005-0000-0000-0000D7200000}"/>
    <cellStyle name="標準 6 2 6 4 3 3" xfId="5497" xr:uid="{00000000-0005-0000-0000-0000D8200000}"/>
    <cellStyle name="標準 6 2 6 4 3 3 2" xfId="11643" xr:uid="{00000000-0005-0000-0000-0000D9200000}"/>
    <cellStyle name="標準 6 2 6 4 3 4" xfId="7227" xr:uid="{00000000-0005-0000-0000-0000DA200000}"/>
    <cellStyle name="標準 6 2 6 4 4" xfId="2041" xr:uid="{00000000-0005-0000-0000-0000DB200000}"/>
    <cellStyle name="標準 6 2 6 4 4 2" xfId="8187" xr:uid="{00000000-0005-0000-0000-0000DC200000}"/>
    <cellStyle name="標準 6 2 6 4 5" xfId="3769" xr:uid="{00000000-0005-0000-0000-0000DD200000}"/>
    <cellStyle name="標準 6 2 6 4 5 2" xfId="9915" xr:uid="{00000000-0005-0000-0000-0000DE200000}"/>
    <cellStyle name="標準 6 2 6 4 6" xfId="4729" xr:uid="{00000000-0005-0000-0000-0000DF200000}"/>
    <cellStyle name="標準 6 2 6 4 6 2" xfId="10875" xr:uid="{00000000-0005-0000-0000-0000E0200000}"/>
    <cellStyle name="標準 6 2 6 4 7" xfId="6459" xr:uid="{00000000-0005-0000-0000-0000E1200000}"/>
    <cellStyle name="標準 6 2 6 5" xfId="504" xr:uid="{00000000-0005-0000-0000-0000E2200000}"/>
    <cellStyle name="標準 6 2 6 5 2" xfId="1273" xr:uid="{00000000-0005-0000-0000-0000E3200000}"/>
    <cellStyle name="標準 6 2 6 5 2 2" xfId="3001" xr:uid="{00000000-0005-0000-0000-0000E4200000}"/>
    <cellStyle name="標準 6 2 6 5 2 2 2" xfId="9147" xr:uid="{00000000-0005-0000-0000-0000E5200000}"/>
    <cellStyle name="標準 6 2 6 5 2 3" xfId="5689" xr:uid="{00000000-0005-0000-0000-0000E6200000}"/>
    <cellStyle name="標準 6 2 6 5 2 3 2" xfId="11835" xr:uid="{00000000-0005-0000-0000-0000E7200000}"/>
    <cellStyle name="標準 6 2 6 5 2 4" xfId="7419" xr:uid="{00000000-0005-0000-0000-0000E8200000}"/>
    <cellStyle name="標準 6 2 6 5 3" xfId="2233" xr:uid="{00000000-0005-0000-0000-0000E9200000}"/>
    <cellStyle name="標準 6 2 6 5 3 2" xfId="8379" xr:uid="{00000000-0005-0000-0000-0000EA200000}"/>
    <cellStyle name="標準 6 2 6 5 4" xfId="3961" xr:uid="{00000000-0005-0000-0000-0000EB200000}"/>
    <cellStyle name="標準 6 2 6 5 4 2" xfId="10107" xr:uid="{00000000-0005-0000-0000-0000EC200000}"/>
    <cellStyle name="標準 6 2 6 5 5" xfId="4921" xr:uid="{00000000-0005-0000-0000-0000ED200000}"/>
    <cellStyle name="標準 6 2 6 5 5 2" xfId="11067" xr:uid="{00000000-0005-0000-0000-0000EE200000}"/>
    <cellStyle name="標準 6 2 6 5 6" xfId="6651" xr:uid="{00000000-0005-0000-0000-0000EF200000}"/>
    <cellStyle name="標準 6 2 6 6" xfId="1657" xr:uid="{00000000-0005-0000-0000-0000F0200000}"/>
    <cellStyle name="標準 6 2 6 6 2" xfId="3385" xr:uid="{00000000-0005-0000-0000-0000F1200000}"/>
    <cellStyle name="標準 6 2 6 6 2 2" xfId="9531" xr:uid="{00000000-0005-0000-0000-0000F2200000}"/>
    <cellStyle name="標準 6 2 6 6 3" xfId="4345" xr:uid="{00000000-0005-0000-0000-0000F3200000}"/>
    <cellStyle name="標準 6 2 6 6 3 2" xfId="10491" xr:uid="{00000000-0005-0000-0000-0000F4200000}"/>
    <cellStyle name="標準 6 2 6 6 4" xfId="6073" xr:uid="{00000000-0005-0000-0000-0000F5200000}"/>
    <cellStyle name="標準 6 2 6 6 4 2" xfId="12219" xr:uid="{00000000-0005-0000-0000-0000F6200000}"/>
    <cellStyle name="標準 6 2 6 6 5" xfId="7803" xr:uid="{00000000-0005-0000-0000-0000F7200000}"/>
    <cellStyle name="標準 6 2 6 7" xfId="889" xr:uid="{00000000-0005-0000-0000-0000F8200000}"/>
    <cellStyle name="標準 6 2 6 7 2" xfId="2617" xr:uid="{00000000-0005-0000-0000-0000F9200000}"/>
    <cellStyle name="標準 6 2 6 7 2 2" xfId="8763" xr:uid="{00000000-0005-0000-0000-0000FA200000}"/>
    <cellStyle name="標準 6 2 6 7 3" xfId="5305" xr:uid="{00000000-0005-0000-0000-0000FB200000}"/>
    <cellStyle name="標準 6 2 6 7 3 2" xfId="11451" xr:uid="{00000000-0005-0000-0000-0000FC200000}"/>
    <cellStyle name="標準 6 2 6 7 4" xfId="7035" xr:uid="{00000000-0005-0000-0000-0000FD200000}"/>
    <cellStyle name="標準 6 2 6 8" xfId="1849" xr:uid="{00000000-0005-0000-0000-0000FE200000}"/>
    <cellStyle name="標準 6 2 6 8 2" xfId="7995" xr:uid="{00000000-0005-0000-0000-0000FF200000}"/>
    <cellStyle name="標準 6 2 6 9" xfId="3577" xr:uid="{00000000-0005-0000-0000-000000210000}"/>
    <cellStyle name="標準 6 2 6 9 2" xfId="9723" xr:uid="{00000000-0005-0000-0000-000001210000}"/>
    <cellStyle name="標準 6 2 7" xfId="144" xr:uid="{00000000-0005-0000-0000-000002210000}"/>
    <cellStyle name="標準 6 2 7 10" xfId="6291" xr:uid="{00000000-0005-0000-0000-000003210000}"/>
    <cellStyle name="標準 6 2 7 2" xfId="240" xr:uid="{00000000-0005-0000-0000-000004210000}"/>
    <cellStyle name="標準 6 2 7 2 2" xfId="432" xr:uid="{00000000-0005-0000-0000-000005210000}"/>
    <cellStyle name="標準 6 2 7 2 2 2" xfId="816" xr:uid="{00000000-0005-0000-0000-000006210000}"/>
    <cellStyle name="標準 6 2 7 2 2 2 2" xfId="1585" xr:uid="{00000000-0005-0000-0000-000007210000}"/>
    <cellStyle name="標準 6 2 7 2 2 2 2 2" xfId="3313" xr:uid="{00000000-0005-0000-0000-000008210000}"/>
    <cellStyle name="標準 6 2 7 2 2 2 2 2 2" xfId="9459" xr:uid="{00000000-0005-0000-0000-000009210000}"/>
    <cellStyle name="標準 6 2 7 2 2 2 2 3" xfId="6001" xr:uid="{00000000-0005-0000-0000-00000A210000}"/>
    <cellStyle name="標準 6 2 7 2 2 2 2 3 2" xfId="12147" xr:uid="{00000000-0005-0000-0000-00000B210000}"/>
    <cellStyle name="標準 6 2 7 2 2 2 2 4" xfId="7731" xr:uid="{00000000-0005-0000-0000-00000C210000}"/>
    <cellStyle name="標準 6 2 7 2 2 2 3" xfId="2545" xr:uid="{00000000-0005-0000-0000-00000D210000}"/>
    <cellStyle name="標準 6 2 7 2 2 2 3 2" xfId="8691" xr:uid="{00000000-0005-0000-0000-00000E210000}"/>
    <cellStyle name="標準 6 2 7 2 2 2 4" xfId="4273" xr:uid="{00000000-0005-0000-0000-00000F210000}"/>
    <cellStyle name="標準 6 2 7 2 2 2 4 2" xfId="10419" xr:uid="{00000000-0005-0000-0000-000010210000}"/>
    <cellStyle name="標準 6 2 7 2 2 2 5" xfId="5233" xr:uid="{00000000-0005-0000-0000-000011210000}"/>
    <cellStyle name="標準 6 2 7 2 2 2 5 2" xfId="11379" xr:uid="{00000000-0005-0000-0000-000012210000}"/>
    <cellStyle name="標準 6 2 7 2 2 2 6" xfId="6963" xr:uid="{00000000-0005-0000-0000-000013210000}"/>
    <cellStyle name="標準 6 2 7 2 2 3" xfId="1201" xr:uid="{00000000-0005-0000-0000-000014210000}"/>
    <cellStyle name="標準 6 2 7 2 2 3 2" xfId="2929" xr:uid="{00000000-0005-0000-0000-000015210000}"/>
    <cellStyle name="標準 6 2 7 2 2 3 2 2" xfId="9075" xr:uid="{00000000-0005-0000-0000-000016210000}"/>
    <cellStyle name="標準 6 2 7 2 2 3 3" xfId="5617" xr:uid="{00000000-0005-0000-0000-000017210000}"/>
    <cellStyle name="標準 6 2 7 2 2 3 3 2" xfId="11763" xr:uid="{00000000-0005-0000-0000-000018210000}"/>
    <cellStyle name="標準 6 2 7 2 2 3 4" xfId="7347" xr:uid="{00000000-0005-0000-0000-000019210000}"/>
    <cellStyle name="標準 6 2 7 2 2 4" xfId="2161" xr:uid="{00000000-0005-0000-0000-00001A210000}"/>
    <cellStyle name="標準 6 2 7 2 2 4 2" xfId="8307" xr:uid="{00000000-0005-0000-0000-00001B210000}"/>
    <cellStyle name="標準 6 2 7 2 2 5" xfId="3889" xr:uid="{00000000-0005-0000-0000-00001C210000}"/>
    <cellStyle name="標準 6 2 7 2 2 5 2" xfId="10035" xr:uid="{00000000-0005-0000-0000-00001D210000}"/>
    <cellStyle name="標準 6 2 7 2 2 6" xfId="4849" xr:uid="{00000000-0005-0000-0000-00001E210000}"/>
    <cellStyle name="標準 6 2 7 2 2 6 2" xfId="10995" xr:uid="{00000000-0005-0000-0000-00001F210000}"/>
    <cellStyle name="標準 6 2 7 2 2 7" xfId="6579" xr:uid="{00000000-0005-0000-0000-000020210000}"/>
    <cellStyle name="標準 6 2 7 2 3" xfId="624" xr:uid="{00000000-0005-0000-0000-000021210000}"/>
    <cellStyle name="標準 6 2 7 2 3 2" xfId="1393" xr:uid="{00000000-0005-0000-0000-000022210000}"/>
    <cellStyle name="標準 6 2 7 2 3 2 2" xfId="3121" xr:uid="{00000000-0005-0000-0000-000023210000}"/>
    <cellStyle name="標準 6 2 7 2 3 2 2 2" xfId="9267" xr:uid="{00000000-0005-0000-0000-000024210000}"/>
    <cellStyle name="標準 6 2 7 2 3 2 3" xfId="5809" xr:uid="{00000000-0005-0000-0000-000025210000}"/>
    <cellStyle name="標準 6 2 7 2 3 2 3 2" xfId="11955" xr:uid="{00000000-0005-0000-0000-000026210000}"/>
    <cellStyle name="標準 6 2 7 2 3 2 4" xfId="7539" xr:uid="{00000000-0005-0000-0000-000027210000}"/>
    <cellStyle name="標準 6 2 7 2 3 3" xfId="2353" xr:uid="{00000000-0005-0000-0000-000028210000}"/>
    <cellStyle name="標準 6 2 7 2 3 3 2" xfId="8499" xr:uid="{00000000-0005-0000-0000-000029210000}"/>
    <cellStyle name="標準 6 2 7 2 3 4" xfId="4081" xr:uid="{00000000-0005-0000-0000-00002A210000}"/>
    <cellStyle name="標準 6 2 7 2 3 4 2" xfId="10227" xr:uid="{00000000-0005-0000-0000-00002B210000}"/>
    <cellStyle name="標準 6 2 7 2 3 5" xfId="5041" xr:uid="{00000000-0005-0000-0000-00002C210000}"/>
    <cellStyle name="標準 6 2 7 2 3 5 2" xfId="11187" xr:uid="{00000000-0005-0000-0000-00002D210000}"/>
    <cellStyle name="標準 6 2 7 2 3 6" xfId="6771" xr:uid="{00000000-0005-0000-0000-00002E210000}"/>
    <cellStyle name="標準 6 2 7 2 4" xfId="1777" xr:uid="{00000000-0005-0000-0000-00002F210000}"/>
    <cellStyle name="標準 6 2 7 2 4 2" xfId="3505" xr:uid="{00000000-0005-0000-0000-000030210000}"/>
    <cellStyle name="標準 6 2 7 2 4 2 2" xfId="9651" xr:uid="{00000000-0005-0000-0000-000031210000}"/>
    <cellStyle name="標準 6 2 7 2 4 3" xfId="4465" xr:uid="{00000000-0005-0000-0000-000032210000}"/>
    <cellStyle name="標準 6 2 7 2 4 3 2" xfId="10611" xr:uid="{00000000-0005-0000-0000-000033210000}"/>
    <cellStyle name="標準 6 2 7 2 4 4" xfId="6193" xr:uid="{00000000-0005-0000-0000-000034210000}"/>
    <cellStyle name="標準 6 2 7 2 4 4 2" xfId="12339" xr:uid="{00000000-0005-0000-0000-000035210000}"/>
    <cellStyle name="標準 6 2 7 2 4 5" xfId="7923" xr:uid="{00000000-0005-0000-0000-000036210000}"/>
    <cellStyle name="標準 6 2 7 2 5" xfId="1009" xr:uid="{00000000-0005-0000-0000-000037210000}"/>
    <cellStyle name="標準 6 2 7 2 5 2" xfId="2737" xr:uid="{00000000-0005-0000-0000-000038210000}"/>
    <cellStyle name="標準 6 2 7 2 5 2 2" xfId="8883" xr:uid="{00000000-0005-0000-0000-000039210000}"/>
    <cellStyle name="標準 6 2 7 2 5 3" xfId="5425" xr:uid="{00000000-0005-0000-0000-00003A210000}"/>
    <cellStyle name="標準 6 2 7 2 5 3 2" xfId="11571" xr:uid="{00000000-0005-0000-0000-00003B210000}"/>
    <cellStyle name="標準 6 2 7 2 5 4" xfId="7155" xr:uid="{00000000-0005-0000-0000-00003C210000}"/>
    <cellStyle name="標準 6 2 7 2 6" xfId="1969" xr:uid="{00000000-0005-0000-0000-00003D210000}"/>
    <cellStyle name="標準 6 2 7 2 6 2" xfId="8115" xr:uid="{00000000-0005-0000-0000-00003E210000}"/>
    <cellStyle name="標準 6 2 7 2 7" xfId="3697" xr:uid="{00000000-0005-0000-0000-00003F210000}"/>
    <cellStyle name="標準 6 2 7 2 7 2" xfId="9843" xr:uid="{00000000-0005-0000-0000-000040210000}"/>
    <cellStyle name="標準 6 2 7 2 8" xfId="4657" xr:uid="{00000000-0005-0000-0000-000041210000}"/>
    <cellStyle name="標準 6 2 7 2 8 2" xfId="10803" xr:uid="{00000000-0005-0000-0000-000042210000}"/>
    <cellStyle name="標準 6 2 7 2 9" xfId="6387" xr:uid="{00000000-0005-0000-0000-000043210000}"/>
    <cellStyle name="標準 6 2 7 3" xfId="336" xr:uid="{00000000-0005-0000-0000-000044210000}"/>
    <cellStyle name="標準 6 2 7 3 2" xfId="720" xr:uid="{00000000-0005-0000-0000-000045210000}"/>
    <cellStyle name="標準 6 2 7 3 2 2" xfId="1489" xr:uid="{00000000-0005-0000-0000-000046210000}"/>
    <cellStyle name="標準 6 2 7 3 2 2 2" xfId="3217" xr:uid="{00000000-0005-0000-0000-000047210000}"/>
    <cellStyle name="標準 6 2 7 3 2 2 2 2" xfId="9363" xr:uid="{00000000-0005-0000-0000-000048210000}"/>
    <cellStyle name="標準 6 2 7 3 2 2 3" xfId="5905" xr:uid="{00000000-0005-0000-0000-000049210000}"/>
    <cellStyle name="標準 6 2 7 3 2 2 3 2" xfId="12051" xr:uid="{00000000-0005-0000-0000-00004A210000}"/>
    <cellStyle name="標準 6 2 7 3 2 2 4" xfId="7635" xr:uid="{00000000-0005-0000-0000-00004B210000}"/>
    <cellStyle name="標準 6 2 7 3 2 3" xfId="2449" xr:uid="{00000000-0005-0000-0000-00004C210000}"/>
    <cellStyle name="標準 6 2 7 3 2 3 2" xfId="8595" xr:uid="{00000000-0005-0000-0000-00004D210000}"/>
    <cellStyle name="標準 6 2 7 3 2 4" xfId="4177" xr:uid="{00000000-0005-0000-0000-00004E210000}"/>
    <cellStyle name="標準 6 2 7 3 2 4 2" xfId="10323" xr:uid="{00000000-0005-0000-0000-00004F210000}"/>
    <cellStyle name="標準 6 2 7 3 2 5" xfId="5137" xr:uid="{00000000-0005-0000-0000-000050210000}"/>
    <cellStyle name="標準 6 2 7 3 2 5 2" xfId="11283" xr:uid="{00000000-0005-0000-0000-000051210000}"/>
    <cellStyle name="標準 6 2 7 3 2 6" xfId="6867" xr:uid="{00000000-0005-0000-0000-000052210000}"/>
    <cellStyle name="標準 6 2 7 3 3" xfId="1105" xr:uid="{00000000-0005-0000-0000-000053210000}"/>
    <cellStyle name="標準 6 2 7 3 3 2" xfId="2833" xr:uid="{00000000-0005-0000-0000-000054210000}"/>
    <cellStyle name="標準 6 2 7 3 3 2 2" xfId="8979" xr:uid="{00000000-0005-0000-0000-000055210000}"/>
    <cellStyle name="標準 6 2 7 3 3 3" xfId="5521" xr:uid="{00000000-0005-0000-0000-000056210000}"/>
    <cellStyle name="標準 6 2 7 3 3 3 2" xfId="11667" xr:uid="{00000000-0005-0000-0000-000057210000}"/>
    <cellStyle name="標準 6 2 7 3 3 4" xfId="7251" xr:uid="{00000000-0005-0000-0000-000058210000}"/>
    <cellStyle name="標準 6 2 7 3 4" xfId="2065" xr:uid="{00000000-0005-0000-0000-000059210000}"/>
    <cellStyle name="標準 6 2 7 3 4 2" xfId="8211" xr:uid="{00000000-0005-0000-0000-00005A210000}"/>
    <cellStyle name="標準 6 2 7 3 5" xfId="3793" xr:uid="{00000000-0005-0000-0000-00005B210000}"/>
    <cellStyle name="標準 6 2 7 3 5 2" xfId="9939" xr:uid="{00000000-0005-0000-0000-00005C210000}"/>
    <cellStyle name="標準 6 2 7 3 6" xfId="4753" xr:uid="{00000000-0005-0000-0000-00005D210000}"/>
    <cellStyle name="標準 6 2 7 3 6 2" xfId="10899" xr:uid="{00000000-0005-0000-0000-00005E210000}"/>
    <cellStyle name="標準 6 2 7 3 7" xfId="6483" xr:uid="{00000000-0005-0000-0000-00005F210000}"/>
    <cellStyle name="標準 6 2 7 4" xfId="528" xr:uid="{00000000-0005-0000-0000-000060210000}"/>
    <cellStyle name="標準 6 2 7 4 2" xfId="1297" xr:uid="{00000000-0005-0000-0000-000061210000}"/>
    <cellStyle name="標準 6 2 7 4 2 2" xfId="3025" xr:uid="{00000000-0005-0000-0000-000062210000}"/>
    <cellStyle name="標準 6 2 7 4 2 2 2" xfId="9171" xr:uid="{00000000-0005-0000-0000-000063210000}"/>
    <cellStyle name="標準 6 2 7 4 2 3" xfId="5713" xr:uid="{00000000-0005-0000-0000-000064210000}"/>
    <cellStyle name="標準 6 2 7 4 2 3 2" xfId="11859" xr:uid="{00000000-0005-0000-0000-000065210000}"/>
    <cellStyle name="標準 6 2 7 4 2 4" xfId="7443" xr:uid="{00000000-0005-0000-0000-000066210000}"/>
    <cellStyle name="標準 6 2 7 4 3" xfId="2257" xr:uid="{00000000-0005-0000-0000-000067210000}"/>
    <cellStyle name="標準 6 2 7 4 3 2" xfId="8403" xr:uid="{00000000-0005-0000-0000-000068210000}"/>
    <cellStyle name="標準 6 2 7 4 4" xfId="3985" xr:uid="{00000000-0005-0000-0000-000069210000}"/>
    <cellStyle name="標準 6 2 7 4 4 2" xfId="10131" xr:uid="{00000000-0005-0000-0000-00006A210000}"/>
    <cellStyle name="標準 6 2 7 4 5" xfId="4945" xr:uid="{00000000-0005-0000-0000-00006B210000}"/>
    <cellStyle name="標準 6 2 7 4 5 2" xfId="11091" xr:uid="{00000000-0005-0000-0000-00006C210000}"/>
    <cellStyle name="標準 6 2 7 4 6" xfId="6675" xr:uid="{00000000-0005-0000-0000-00006D210000}"/>
    <cellStyle name="標準 6 2 7 5" xfId="1681" xr:uid="{00000000-0005-0000-0000-00006E210000}"/>
    <cellStyle name="標準 6 2 7 5 2" xfId="3409" xr:uid="{00000000-0005-0000-0000-00006F210000}"/>
    <cellStyle name="標準 6 2 7 5 2 2" xfId="9555" xr:uid="{00000000-0005-0000-0000-000070210000}"/>
    <cellStyle name="標準 6 2 7 5 3" xfId="4369" xr:uid="{00000000-0005-0000-0000-000071210000}"/>
    <cellStyle name="標準 6 2 7 5 3 2" xfId="10515" xr:uid="{00000000-0005-0000-0000-000072210000}"/>
    <cellStyle name="標準 6 2 7 5 4" xfId="6097" xr:uid="{00000000-0005-0000-0000-000073210000}"/>
    <cellStyle name="標準 6 2 7 5 4 2" xfId="12243" xr:uid="{00000000-0005-0000-0000-000074210000}"/>
    <cellStyle name="標準 6 2 7 5 5" xfId="7827" xr:uid="{00000000-0005-0000-0000-000075210000}"/>
    <cellStyle name="標準 6 2 7 6" xfId="913" xr:uid="{00000000-0005-0000-0000-000076210000}"/>
    <cellStyle name="標準 6 2 7 6 2" xfId="2641" xr:uid="{00000000-0005-0000-0000-000077210000}"/>
    <cellStyle name="標準 6 2 7 6 2 2" xfId="8787" xr:uid="{00000000-0005-0000-0000-000078210000}"/>
    <cellStyle name="標準 6 2 7 6 3" xfId="5329" xr:uid="{00000000-0005-0000-0000-000079210000}"/>
    <cellStyle name="標準 6 2 7 6 3 2" xfId="11475" xr:uid="{00000000-0005-0000-0000-00007A210000}"/>
    <cellStyle name="標準 6 2 7 6 4" xfId="7059" xr:uid="{00000000-0005-0000-0000-00007B210000}"/>
    <cellStyle name="標準 6 2 7 7" xfId="1873" xr:uid="{00000000-0005-0000-0000-00007C210000}"/>
    <cellStyle name="標準 6 2 7 7 2" xfId="8019" xr:uid="{00000000-0005-0000-0000-00007D210000}"/>
    <cellStyle name="標準 6 2 7 8" xfId="3601" xr:uid="{00000000-0005-0000-0000-00007E210000}"/>
    <cellStyle name="標準 6 2 7 8 2" xfId="9747" xr:uid="{00000000-0005-0000-0000-00007F210000}"/>
    <cellStyle name="標準 6 2 7 9" xfId="4561" xr:uid="{00000000-0005-0000-0000-000080210000}"/>
    <cellStyle name="標準 6 2 7 9 2" xfId="10707" xr:uid="{00000000-0005-0000-0000-000081210000}"/>
    <cellStyle name="標準 6 2 8" xfId="192" xr:uid="{00000000-0005-0000-0000-000082210000}"/>
    <cellStyle name="標準 6 2 8 2" xfId="384" xr:uid="{00000000-0005-0000-0000-000083210000}"/>
    <cellStyle name="標準 6 2 8 2 2" xfId="768" xr:uid="{00000000-0005-0000-0000-000084210000}"/>
    <cellStyle name="標準 6 2 8 2 2 2" xfId="1537" xr:uid="{00000000-0005-0000-0000-000085210000}"/>
    <cellStyle name="標準 6 2 8 2 2 2 2" xfId="3265" xr:uid="{00000000-0005-0000-0000-000086210000}"/>
    <cellStyle name="標準 6 2 8 2 2 2 2 2" xfId="9411" xr:uid="{00000000-0005-0000-0000-000087210000}"/>
    <cellStyle name="標準 6 2 8 2 2 2 3" xfId="5953" xr:uid="{00000000-0005-0000-0000-000088210000}"/>
    <cellStyle name="標準 6 2 8 2 2 2 3 2" xfId="12099" xr:uid="{00000000-0005-0000-0000-000089210000}"/>
    <cellStyle name="標準 6 2 8 2 2 2 4" xfId="7683" xr:uid="{00000000-0005-0000-0000-00008A210000}"/>
    <cellStyle name="標準 6 2 8 2 2 3" xfId="2497" xr:uid="{00000000-0005-0000-0000-00008B210000}"/>
    <cellStyle name="標準 6 2 8 2 2 3 2" xfId="8643" xr:uid="{00000000-0005-0000-0000-00008C210000}"/>
    <cellStyle name="標準 6 2 8 2 2 4" xfId="4225" xr:uid="{00000000-0005-0000-0000-00008D210000}"/>
    <cellStyle name="標準 6 2 8 2 2 4 2" xfId="10371" xr:uid="{00000000-0005-0000-0000-00008E210000}"/>
    <cellStyle name="標準 6 2 8 2 2 5" xfId="5185" xr:uid="{00000000-0005-0000-0000-00008F210000}"/>
    <cellStyle name="標準 6 2 8 2 2 5 2" xfId="11331" xr:uid="{00000000-0005-0000-0000-000090210000}"/>
    <cellStyle name="標準 6 2 8 2 2 6" xfId="6915" xr:uid="{00000000-0005-0000-0000-000091210000}"/>
    <cellStyle name="標準 6 2 8 2 3" xfId="1153" xr:uid="{00000000-0005-0000-0000-000092210000}"/>
    <cellStyle name="標準 6 2 8 2 3 2" xfId="2881" xr:uid="{00000000-0005-0000-0000-000093210000}"/>
    <cellStyle name="標準 6 2 8 2 3 2 2" xfId="9027" xr:uid="{00000000-0005-0000-0000-000094210000}"/>
    <cellStyle name="標準 6 2 8 2 3 3" xfId="5569" xr:uid="{00000000-0005-0000-0000-000095210000}"/>
    <cellStyle name="標準 6 2 8 2 3 3 2" xfId="11715" xr:uid="{00000000-0005-0000-0000-000096210000}"/>
    <cellStyle name="標準 6 2 8 2 3 4" xfId="7299" xr:uid="{00000000-0005-0000-0000-000097210000}"/>
    <cellStyle name="標準 6 2 8 2 4" xfId="2113" xr:uid="{00000000-0005-0000-0000-000098210000}"/>
    <cellStyle name="標準 6 2 8 2 4 2" xfId="8259" xr:uid="{00000000-0005-0000-0000-000099210000}"/>
    <cellStyle name="標準 6 2 8 2 5" xfId="3841" xr:uid="{00000000-0005-0000-0000-00009A210000}"/>
    <cellStyle name="標準 6 2 8 2 5 2" xfId="9987" xr:uid="{00000000-0005-0000-0000-00009B210000}"/>
    <cellStyle name="標準 6 2 8 2 6" xfId="4801" xr:uid="{00000000-0005-0000-0000-00009C210000}"/>
    <cellStyle name="標準 6 2 8 2 6 2" xfId="10947" xr:uid="{00000000-0005-0000-0000-00009D210000}"/>
    <cellStyle name="標準 6 2 8 2 7" xfId="6531" xr:uid="{00000000-0005-0000-0000-00009E210000}"/>
    <cellStyle name="標準 6 2 8 3" xfId="576" xr:uid="{00000000-0005-0000-0000-00009F210000}"/>
    <cellStyle name="標準 6 2 8 3 2" xfId="1345" xr:uid="{00000000-0005-0000-0000-0000A0210000}"/>
    <cellStyle name="標準 6 2 8 3 2 2" xfId="3073" xr:uid="{00000000-0005-0000-0000-0000A1210000}"/>
    <cellStyle name="標準 6 2 8 3 2 2 2" xfId="9219" xr:uid="{00000000-0005-0000-0000-0000A2210000}"/>
    <cellStyle name="標準 6 2 8 3 2 3" xfId="5761" xr:uid="{00000000-0005-0000-0000-0000A3210000}"/>
    <cellStyle name="標準 6 2 8 3 2 3 2" xfId="11907" xr:uid="{00000000-0005-0000-0000-0000A4210000}"/>
    <cellStyle name="標準 6 2 8 3 2 4" xfId="7491" xr:uid="{00000000-0005-0000-0000-0000A5210000}"/>
    <cellStyle name="標準 6 2 8 3 3" xfId="2305" xr:uid="{00000000-0005-0000-0000-0000A6210000}"/>
    <cellStyle name="標準 6 2 8 3 3 2" xfId="8451" xr:uid="{00000000-0005-0000-0000-0000A7210000}"/>
    <cellStyle name="標準 6 2 8 3 4" xfId="4033" xr:uid="{00000000-0005-0000-0000-0000A8210000}"/>
    <cellStyle name="標準 6 2 8 3 4 2" xfId="10179" xr:uid="{00000000-0005-0000-0000-0000A9210000}"/>
    <cellStyle name="標準 6 2 8 3 5" xfId="4993" xr:uid="{00000000-0005-0000-0000-0000AA210000}"/>
    <cellStyle name="標準 6 2 8 3 5 2" xfId="11139" xr:uid="{00000000-0005-0000-0000-0000AB210000}"/>
    <cellStyle name="標準 6 2 8 3 6" xfId="6723" xr:uid="{00000000-0005-0000-0000-0000AC210000}"/>
    <cellStyle name="標準 6 2 8 4" xfId="1729" xr:uid="{00000000-0005-0000-0000-0000AD210000}"/>
    <cellStyle name="標準 6 2 8 4 2" xfId="3457" xr:uid="{00000000-0005-0000-0000-0000AE210000}"/>
    <cellStyle name="標準 6 2 8 4 2 2" xfId="9603" xr:uid="{00000000-0005-0000-0000-0000AF210000}"/>
    <cellStyle name="標準 6 2 8 4 3" xfId="4417" xr:uid="{00000000-0005-0000-0000-0000B0210000}"/>
    <cellStyle name="標準 6 2 8 4 3 2" xfId="10563" xr:uid="{00000000-0005-0000-0000-0000B1210000}"/>
    <cellStyle name="標準 6 2 8 4 4" xfId="6145" xr:uid="{00000000-0005-0000-0000-0000B2210000}"/>
    <cellStyle name="標準 6 2 8 4 4 2" xfId="12291" xr:uid="{00000000-0005-0000-0000-0000B3210000}"/>
    <cellStyle name="標準 6 2 8 4 5" xfId="7875" xr:uid="{00000000-0005-0000-0000-0000B4210000}"/>
    <cellStyle name="標準 6 2 8 5" xfId="961" xr:uid="{00000000-0005-0000-0000-0000B5210000}"/>
    <cellStyle name="標準 6 2 8 5 2" xfId="2689" xr:uid="{00000000-0005-0000-0000-0000B6210000}"/>
    <cellStyle name="標準 6 2 8 5 2 2" xfId="8835" xr:uid="{00000000-0005-0000-0000-0000B7210000}"/>
    <cellStyle name="標準 6 2 8 5 3" xfId="5377" xr:uid="{00000000-0005-0000-0000-0000B8210000}"/>
    <cellStyle name="標準 6 2 8 5 3 2" xfId="11523" xr:uid="{00000000-0005-0000-0000-0000B9210000}"/>
    <cellStyle name="標準 6 2 8 5 4" xfId="7107" xr:uid="{00000000-0005-0000-0000-0000BA210000}"/>
    <cellStyle name="標準 6 2 8 6" xfId="1921" xr:uid="{00000000-0005-0000-0000-0000BB210000}"/>
    <cellStyle name="標準 6 2 8 6 2" xfId="8067" xr:uid="{00000000-0005-0000-0000-0000BC210000}"/>
    <cellStyle name="標準 6 2 8 7" xfId="3649" xr:uid="{00000000-0005-0000-0000-0000BD210000}"/>
    <cellStyle name="標準 6 2 8 7 2" xfId="9795" xr:uid="{00000000-0005-0000-0000-0000BE210000}"/>
    <cellStyle name="標準 6 2 8 8" xfId="4609" xr:uid="{00000000-0005-0000-0000-0000BF210000}"/>
    <cellStyle name="標準 6 2 8 8 2" xfId="10755" xr:uid="{00000000-0005-0000-0000-0000C0210000}"/>
    <cellStyle name="標準 6 2 8 9" xfId="6339" xr:uid="{00000000-0005-0000-0000-0000C1210000}"/>
    <cellStyle name="標準 6 2 9" xfId="288" xr:uid="{00000000-0005-0000-0000-0000C2210000}"/>
    <cellStyle name="標準 6 2 9 2" xfId="672" xr:uid="{00000000-0005-0000-0000-0000C3210000}"/>
    <cellStyle name="標準 6 2 9 2 2" xfId="1441" xr:uid="{00000000-0005-0000-0000-0000C4210000}"/>
    <cellStyle name="標準 6 2 9 2 2 2" xfId="3169" xr:uid="{00000000-0005-0000-0000-0000C5210000}"/>
    <cellStyle name="標準 6 2 9 2 2 2 2" xfId="9315" xr:uid="{00000000-0005-0000-0000-0000C6210000}"/>
    <cellStyle name="標準 6 2 9 2 2 3" xfId="5857" xr:uid="{00000000-0005-0000-0000-0000C7210000}"/>
    <cellStyle name="標準 6 2 9 2 2 3 2" xfId="12003" xr:uid="{00000000-0005-0000-0000-0000C8210000}"/>
    <cellStyle name="標準 6 2 9 2 2 4" xfId="7587" xr:uid="{00000000-0005-0000-0000-0000C9210000}"/>
    <cellStyle name="標準 6 2 9 2 3" xfId="2401" xr:uid="{00000000-0005-0000-0000-0000CA210000}"/>
    <cellStyle name="標準 6 2 9 2 3 2" xfId="8547" xr:uid="{00000000-0005-0000-0000-0000CB210000}"/>
    <cellStyle name="標準 6 2 9 2 4" xfId="4129" xr:uid="{00000000-0005-0000-0000-0000CC210000}"/>
    <cellStyle name="標準 6 2 9 2 4 2" xfId="10275" xr:uid="{00000000-0005-0000-0000-0000CD210000}"/>
    <cellStyle name="標準 6 2 9 2 5" xfId="5089" xr:uid="{00000000-0005-0000-0000-0000CE210000}"/>
    <cellStyle name="標準 6 2 9 2 5 2" xfId="11235" xr:uid="{00000000-0005-0000-0000-0000CF210000}"/>
    <cellStyle name="標準 6 2 9 2 6" xfId="6819" xr:uid="{00000000-0005-0000-0000-0000D0210000}"/>
    <cellStyle name="標準 6 2 9 3" xfId="1057" xr:uid="{00000000-0005-0000-0000-0000D1210000}"/>
    <cellStyle name="標準 6 2 9 3 2" xfId="2785" xr:uid="{00000000-0005-0000-0000-0000D2210000}"/>
    <cellStyle name="標準 6 2 9 3 2 2" xfId="8931" xr:uid="{00000000-0005-0000-0000-0000D3210000}"/>
    <cellStyle name="標準 6 2 9 3 3" xfId="5473" xr:uid="{00000000-0005-0000-0000-0000D4210000}"/>
    <cellStyle name="標準 6 2 9 3 3 2" xfId="11619" xr:uid="{00000000-0005-0000-0000-0000D5210000}"/>
    <cellStyle name="標準 6 2 9 3 4" xfId="7203" xr:uid="{00000000-0005-0000-0000-0000D6210000}"/>
    <cellStyle name="標準 6 2 9 4" xfId="2017" xr:uid="{00000000-0005-0000-0000-0000D7210000}"/>
    <cellStyle name="標準 6 2 9 4 2" xfId="8163" xr:uid="{00000000-0005-0000-0000-0000D8210000}"/>
    <cellStyle name="標準 6 2 9 5" xfId="3745" xr:uid="{00000000-0005-0000-0000-0000D9210000}"/>
    <cellStyle name="標準 6 2 9 5 2" xfId="9891" xr:uid="{00000000-0005-0000-0000-0000DA210000}"/>
    <cellStyle name="標準 6 2 9 6" xfId="4705" xr:uid="{00000000-0005-0000-0000-0000DB210000}"/>
    <cellStyle name="標準 6 2 9 6 2" xfId="10851" xr:uid="{00000000-0005-0000-0000-0000DC210000}"/>
    <cellStyle name="標準 6 2 9 7" xfId="6435" xr:uid="{00000000-0005-0000-0000-0000DD210000}"/>
    <cellStyle name="標準 6 3" xfId="97" xr:uid="{00000000-0005-0000-0000-0000DE210000}"/>
    <cellStyle name="標準 6 3 10" xfId="1634" xr:uid="{00000000-0005-0000-0000-0000DF210000}"/>
    <cellStyle name="標準 6 3 10 2" xfId="3362" xr:uid="{00000000-0005-0000-0000-0000E0210000}"/>
    <cellStyle name="標準 6 3 10 2 2" xfId="9508" xr:uid="{00000000-0005-0000-0000-0000E1210000}"/>
    <cellStyle name="標準 6 3 10 3" xfId="4322" xr:uid="{00000000-0005-0000-0000-0000E2210000}"/>
    <cellStyle name="標準 6 3 10 3 2" xfId="10468" xr:uid="{00000000-0005-0000-0000-0000E3210000}"/>
    <cellStyle name="標準 6 3 10 4" xfId="6050" xr:uid="{00000000-0005-0000-0000-0000E4210000}"/>
    <cellStyle name="標準 6 3 10 4 2" xfId="12196" xr:uid="{00000000-0005-0000-0000-0000E5210000}"/>
    <cellStyle name="標準 6 3 10 5" xfId="7780" xr:uid="{00000000-0005-0000-0000-0000E6210000}"/>
    <cellStyle name="標準 6 3 11" xfId="866" xr:uid="{00000000-0005-0000-0000-0000E7210000}"/>
    <cellStyle name="標準 6 3 11 2" xfId="2594" xr:uid="{00000000-0005-0000-0000-0000E8210000}"/>
    <cellStyle name="標準 6 3 11 2 2" xfId="8740" xr:uid="{00000000-0005-0000-0000-0000E9210000}"/>
    <cellStyle name="標準 6 3 11 3" xfId="5282" xr:uid="{00000000-0005-0000-0000-0000EA210000}"/>
    <cellStyle name="標準 6 3 11 3 2" xfId="11428" xr:uid="{00000000-0005-0000-0000-0000EB210000}"/>
    <cellStyle name="標準 6 3 11 4" xfId="7012" xr:uid="{00000000-0005-0000-0000-0000EC210000}"/>
    <cellStyle name="標準 6 3 12" xfId="1826" xr:uid="{00000000-0005-0000-0000-0000ED210000}"/>
    <cellStyle name="標準 6 3 12 2" xfId="7972" xr:uid="{00000000-0005-0000-0000-0000EE210000}"/>
    <cellStyle name="標準 6 3 13" xfId="3554" xr:uid="{00000000-0005-0000-0000-0000EF210000}"/>
    <cellStyle name="標準 6 3 13 2" xfId="9700" xr:uid="{00000000-0005-0000-0000-0000F0210000}"/>
    <cellStyle name="標準 6 3 14" xfId="4514" xr:uid="{00000000-0005-0000-0000-0000F1210000}"/>
    <cellStyle name="標準 6 3 14 2" xfId="10660" xr:uid="{00000000-0005-0000-0000-0000F2210000}"/>
    <cellStyle name="標準 6 3 15" xfId="6244" xr:uid="{00000000-0005-0000-0000-0000F3210000}"/>
    <cellStyle name="標準 6 3 16" xfId="14827" xr:uid="{00000000-0005-0000-0000-0000F4210000}"/>
    <cellStyle name="標準 6 3 2" xfId="101" xr:uid="{00000000-0005-0000-0000-0000F5210000}"/>
    <cellStyle name="標準 6 3 2 10" xfId="1830" xr:uid="{00000000-0005-0000-0000-0000F6210000}"/>
    <cellStyle name="標準 6 3 2 10 2" xfId="7976" xr:uid="{00000000-0005-0000-0000-0000F7210000}"/>
    <cellStyle name="標準 6 3 2 11" xfId="3558" xr:uid="{00000000-0005-0000-0000-0000F8210000}"/>
    <cellStyle name="標準 6 3 2 11 2" xfId="9704" xr:uid="{00000000-0005-0000-0000-0000F9210000}"/>
    <cellStyle name="標準 6 3 2 12" xfId="4518" xr:uid="{00000000-0005-0000-0000-0000FA210000}"/>
    <cellStyle name="標準 6 3 2 12 2" xfId="10664" xr:uid="{00000000-0005-0000-0000-0000FB210000}"/>
    <cellStyle name="標準 6 3 2 13" xfId="6248" xr:uid="{00000000-0005-0000-0000-0000FC210000}"/>
    <cellStyle name="標準 6 3 2 2" xfId="113" xr:uid="{00000000-0005-0000-0000-0000FD210000}"/>
    <cellStyle name="標準 6 3 2 2 10" xfId="3570" xr:uid="{00000000-0005-0000-0000-0000FE210000}"/>
    <cellStyle name="標準 6 3 2 2 10 2" xfId="9716" xr:uid="{00000000-0005-0000-0000-0000FF210000}"/>
    <cellStyle name="標準 6 3 2 2 11" xfId="4530" xr:uid="{00000000-0005-0000-0000-000000220000}"/>
    <cellStyle name="標準 6 3 2 2 11 2" xfId="10676" xr:uid="{00000000-0005-0000-0000-000001220000}"/>
    <cellStyle name="標準 6 3 2 2 12" xfId="6260" xr:uid="{00000000-0005-0000-0000-000002220000}"/>
    <cellStyle name="標準 6 3 2 2 2" xfId="137" xr:uid="{00000000-0005-0000-0000-000003220000}"/>
    <cellStyle name="標準 6 3 2 2 2 10" xfId="4554" xr:uid="{00000000-0005-0000-0000-000004220000}"/>
    <cellStyle name="標準 6 3 2 2 2 10 2" xfId="10700" xr:uid="{00000000-0005-0000-0000-000005220000}"/>
    <cellStyle name="標準 6 3 2 2 2 11" xfId="6284" xr:uid="{00000000-0005-0000-0000-000006220000}"/>
    <cellStyle name="標準 6 3 2 2 2 2" xfId="185" xr:uid="{00000000-0005-0000-0000-000007220000}"/>
    <cellStyle name="標準 6 3 2 2 2 2 10" xfId="6332" xr:uid="{00000000-0005-0000-0000-000008220000}"/>
    <cellStyle name="標準 6 3 2 2 2 2 2" xfId="281" xr:uid="{00000000-0005-0000-0000-000009220000}"/>
    <cellStyle name="標準 6 3 2 2 2 2 2 2" xfId="473" xr:uid="{00000000-0005-0000-0000-00000A220000}"/>
    <cellStyle name="標準 6 3 2 2 2 2 2 2 2" xfId="857" xr:uid="{00000000-0005-0000-0000-00000B220000}"/>
    <cellStyle name="標準 6 3 2 2 2 2 2 2 2 2" xfId="1626" xr:uid="{00000000-0005-0000-0000-00000C220000}"/>
    <cellStyle name="標準 6 3 2 2 2 2 2 2 2 2 2" xfId="3354" xr:uid="{00000000-0005-0000-0000-00000D220000}"/>
    <cellStyle name="標準 6 3 2 2 2 2 2 2 2 2 2 2" xfId="9500" xr:uid="{00000000-0005-0000-0000-00000E220000}"/>
    <cellStyle name="標準 6 3 2 2 2 2 2 2 2 2 3" xfId="6042" xr:uid="{00000000-0005-0000-0000-00000F220000}"/>
    <cellStyle name="標準 6 3 2 2 2 2 2 2 2 2 3 2" xfId="12188" xr:uid="{00000000-0005-0000-0000-000010220000}"/>
    <cellStyle name="標準 6 3 2 2 2 2 2 2 2 2 4" xfId="7772" xr:uid="{00000000-0005-0000-0000-000011220000}"/>
    <cellStyle name="標準 6 3 2 2 2 2 2 2 2 3" xfId="2586" xr:uid="{00000000-0005-0000-0000-000012220000}"/>
    <cellStyle name="標準 6 3 2 2 2 2 2 2 2 3 2" xfId="8732" xr:uid="{00000000-0005-0000-0000-000013220000}"/>
    <cellStyle name="標準 6 3 2 2 2 2 2 2 2 4" xfId="4314" xr:uid="{00000000-0005-0000-0000-000014220000}"/>
    <cellStyle name="標準 6 3 2 2 2 2 2 2 2 4 2" xfId="10460" xr:uid="{00000000-0005-0000-0000-000015220000}"/>
    <cellStyle name="標準 6 3 2 2 2 2 2 2 2 5" xfId="5274" xr:uid="{00000000-0005-0000-0000-000016220000}"/>
    <cellStyle name="標準 6 3 2 2 2 2 2 2 2 5 2" xfId="11420" xr:uid="{00000000-0005-0000-0000-000017220000}"/>
    <cellStyle name="標準 6 3 2 2 2 2 2 2 2 6" xfId="7004" xr:uid="{00000000-0005-0000-0000-000018220000}"/>
    <cellStyle name="標準 6 3 2 2 2 2 2 2 3" xfId="1242" xr:uid="{00000000-0005-0000-0000-000019220000}"/>
    <cellStyle name="標準 6 3 2 2 2 2 2 2 3 2" xfId="2970" xr:uid="{00000000-0005-0000-0000-00001A220000}"/>
    <cellStyle name="標準 6 3 2 2 2 2 2 2 3 2 2" xfId="9116" xr:uid="{00000000-0005-0000-0000-00001B220000}"/>
    <cellStyle name="標準 6 3 2 2 2 2 2 2 3 3" xfId="5658" xr:uid="{00000000-0005-0000-0000-00001C220000}"/>
    <cellStyle name="標準 6 3 2 2 2 2 2 2 3 3 2" xfId="11804" xr:uid="{00000000-0005-0000-0000-00001D220000}"/>
    <cellStyle name="標準 6 3 2 2 2 2 2 2 3 4" xfId="7388" xr:uid="{00000000-0005-0000-0000-00001E220000}"/>
    <cellStyle name="標準 6 3 2 2 2 2 2 2 4" xfId="2202" xr:uid="{00000000-0005-0000-0000-00001F220000}"/>
    <cellStyle name="標準 6 3 2 2 2 2 2 2 4 2" xfId="8348" xr:uid="{00000000-0005-0000-0000-000020220000}"/>
    <cellStyle name="標準 6 3 2 2 2 2 2 2 5" xfId="3930" xr:uid="{00000000-0005-0000-0000-000021220000}"/>
    <cellStyle name="標準 6 3 2 2 2 2 2 2 5 2" xfId="10076" xr:uid="{00000000-0005-0000-0000-000022220000}"/>
    <cellStyle name="標準 6 3 2 2 2 2 2 2 6" xfId="4890" xr:uid="{00000000-0005-0000-0000-000023220000}"/>
    <cellStyle name="標準 6 3 2 2 2 2 2 2 6 2" xfId="11036" xr:uid="{00000000-0005-0000-0000-000024220000}"/>
    <cellStyle name="標準 6 3 2 2 2 2 2 2 7" xfId="6620" xr:uid="{00000000-0005-0000-0000-000025220000}"/>
    <cellStyle name="標準 6 3 2 2 2 2 2 3" xfId="665" xr:uid="{00000000-0005-0000-0000-000026220000}"/>
    <cellStyle name="標準 6 3 2 2 2 2 2 3 2" xfId="1434" xr:uid="{00000000-0005-0000-0000-000027220000}"/>
    <cellStyle name="標準 6 3 2 2 2 2 2 3 2 2" xfId="3162" xr:uid="{00000000-0005-0000-0000-000028220000}"/>
    <cellStyle name="標準 6 3 2 2 2 2 2 3 2 2 2" xfId="9308" xr:uid="{00000000-0005-0000-0000-000029220000}"/>
    <cellStyle name="標準 6 3 2 2 2 2 2 3 2 3" xfId="5850" xr:uid="{00000000-0005-0000-0000-00002A220000}"/>
    <cellStyle name="標準 6 3 2 2 2 2 2 3 2 3 2" xfId="11996" xr:uid="{00000000-0005-0000-0000-00002B220000}"/>
    <cellStyle name="標準 6 3 2 2 2 2 2 3 2 4" xfId="7580" xr:uid="{00000000-0005-0000-0000-00002C220000}"/>
    <cellStyle name="標準 6 3 2 2 2 2 2 3 3" xfId="2394" xr:uid="{00000000-0005-0000-0000-00002D220000}"/>
    <cellStyle name="標準 6 3 2 2 2 2 2 3 3 2" xfId="8540" xr:uid="{00000000-0005-0000-0000-00002E220000}"/>
    <cellStyle name="標準 6 3 2 2 2 2 2 3 4" xfId="4122" xr:uid="{00000000-0005-0000-0000-00002F220000}"/>
    <cellStyle name="標準 6 3 2 2 2 2 2 3 4 2" xfId="10268" xr:uid="{00000000-0005-0000-0000-000030220000}"/>
    <cellStyle name="標準 6 3 2 2 2 2 2 3 5" xfId="5082" xr:uid="{00000000-0005-0000-0000-000031220000}"/>
    <cellStyle name="標準 6 3 2 2 2 2 2 3 5 2" xfId="11228" xr:uid="{00000000-0005-0000-0000-000032220000}"/>
    <cellStyle name="標準 6 3 2 2 2 2 2 3 6" xfId="6812" xr:uid="{00000000-0005-0000-0000-000033220000}"/>
    <cellStyle name="標準 6 3 2 2 2 2 2 4" xfId="1818" xr:uid="{00000000-0005-0000-0000-000034220000}"/>
    <cellStyle name="標準 6 3 2 2 2 2 2 4 2" xfId="3546" xr:uid="{00000000-0005-0000-0000-000035220000}"/>
    <cellStyle name="標準 6 3 2 2 2 2 2 4 2 2" xfId="9692" xr:uid="{00000000-0005-0000-0000-000036220000}"/>
    <cellStyle name="標準 6 3 2 2 2 2 2 4 3" xfId="4506" xr:uid="{00000000-0005-0000-0000-000037220000}"/>
    <cellStyle name="標準 6 3 2 2 2 2 2 4 3 2" xfId="10652" xr:uid="{00000000-0005-0000-0000-000038220000}"/>
    <cellStyle name="標準 6 3 2 2 2 2 2 4 4" xfId="6234" xr:uid="{00000000-0005-0000-0000-000039220000}"/>
    <cellStyle name="標準 6 3 2 2 2 2 2 4 4 2" xfId="12380" xr:uid="{00000000-0005-0000-0000-00003A220000}"/>
    <cellStyle name="標準 6 3 2 2 2 2 2 4 5" xfId="7964" xr:uid="{00000000-0005-0000-0000-00003B220000}"/>
    <cellStyle name="標準 6 3 2 2 2 2 2 5" xfId="1050" xr:uid="{00000000-0005-0000-0000-00003C220000}"/>
    <cellStyle name="標準 6 3 2 2 2 2 2 5 2" xfId="2778" xr:uid="{00000000-0005-0000-0000-00003D220000}"/>
    <cellStyle name="標準 6 3 2 2 2 2 2 5 2 2" xfId="8924" xr:uid="{00000000-0005-0000-0000-00003E220000}"/>
    <cellStyle name="標準 6 3 2 2 2 2 2 5 3" xfId="5466" xr:uid="{00000000-0005-0000-0000-00003F220000}"/>
    <cellStyle name="標準 6 3 2 2 2 2 2 5 3 2" xfId="11612" xr:uid="{00000000-0005-0000-0000-000040220000}"/>
    <cellStyle name="標準 6 3 2 2 2 2 2 5 4" xfId="7196" xr:uid="{00000000-0005-0000-0000-000041220000}"/>
    <cellStyle name="標準 6 3 2 2 2 2 2 6" xfId="2010" xr:uid="{00000000-0005-0000-0000-000042220000}"/>
    <cellStyle name="標準 6 3 2 2 2 2 2 6 2" xfId="8156" xr:uid="{00000000-0005-0000-0000-000043220000}"/>
    <cellStyle name="標準 6 3 2 2 2 2 2 7" xfId="3738" xr:uid="{00000000-0005-0000-0000-000044220000}"/>
    <cellStyle name="標準 6 3 2 2 2 2 2 7 2" xfId="9884" xr:uid="{00000000-0005-0000-0000-000045220000}"/>
    <cellStyle name="標準 6 3 2 2 2 2 2 8" xfId="4698" xr:uid="{00000000-0005-0000-0000-000046220000}"/>
    <cellStyle name="標準 6 3 2 2 2 2 2 8 2" xfId="10844" xr:uid="{00000000-0005-0000-0000-000047220000}"/>
    <cellStyle name="標準 6 3 2 2 2 2 2 9" xfId="6428" xr:uid="{00000000-0005-0000-0000-000048220000}"/>
    <cellStyle name="標準 6 3 2 2 2 2 3" xfId="377" xr:uid="{00000000-0005-0000-0000-000049220000}"/>
    <cellStyle name="標準 6 3 2 2 2 2 3 2" xfId="761" xr:uid="{00000000-0005-0000-0000-00004A220000}"/>
    <cellStyle name="標準 6 3 2 2 2 2 3 2 2" xfId="1530" xr:uid="{00000000-0005-0000-0000-00004B220000}"/>
    <cellStyle name="標準 6 3 2 2 2 2 3 2 2 2" xfId="3258" xr:uid="{00000000-0005-0000-0000-00004C220000}"/>
    <cellStyle name="標準 6 3 2 2 2 2 3 2 2 2 2" xfId="9404" xr:uid="{00000000-0005-0000-0000-00004D220000}"/>
    <cellStyle name="標準 6 3 2 2 2 2 3 2 2 3" xfId="5946" xr:uid="{00000000-0005-0000-0000-00004E220000}"/>
    <cellStyle name="標準 6 3 2 2 2 2 3 2 2 3 2" xfId="12092" xr:uid="{00000000-0005-0000-0000-00004F220000}"/>
    <cellStyle name="標準 6 3 2 2 2 2 3 2 2 4" xfId="7676" xr:uid="{00000000-0005-0000-0000-000050220000}"/>
    <cellStyle name="標準 6 3 2 2 2 2 3 2 3" xfId="2490" xr:uid="{00000000-0005-0000-0000-000051220000}"/>
    <cellStyle name="標準 6 3 2 2 2 2 3 2 3 2" xfId="8636" xr:uid="{00000000-0005-0000-0000-000052220000}"/>
    <cellStyle name="標準 6 3 2 2 2 2 3 2 4" xfId="4218" xr:uid="{00000000-0005-0000-0000-000053220000}"/>
    <cellStyle name="標準 6 3 2 2 2 2 3 2 4 2" xfId="10364" xr:uid="{00000000-0005-0000-0000-000054220000}"/>
    <cellStyle name="標準 6 3 2 2 2 2 3 2 5" xfId="5178" xr:uid="{00000000-0005-0000-0000-000055220000}"/>
    <cellStyle name="標準 6 3 2 2 2 2 3 2 5 2" xfId="11324" xr:uid="{00000000-0005-0000-0000-000056220000}"/>
    <cellStyle name="標準 6 3 2 2 2 2 3 2 6" xfId="6908" xr:uid="{00000000-0005-0000-0000-000057220000}"/>
    <cellStyle name="標準 6 3 2 2 2 2 3 3" xfId="1146" xr:uid="{00000000-0005-0000-0000-000058220000}"/>
    <cellStyle name="標準 6 3 2 2 2 2 3 3 2" xfId="2874" xr:uid="{00000000-0005-0000-0000-000059220000}"/>
    <cellStyle name="標準 6 3 2 2 2 2 3 3 2 2" xfId="9020" xr:uid="{00000000-0005-0000-0000-00005A220000}"/>
    <cellStyle name="標準 6 3 2 2 2 2 3 3 3" xfId="5562" xr:uid="{00000000-0005-0000-0000-00005B220000}"/>
    <cellStyle name="標準 6 3 2 2 2 2 3 3 3 2" xfId="11708" xr:uid="{00000000-0005-0000-0000-00005C220000}"/>
    <cellStyle name="標準 6 3 2 2 2 2 3 3 4" xfId="7292" xr:uid="{00000000-0005-0000-0000-00005D220000}"/>
    <cellStyle name="標準 6 3 2 2 2 2 3 4" xfId="2106" xr:uid="{00000000-0005-0000-0000-00005E220000}"/>
    <cellStyle name="標準 6 3 2 2 2 2 3 4 2" xfId="8252" xr:uid="{00000000-0005-0000-0000-00005F220000}"/>
    <cellStyle name="標準 6 3 2 2 2 2 3 5" xfId="3834" xr:uid="{00000000-0005-0000-0000-000060220000}"/>
    <cellStyle name="標準 6 3 2 2 2 2 3 5 2" xfId="9980" xr:uid="{00000000-0005-0000-0000-000061220000}"/>
    <cellStyle name="標準 6 3 2 2 2 2 3 6" xfId="4794" xr:uid="{00000000-0005-0000-0000-000062220000}"/>
    <cellStyle name="標準 6 3 2 2 2 2 3 6 2" xfId="10940" xr:uid="{00000000-0005-0000-0000-000063220000}"/>
    <cellStyle name="標準 6 3 2 2 2 2 3 7" xfId="6524" xr:uid="{00000000-0005-0000-0000-000064220000}"/>
    <cellStyle name="標準 6 3 2 2 2 2 4" xfId="569" xr:uid="{00000000-0005-0000-0000-000065220000}"/>
    <cellStyle name="標準 6 3 2 2 2 2 4 2" xfId="1338" xr:uid="{00000000-0005-0000-0000-000066220000}"/>
    <cellStyle name="標準 6 3 2 2 2 2 4 2 2" xfId="3066" xr:uid="{00000000-0005-0000-0000-000067220000}"/>
    <cellStyle name="標準 6 3 2 2 2 2 4 2 2 2" xfId="9212" xr:uid="{00000000-0005-0000-0000-000068220000}"/>
    <cellStyle name="標準 6 3 2 2 2 2 4 2 3" xfId="5754" xr:uid="{00000000-0005-0000-0000-000069220000}"/>
    <cellStyle name="標準 6 3 2 2 2 2 4 2 3 2" xfId="11900" xr:uid="{00000000-0005-0000-0000-00006A220000}"/>
    <cellStyle name="標準 6 3 2 2 2 2 4 2 4" xfId="7484" xr:uid="{00000000-0005-0000-0000-00006B220000}"/>
    <cellStyle name="標準 6 3 2 2 2 2 4 3" xfId="2298" xr:uid="{00000000-0005-0000-0000-00006C220000}"/>
    <cellStyle name="標準 6 3 2 2 2 2 4 3 2" xfId="8444" xr:uid="{00000000-0005-0000-0000-00006D220000}"/>
    <cellStyle name="標準 6 3 2 2 2 2 4 4" xfId="4026" xr:uid="{00000000-0005-0000-0000-00006E220000}"/>
    <cellStyle name="標準 6 3 2 2 2 2 4 4 2" xfId="10172" xr:uid="{00000000-0005-0000-0000-00006F220000}"/>
    <cellStyle name="標準 6 3 2 2 2 2 4 5" xfId="4986" xr:uid="{00000000-0005-0000-0000-000070220000}"/>
    <cellStyle name="標準 6 3 2 2 2 2 4 5 2" xfId="11132" xr:uid="{00000000-0005-0000-0000-000071220000}"/>
    <cellStyle name="標準 6 3 2 2 2 2 4 6" xfId="6716" xr:uid="{00000000-0005-0000-0000-000072220000}"/>
    <cellStyle name="標準 6 3 2 2 2 2 5" xfId="1722" xr:uid="{00000000-0005-0000-0000-000073220000}"/>
    <cellStyle name="標準 6 3 2 2 2 2 5 2" xfId="3450" xr:uid="{00000000-0005-0000-0000-000074220000}"/>
    <cellStyle name="標準 6 3 2 2 2 2 5 2 2" xfId="9596" xr:uid="{00000000-0005-0000-0000-000075220000}"/>
    <cellStyle name="標準 6 3 2 2 2 2 5 3" xfId="4410" xr:uid="{00000000-0005-0000-0000-000076220000}"/>
    <cellStyle name="標準 6 3 2 2 2 2 5 3 2" xfId="10556" xr:uid="{00000000-0005-0000-0000-000077220000}"/>
    <cellStyle name="標準 6 3 2 2 2 2 5 4" xfId="6138" xr:uid="{00000000-0005-0000-0000-000078220000}"/>
    <cellStyle name="標準 6 3 2 2 2 2 5 4 2" xfId="12284" xr:uid="{00000000-0005-0000-0000-000079220000}"/>
    <cellStyle name="標準 6 3 2 2 2 2 5 5" xfId="7868" xr:uid="{00000000-0005-0000-0000-00007A220000}"/>
    <cellStyle name="標準 6 3 2 2 2 2 6" xfId="954" xr:uid="{00000000-0005-0000-0000-00007B220000}"/>
    <cellStyle name="標準 6 3 2 2 2 2 6 2" xfId="2682" xr:uid="{00000000-0005-0000-0000-00007C220000}"/>
    <cellStyle name="標準 6 3 2 2 2 2 6 2 2" xfId="8828" xr:uid="{00000000-0005-0000-0000-00007D220000}"/>
    <cellStyle name="標準 6 3 2 2 2 2 6 3" xfId="5370" xr:uid="{00000000-0005-0000-0000-00007E220000}"/>
    <cellStyle name="標準 6 3 2 2 2 2 6 3 2" xfId="11516" xr:uid="{00000000-0005-0000-0000-00007F220000}"/>
    <cellStyle name="標準 6 3 2 2 2 2 6 4" xfId="7100" xr:uid="{00000000-0005-0000-0000-000080220000}"/>
    <cellStyle name="標準 6 3 2 2 2 2 7" xfId="1914" xr:uid="{00000000-0005-0000-0000-000081220000}"/>
    <cellStyle name="標準 6 3 2 2 2 2 7 2" xfId="8060" xr:uid="{00000000-0005-0000-0000-000082220000}"/>
    <cellStyle name="標準 6 3 2 2 2 2 8" xfId="3642" xr:uid="{00000000-0005-0000-0000-000083220000}"/>
    <cellStyle name="標準 6 3 2 2 2 2 8 2" xfId="9788" xr:uid="{00000000-0005-0000-0000-000084220000}"/>
    <cellStyle name="標準 6 3 2 2 2 2 9" xfId="4602" xr:uid="{00000000-0005-0000-0000-000085220000}"/>
    <cellStyle name="標準 6 3 2 2 2 2 9 2" xfId="10748" xr:uid="{00000000-0005-0000-0000-000086220000}"/>
    <cellStyle name="標準 6 3 2 2 2 3" xfId="233" xr:uid="{00000000-0005-0000-0000-000087220000}"/>
    <cellStyle name="標準 6 3 2 2 2 3 2" xfId="425" xr:uid="{00000000-0005-0000-0000-000088220000}"/>
    <cellStyle name="標準 6 3 2 2 2 3 2 2" xfId="809" xr:uid="{00000000-0005-0000-0000-000089220000}"/>
    <cellStyle name="標準 6 3 2 2 2 3 2 2 2" xfId="1578" xr:uid="{00000000-0005-0000-0000-00008A220000}"/>
    <cellStyle name="標準 6 3 2 2 2 3 2 2 2 2" xfId="3306" xr:uid="{00000000-0005-0000-0000-00008B220000}"/>
    <cellStyle name="標準 6 3 2 2 2 3 2 2 2 2 2" xfId="9452" xr:uid="{00000000-0005-0000-0000-00008C220000}"/>
    <cellStyle name="標準 6 3 2 2 2 3 2 2 2 3" xfId="5994" xr:uid="{00000000-0005-0000-0000-00008D220000}"/>
    <cellStyle name="標準 6 3 2 2 2 3 2 2 2 3 2" xfId="12140" xr:uid="{00000000-0005-0000-0000-00008E220000}"/>
    <cellStyle name="標準 6 3 2 2 2 3 2 2 2 4" xfId="7724" xr:uid="{00000000-0005-0000-0000-00008F220000}"/>
    <cellStyle name="標準 6 3 2 2 2 3 2 2 3" xfId="2538" xr:uid="{00000000-0005-0000-0000-000090220000}"/>
    <cellStyle name="標準 6 3 2 2 2 3 2 2 3 2" xfId="8684" xr:uid="{00000000-0005-0000-0000-000091220000}"/>
    <cellStyle name="標準 6 3 2 2 2 3 2 2 4" xfId="4266" xr:uid="{00000000-0005-0000-0000-000092220000}"/>
    <cellStyle name="標準 6 3 2 2 2 3 2 2 4 2" xfId="10412" xr:uid="{00000000-0005-0000-0000-000093220000}"/>
    <cellStyle name="標準 6 3 2 2 2 3 2 2 5" xfId="5226" xr:uid="{00000000-0005-0000-0000-000094220000}"/>
    <cellStyle name="標準 6 3 2 2 2 3 2 2 5 2" xfId="11372" xr:uid="{00000000-0005-0000-0000-000095220000}"/>
    <cellStyle name="標準 6 3 2 2 2 3 2 2 6" xfId="6956" xr:uid="{00000000-0005-0000-0000-000096220000}"/>
    <cellStyle name="標準 6 3 2 2 2 3 2 3" xfId="1194" xr:uid="{00000000-0005-0000-0000-000097220000}"/>
    <cellStyle name="標準 6 3 2 2 2 3 2 3 2" xfId="2922" xr:uid="{00000000-0005-0000-0000-000098220000}"/>
    <cellStyle name="標準 6 3 2 2 2 3 2 3 2 2" xfId="9068" xr:uid="{00000000-0005-0000-0000-000099220000}"/>
    <cellStyle name="標準 6 3 2 2 2 3 2 3 3" xfId="5610" xr:uid="{00000000-0005-0000-0000-00009A220000}"/>
    <cellStyle name="標準 6 3 2 2 2 3 2 3 3 2" xfId="11756" xr:uid="{00000000-0005-0000-0000-00009B220000}"/>
    <cellStyle name="標準 6 3 2 2 2 3 2 3 4" xfId="7340" xr:uid="{00000000-0005-0000-0000-00009C220000}"/>
    <cellStyle name="標準 6 3 2 2 2 3 2 4" xfId="2154" xr:uid="{00000000-0005-0000-0000-00009D220000}"/>
    <cellStyle name="標準 6 3 2 2 2 3 2 4 2" xfId="8300" xr:uid="{00000000-0005-0000-0000-00009E220000}"/>
    <cellStyle name="標準 6 3 2 2 2 3 2 5" xfId="3882" xr:uid="{00000000-0005-0000-0000-00009F220000}"/>
    <cellStyle name="標準 6 3 2 2 2 3 2 5 2" xfId="10028" xr:uid="{00000000-0005-0000-0000-0000A0220000}"/>
    <cellStyle name="標準 6 3 2 2 2 3 2 6" xfId="4842" xr:uid="{00000000-0005-0000-0000-0000A1220000}"/>
    <cellStyle name="標準 6 3 2 2 2 3 2 6 2" xfId="10988" xr:uid="{00000000-0005-0000-0000-0000A2220000}"/>
    <cellStyle name="標準 6 3 2 2 2 3 2 7" xfId="6572" xr:uid="{00000000-0005-0000-0000-0000A3220000}"/>
    <cellStyle name="標準 6 3 2 2 2 3 3" xfId="617" xr:uid="{00000000-0005-0000-0000-0000A4220000}"/>
    <cellStyle name="標準 6 3 2 2 2 3 3 2" xfId="1386" xr:uid="{00000000-0005-0000-0000-0000A5220000}"/>
    <cellStyle name="標準 6 3 2 2 2 3 3 2 2" xfId="3114" xr:uid="{00000000-0005-0000-0000-0000A6220000}"/>
    <cellStyle name="標準 6 3 2 2 2 3 3 2 2 2" xfId="9260" xr:uid="{00000000-0005-0000-0000-0000A7220000}"/>
    <cellStyle name="標準 6 3 2 2 2 3 3 2 3" xfId="5802" xr:uid="{00000000-0005-0000-0000-0000A8220000}"/>
    <cellStyle name="標準 6 3 2 2 2 3 3 2 3 2" xfId="11948" xr:uid="{00000000-0005-0000-0000-0000A9220000}"/>
    <cellStyle name="標準 6 3 2 2 2 3 3 2 4" xfId="7532" xr:uid="{00000000-0005-0000-0000-0000AA220000}"/>
    <cellStyle name="標準 6 3 2 2 2 3 3 3" xfId="2346" xr:uid="{00000000-0005-0000-0000-0000AB220000}"/>
    <cellStyle name="標準 6 3 2 2 2 3 3 3 2" xfId="8492" xr:uid="{00000000-0005-0000-0000-0000AC220000}"/>
    <cellStyle name="標準 6 3 2 2 2 3 3 4" xfId="4074" xr:uid="{00000000-0005-0000-0000-0000AD220000}"/>
    <cellStyle name="標準 6 3 2 2 2 3 3 4 2" xfId="10220" xr:uid="{00000000-0005-0000-0000-0000AE220000}"/>
    <cellStyle name="標準 6 3 2 2 2 3 3 5" xfId="5034" xr:uid="{00000000-0005-0000-0000-0000AF220000}"/>
    <cellStyle name="標準 6 3 2 2 2 3 3 5 2" xfId="11180" xr:uid="{00000000-0005-0000-0000-0000B0220000}"/>
    <cellStyle name="標準 6 3 2 2 2 3 3 6" xfId="6764" xr:uid="{00000000-0005-0000-0000-0000B1220000}"/>
    <cellStyle name="標準 6 3 2 2 2 3 4" xfId="1770" xr:uid="{00000000-0005-0000-0000-0000B2220000}"/>
    <cellStyle name="標準 6 3 2 2 2 3 4 2" xfId="3498" xr:uid="{00000000-0005-0000-0000-0000B3220000}"/>
    <cellStyle name="標準 6 3 2 2 2 3 4 2 2" xfId="9644" xr:uid="{00000000-0005-0000-0000-0000B4220000}"/>
    <cellStyle name="標準 6 3 2 2 2 3 4 3" xfId="4458" xr:uid="{00000000-0005-0000-0000-0000B5220000}"/>
    <cellStyle name="標準 6 3 2 2 2 3 4 3 2" xfId="10604" xr:uid="{00000000-0005-0000-0000-0000B6220000}"/>
    <cellStyle name="標準 6 3 2 2 2 3 4 4" xfId="6186" xr:uid="{00000000-0005-0000-0000-0000B7220000}"/>
    <cellStyle name="標準 6 3 2 2 2 3 4 4 2" xfId="12332" xr:uid="{00000000-0005-0000-0000-0000B8220000}"/>
    <cellStyle name="標準 6 3 2 2 2 3 4 5" xfId="7916" xr:uid="{00000000-0005-0000-0000-0000B9220000}"/>
    <cellStyle name="標準 6 3 2 2 2 3 5" xfId="1002" xr:uid="{00000000-0005-0000-0000-0000BA220000}"/>
    <cellStyle name="標準 6 3 2 2 2 3 5 2" xfId="2730" xr:uid="{00000000-0005-0000-0000-0000BB220000}"/>
    <cellStyle name="標準 6 3 2 2 2 3 5 2 2" xfId="8876" xr:uid="{00000000-0005-0000-0000-0000BC220000}"/>
    <cellStyle name="標準 6 3 2 2 2 3 5 3" xfId="5418" xr:uid="{00000000-0005-0000-0000-0000BD220000}"/>
    <cellStyle name="標準 6 3 2 2 2 3 5 3 2" xfId="11564" xr:uid="{00000000-0005-0000-0000-0000BE220000}"/>
    <cellStyle name="標準 6 3 2 2 2 3 5 4" xfId="7148" xr:uid="{00000000-0005-0000-0000-0000BF220000}"/>
    <cellStyle name="標準 6 3 2 2 2 3 6" xfId="1962" xr:uid="{00000000-0005-0000-0000-0000C0220000}"/>
    <cellStyle name="標準 6 3 2 2 2 3 6 2" xfId="8108" xr:uid="{00000000-0005-0000-0000-0000C1220000}"/>
    <cellStyle name="標準 6 3 2 2 2 3 7" xfId="3690" xr:uid="{00000000-0005-0000-0000-0000C2220000}"/>
    <cellStyle name="標準 6 3 2 2 2 3 7 2" xfId="9836" xr:uid="{00000000-0005-0000-0000-0000C3220000}"/>
    <cellStyle name="標準 6 3 2 2 2 3 8" xfId="4650" xr:uid="{00000000-0005-0000-0000-0000C4220000}"/>
    <cellStyle name="標準 6 3 2 2 2 3 8 2" xfId="10796" xr:uid="{00000000-0005-0000-0000-0000C5220000}"/>
    <cellStyle name="標準 6 3 2 2 2 3 9" xfId="6380" xr:uid="{00000000-0005-0000-0000-0000C6220000}"/>
    <cellStyle name="標準 6 3 2 2 2 4" xfId="329" xr:uid="{00000000-0005-0000-0000-0000C7220000}"/>
    <cellStyle name="標準 6 3 2 2 2 4 2" xfId="713" xr:uid="{00000000-0005-0000-0000-0000C8220000}"/>
    <cellStyle name="標準 6 3 2 2 2 4 2 2" xfId="1482" xr:uid="{00000000-0005-0000-0000-0000C9220000}"/>
    <cellStyle name="標準 6 3 2 2 2 4 2 2 2" xfId="3210" xr:uid="{00000000-0005-0000-0000-0000CA220000}"/>
    <cellStyle name="標準 6 3 2 2 2 4 2 2 2 2" xfId="9356" xr:uid="{00000000-0005-0000-0000-0000CB220000}"/>
    <cellStyle name="標準 6 3 2 2 2 4 2 2 3" xfId="5898" xr:uid="{00000000-0005-0000-0000-0000CC220000}"/>
    <cellStyle name="標準 6 3 2 2 2 4 2 2 3 2" xfId="12044" xr:uid="{00000000-0005-0000-0000-0000CD220000}"/>
    <cellStyle name="標準 6 3 2 2 2 4 2 2 4" xfId="7628" xr:uid="{00000000-0005-0000-0000-0000CE220000}"/>
    <cellStyle name="標準 6 3 2 2 2 4 2 3" xfId="2442" xr:uid="{00000000-0005-0000-0000-0000CF220000}"/>
    <cellStyle name="標準 6 3 2 2 2 4 2 3 2" xfId="8588" xr:uid="{00000000-0005-0000-0000-0000D0220000}"/>
    <cellStyle name="標準 6 3 2 2 2 4 2 4" xfId="4170" xr:uid="{00000000-0005-0000-0000-0000D1220000}"/>
    <cellStyle name="標準 6 3 2 2 2 4 2 4 2" xfId="10316" xr:uid="{00000000-0005-0000-0000-0000D2220000}"/>
    <cellStyle name="標準 6 3 2 2 2 4 2 5" xfId="5130" xr:uid="{00000000-0005-0000-0000-0000D3220000}"/>
    <cellStyle name="標準 6 3 2 2 2 4 2 5 2" xfId="11276" xr:uid="{00000000-0005-0000-0000-0000D4220000}"/>
    <cellStyle name="標準 6 3 2 2 2 4 2 6" xfId="6860" xr:uid="{00000000-0005-0000-0000-0000D5220000}"/>
    <cellStyle name="標準 6 3 2 2 2 4 3" xfId="1098" xr:uid="{00000000-0005-0000-0000-0000D6220000}"/>
    <cellStyle name="標準 6 3 2 2 2 4 3 2" xfId="2826" xr:uid="{00000000-0005-0000-0000-0000D7220000}"/>
    <cellStyle name="標準 6 3 2 2 2 4 3 2 2" xfId="8972" xr:uid="{00000000-0005-0000-0000-0000D8220000}"/>
    <cellStyle name="標準 6 3 2 2 2 4 3 3" xfId="5514" xr:uid="{00000000-0005-0000-0000-0000D9220000}"/>
    <cellStyle name="標準 6 3 2 2 2 4 3 3 2" xfId="11660" xr:uid="{00000000-0005-0000-0000-0000DA220000}"/>
    <cellStyle name="標準 6 3 2 2 2 4 3 4" xfId="7244" xr:uid="{00000000-0005-0000-0000-0000DB220000}"/>
    <cellStyle name="標準 6 3 2 2 2 4 4" xfId="2058" xr:uid="{00000000-0005-0000-0000-0000DC220000}"/>
    <cellStyle name="標準 6 3 2 2 2 4 4 2" xfId="8204" xr:uid="{00000000-0005-0000-0000-0000DD220000}"/>
    <cellStyle name="標準 6 3 2 2 2 4 5" xfId="3786" xr:uid="{00000000-0005-0000-0000-0000DE220000}"/>
    <cellStyle name="標準 6 3 2 2 2 4 5 2" xfId="9932" xr:uid="{00000000-0005-0000-0000-0000DF220000}"/>
    <cellStyle name="標準 6 3 2 2 2 4 6" xfId="4746" xr:uid="{00000000-0005-0000-0000-0000E0220000}"/>
    <cellStyle name="標準 6 3 2 2 2 4 6 2" xfId="10892" xr:uid="{00000000-0005-0000-0000-0000E1220000}"/>
    <cellStyle name="標準 6 3 2 2 2 4 7" xfId="6476" xr:uid="{00000000-0005-0000-0000-0000E2220000}"/>
    <cellStyle name="標準 6 3 2 2 2 5" xfId="521" xr:uid="{00000000-0005-0000-0000-0000E3220000}"/>
    <cellStyle name="標準 6 3 2 2 2 5 2" xfId="1290" xr:uid="{00000000-0005-0000-0000-0000E4220000}"/>
    <cellStyle name="標準 6 3 2 2 2 5 2 2" xfId="3018" xr:uid="{00000000-0005-0000-0000-0000E5220000}"/>
    <cellStyle name="標準 6 3 2 2 2 5 2 2 2" xfId="9164" xr:uid="{00000000-0005-0000-0000-0000E6220000}"/>
    <cellStyle name="標準 6 3 2 2 2 5 2 3" xfId="5706" xr:uid="{00000000-0005-0000-0000-0000E7220000}"/>
    <cellStyle name="標準 6 3 2 2 2 5 2 3 2" xfId="11852" xr:uid="{00000000-0005-0000-0000-0000E8220000}"/>
    <cellStyle name="標準 6 3 2 2 2 5 2 4" xfId="7436" xr:uid="{00000000-0005-0000-0000-0000E9220000}"/>
    <cellStyle name="標準 6 3 2 2 2 5 3" xfId="2250" xr:uid="{00000000-0005-0000-0000-0000EA220000}"/>
    <cellStyle name="標準 6 3 2 2 2 5 3 2" xfId="8396" xr:uid="{00000000-0005-0000-0000-0000EB220000}"/>
    <cellStyle name="標準 6 3 2 2 2 5 4" xfId="3978" xr:uid="{00000000-0005-0000-0000-0000EC220000}"/>
    <cellStyle name="標準 6 3 2 2 2 5 4 2" xfId="10124" xr:uid="{00000000-0005-0000-0000-0000ED220000}"/>
    <cellStyle name="標準 6 3 2 2 2 5 5" xfId="4938" xr:uid="{00000000-0005-0000-0000-0000EE220000}"/>
    <cellStyle name="標準 6 3 2 2 2 5 5 2" xfId="11084" xr:uid="{00000000-0005-0000-0000-0000EF220000}"/>
    <cellStyle name="標準 6 3 2 2 2 5 6" xfId="6668" xr:uid="{00000000-0005-0000-0000-0000F0220000}"/>
    <cellStyle name="標準 6 3 2 2 2 6" xfId="1674" xr:uid="{00000000-0005-0000-0000-0000F1220000}"/>
    <cellStyle name="標準 6 3 2 2 2 6 2" xfId="3402" xr:uid="{00000000-0005-0000-0000-0000F2220000}"/>
    <cellStyle name="標準 6 3 2 2 2 6 2 2" xfId="9548" xr:uid="{00000000-0005-0000-0000-0000F3220000}"/>
    <cellStyle name="標準 6 3 2 2 2 6 3" xfId="4362" xr:uid="{00000000-0005-0000-0000-0000F4220000}"/>
    <cellStyle name="標準 6 3 2 2 2 6 3 2" xfId="10508" xr:uid="{00000000-0005-0000-0000-0000F5220000}"/>
    <cellStyle name="標準 6 3 2 2 2 6 4" xfId="6090" xr:uid="{00000000-0005-0000-0000-0000F6220000}"/>
    <cellStyle name="標準 6 3 2 2 2 6 4 2" xfId="12236" xr:uid="{00000000-0005-0000-0000-0000F7220000}"/>
    <cellStyle name="標準 6 3 2 2 2 6 5" xfId="7820" xr:uid="{00000000-0005-0000-0000-0000F8220000}"/>
    <cellStyle name="標準 6 3 2 2 2 7" xfId="906" xr:uid="{00000000-0005-0000-0000-0000F9220000}"/>
    <cellStyle name="標準 6 3 2 2 2 7 2" xfId="2634" xr:uid="{00000000-0005-0000-0000-0000FA220000}"/>
    <cellStyle name="標準 6 3 2 2 2 7 2 2" xfId="8780" xr:uid="{00000000-0005-0000-0000-0000FB220000}"/>
    <cellStyle name="標準 6 3 2 2 2 7 3" xfId="5322" xr:uid="{00000000-0005-0000-0000-0000FC220000}"/>
    <cellStyle name="標準 6 3 2 2 2 7 3 2" xfId="11468" xr:uid="{00000000-0005-0000-0000-0000FD220000}"/>
    <cellStyle name="標準 6 3 2 2 2 7 4" xfId="7052" xr:uid="{00000000-0005-0000-0000-0000FE220000}"/>
    <cellStyle name="標準 6 3 2 2 2 8" xfId="1866" xr:uid="{00000000-0005-0000-0000-0000FF220000}"/>
    <cellStyle name="標準 6 3 2 2 2 8 2" xfId="8012" xr:uid="{00000000-0005-0000-0000-000000230000}"/>
    <cellStyle name="標準 6 3 2 2 2 9" xfId="3594" xr:uid="{00000000-0005-0000-0000-000001230000}"/>
    <cellStyle name="標準 6 3 2 2 2 9 2" xfId="9740" xr:uid="{00000000-0005-0000-0000-000002230000}"/>
    <cellStyle name="標準 6 3 2 2 3" xfId="161" xr:uid="{00000000-0005-0000-0000-000003230000}"/>
    <cellStyle name="標準 6 3 2 2 3 10" xfId="6308" xr:uid="{00000000-0005-0000-0000-000004230000}"/>
    <cellStyle name="標準 6 3 2 2 3 2" xfId="257" xr:uid="{00000000-0005-0000-0000-000005230000}"/>
    <cellStyle name="標準 6 3 2 2 3 2 2" xfId="449" xr:uid="{00000000-0005-0000-0000-000006230000}"/>
    <cellStyle name="標準 6 3 2 2 3 2 2 2" xfId="833" xr:uid="{00000000-0005-0000-0000-000007230000}"/>
    <cellStyle name="標準 6 3 2 2 3 2 2 2 2" xfId="1602" xr:uid="{00000000-0005-0000-0000-000008230000}"/>
    <cellStyle name="標準 6 3 2 2 3 2 2 2 2 2" xfId="3330" xr:uid="{00000000-0005-0000-0000-000009230000}"/>
    <cellStyle name="標準 6 3 2 2 3 2 2 2 2 2 2" xfId="9476" xr:uid="{00000000-0005-0000-0000-00000A230000}"/>
    <cellStyle name="標準 6 3 2 2 3 2 2 2 2 3" xfId="6018" xr:uid="{00000000-0005-0000-0000-00000B230000}"/>
    <cellStyle name="標準 6 3 2 2 3 2 2 2 2 3 2" xfId="12164" xr:uid="{00000000-0005-0000-0000-00000C230000}"/>
    <cellStyle name="標準 6 3 2 2 3 2 2 2 2 4" xfId="7748" xr:uid="{00000000-0005-0000-0000-00000D230000}"/>
    <cellStyle name="標準 6 3 2 2 3 2 2 2 3" xfId="2562" xr:uid="{00000000-0005-0000-0000-00000E230000}"/>
    <cellStyle name="標準 6 3 2 2 3 2 2 2 3 2" xfId="8708" xr:uid="{00000000-0005-0000-0000-00000F230000}"/>
    <cellStyle name="標準 6 3 2 2 3 2 2 2 4" xfId="4290" xr:uid="{00000000-0005-0000-0000-000010230000}"/>
    <cellStyle name="標準 6 3 2 2 3 2 2 2 4 2" xfId="10436" xr:uid="{00000000-0005-0000-0000-000011230000}"/>
    <cellStyle name="標準 6 3 2 2 3 2 2 2 5" xfId="5250" xr:uid="{00000000-0005-0000-0000-000012230000}"/>
    <cellStyle name="標準 6 3 2 2 3 2 2 2 5 2" xfId="11396" xr:uid="{00000000-0005-0000-0000-000013230000}"/>
    <cellStyle name="標準 6 3 2 2 3 2 2 2 6" xfId="6980" xr:uid="{00000000-0005-0000-0000-000014230000}"/>
    <cellStyle name="標準 6 3 2 2 3 2 2 3" xfId="1218" xr:uid="{00000000-0005-0000-0000-000015230000}"/>
    <cellStyle name="標準 6 3 2 2 3 2 2 3 2" xfId="2946" xr:uid="{00000000-0005-0000-0000-000016230000}"/>
    <cellStyle name="標準 6 3 2 2 3 2 2 3 2 2" xfId="9092" xr:uid="{00000000-0005-0000-0000-000017230000}"/>
    <cellStyle name="標準 6 3 2 2 3 2 2 3 3" xfId="5634" xr:uid="{00000000-0005-0000-0000-000018230000}"/>
    <cellStyle name="標準 6 3 2 2 3 2 2 3 3 2" xfId="11780" xr:uid="{00000000-0005-0000-0000-000019230000}"/>
    <cellStyle name="標準 6 3 2 2 3 2 2 3 4" xfId="7364" xr:uid="{00000000-0005-0000-0000-00001A230000}"/>
    <cellStyle name="標準 6 3 2 2 3 2 2 4" xfId="2178" xr:uid="{00000000-0005-0000-0000-00001B230000}"/>
    <cellStyle name="標準 6 3 2 2 3 2 2 4 2" xfId="8324" xr:uid="{00000000-0005-0000-0000-00001C230000}"/>
    <cellStyle name="標準 6 3 2 2 3 2 2 5" xfId="3906" xr:uid="{00000000-0005-0000-0000-00001D230000}"/>
    <cellStyle name="標準 6 3 2 2 3 2 2 5 2" xfId="10052" xr:uid="{00000000-0005-0000-0000-00001E230000}"/>
    <cellStyle name="標準 6 3 2 2 3 2 2 6" xfId="4866" xr:uid="{00000000-0005-0000-0000-00001F230000}"/>
    <cellStyle name="標準 6 3 2 2 3 2 2 6 2" xfId="11012" xr:uid="{00000000-0005-0000-0000-000020230000}"/>
    <cellStyle name="標準 6 3 2 2 3 2 2 7" xfId="6596" xr:uid="{00000000-0005-0000-0000-000021230000}"/>
    <cellStyle name="標準 6 3 2 2 3 2 3" xfId="641" xr:uid="{00000000-0005-0000-0000-000022230000}"/>
    <cellStyle name="標準 6 3 2 2 3 2 3 2" xfId="1410" xr:uid="{00000000-0005-0000-0000-000023230000}"/>
    <cellStyle name="標準 6 3 2 2 3 2 3 2 2" xfId="3138" xr:uid="{00000000-0005-0000-0000-000024230000}"/>
    <cellStyle name="標準 6 3 2 2 3 2 3 2 2 2" xfId="9284" xr:uid="{00000000-0005-0000-0000-000025230000}"/>
    <cellStyle name="標準 6 3 2 2 3 2 3 2 3" xfId="5826" xr:uid="{00000000-0005-0000-0000-000026230000}"/>
    <cellStyle name="標準 6 3 2 2 3 2 3 2 3 2" xfId="11972" xr:uid="{00000000-0005-0000-0000-000027230000}"/>
    <cellStyle name="標準 6 3 2 2 3 2 3 2 4" xfId="7556" xr:uid="{00000000-0005-0000-0000-000028230000}"/>
    <cellStyle name="標準 6 3 2 2 3 2 3 3" xfId="2370" xr:uid="{00000000-0005-0000-0000-000029230000}"/>
    <cellStyle name="標準 6 3 2 2 3 2 3 3 2" xfId="8516" xr:uid="{00000000-0005-0000-0000-00002A230000}"/>
    <cellStyle name="標準 6 3 2 2 3 2 3 4" xfId="4098" xr:uid="{00000000-0005-0000-0000-00002B230000}"/>
    <cellStyle name="標準 6 3 2 2 3 2 3 4 2" xfId="10244" xr:uid="{00000000-0005-0000-0000-00002C230000}"/>
    <cellStyle name="標準 6 3 2 2 3 2 3 5" xfId="5058" xr:uid="{00000000-0005-0000-0000-00002D230000}"/>
    <cellStyle name="標準 6 3 2 2 3 2 3 5 2" xfId="11204" xr:uid="{00000000-0005-0000-0000-00002E230000}"/>
    <cellStyle name="標準 6 3 2 2 3 2 3 6" xfId="6788" xr:uid="{00000000-0005-0000-0000-00002F230000}"/>
    <cellStyle name="標準 6 3 2 2 3 2 4" xfId="1794" xr:uid="{00000000-0005-0000-0000-000030230000}"/>
    <cellStyle name="標準 6 3 2 2 3 2 4 2" xfId="3522" xr:uid="{00000000-0005-0000-0000-000031230000}"/>
    <cellStyle name="標準 6 3 2 2 3 2 4 2 2" xfId="9668" xr:uid="{00000000-0005-0000-0000-000032230000}"/>
    <cellStyle name="標準 6 3 2 2 3 2 4 3" xfId="4482" xr:uid="{00000000-0005-0000-0000-000033230000}"/>
    <cellStyle name="標準 6 3 2 2 3 2 4 3 2" xfId="10628" xr:uid="{00000000-0005-0000-0000-000034230000}"/>
    <cellStyle name="標準 6 3 2 2 3 2 4 4" xfId="6210" xr:uid="{00000000-0005-0000-0000-000035230000}"/>
    <cellStyle name="標準 6 3 2 2 3 2 4 4 2" xfId="12356" xr:uid="{00000000-0005-0000-0000-000036230000}"/>
    <cellStyle name="標準 6 3 2 2 3 2 4 5" xfId="7940" xr:uid="{00000000-0005-0000-0000-000037230000}"/>
    <cellStyle name="標準 6 3 2 2 3 2 5" xfId="1026" xr:uid="{00000000-0005-0000-0000-000038230000}"/>
    <cellStyle name="標準 6 3 2 2 3 2 5 2" xfId="2754" xr:uid="{00000000-0005-0000-0000-000039230000}"/>
    <cellStyle name="標準 6 3 2 2 3 2 5 2 2" xfId="8900" xr:uid="{00000000-0005-0000-0000-00003A230000}"/>
    <cellStyle name="標準 6 3 2 2 3 2 5 3" xfId="5442" xr:uid="{00000000-0005-0000-0000-00003B230000}"/>
    <cellStyle name="標準 6 3 2 2 3 2 5 3 2" xfId="11588" xr:uid="{00000000-0005-0000-0000-00003C230000}"/>
    <cellStyle name="標準 6 3 2 2 3 2 5 4" xfId="7172" xr:uid="{00000000-0005-0000-0000-00003D230000}"/>
    <cellStyle name="標準 6 3 2 2 3 2 6" xfId="1986" xr:uid="{00000000-0005-0000-0000-00003E230000}"/>
    <cellStyle name="標準 6 3 2 2 3 2 6 2" xfId="8132" xr:uid="{00000000-0005-0000-0000-00003F230000}"/>
    <cellStyle name="標準 6 3 2 2 3 2 7" xfId="3714" xr:uid="{00000000-0005-0000-0000-000040230000}"/>
    <cellStyle name="標準 6 3 2 2 3 2 7 2" xfId="9860" xr:uid="{00000000-0005-0000-0000-000041230000}"/>
    <cellStyle name="標準 6 3 2 2 3 2 8" xfId="4674" xr:uid="{00000000-0005-0000-0000-000042230000}"/>
    <cellStyle name="標準 6 3 2 2 3 2 8 2" xfId="10820" xr:uid="{00000000-0005-0000-0000-000043230000}"/>
    <cellStyle name="標準 6 3 2 2 3 2 9" xfId="6404" xr:uid="{00000000-0005-0000-0000-000044230000}"/>
    <cellStyle name="標準 6 3 2 2 3 3" xfId="353" xr:uid="{00000000-0005-0000-0000-000045230000}"/>
    <cellStyle name="標準 6 3 2 2 3 3 2" xfId="737" xr:uid="{00000000-0005-0000-0000-000046230000}"/>
    <cellStyle name="標準 6 3 2 2 3 3 2 2" xfId="1506" xr:uid="{00000000-0005-0000-0000-000047230000}"/>
    <cellStyle name="標準 6 3 2 2 3 3 2 2 2" xfId="3234" xr:uid="{00000000-0005-0000-0000-000048230000}"/>
    <cellStyle name="標準 6 3 2 2 3 3 2 2 2 2" xfId="9380" xr:uid="{00000000-0005-0000-0000-000049230000}"/>
    <cellStyle name="標準 6 3 2 2 3 3 2 2 3" xfId="5922" xr:uid="{00000000-0005-0000-0000-00004A230000}"/>
    <cellStyle name="標準 6 3 2 2 3 3 2 2 3 2" xfId="12068" xr:uid="{00000000-0005-0000-0000-00004B230000}"/>
    <cellStyle name="標準 6 3 2 2 3 3 2 2 4" xfId="7652" xr:uid="{00000000-0005-0000-0000-00004C230000}"/>
    <cellStyle name="標準 6 3 2 2 3 3 2 3" xfId="2466" xr:uid="{00000000-0005-0000-0000-00004D230000}"/>
    <cellStyle name="標準 6 3 2 2 3 3 2 3 2" xfId="8612" xr:uid="{00000000-0005-0000-0000-00004E230000}"/>
    <cellStyle name="標準 6 3 2 2 3 3 2 4" xfId="4194" xr:uid="{00000000-0005-0000-0000-00004F230000}"/>
    <cellStyle name="標準 6 3 2 2 3 3 2 4 2" xfId="10340" xr:uid="{00000000-0005-0000-0000-000050230000}"/>
    <cellStyle name="標準 6 3 2 2 3 3 2 5" xfId="5154" xr:uid="{00000000-0005-0000-0000-000051230000}"/>
    <cellStyle name="標準 6 3 2 2 3 3 2 5 2" xfId="11300" xr:uid="{00000000-0005-0000-0000-000052230000}"/>
    <cellStyle name="標準 6 3 2 2 3 3 2 6" xfId="6884" xr:uid="{00000000-0005-0000-0000-000053230000}"/>
    <cellStyle name="標準 6 3 2 2 3 3 3" xfId="1122" xr:uid="{00000000-0005-0000-0000-000054230000}"/>
    <cellStyle name="標準 6 3 2 2 3 3 3 2" xfId="2850" xr:uid="{00000000-0005-0000-0000-000055230000}"/>
    <cellStyle name="標準 6 3 2 2 3 3 3 2 2" xfId="8996" xr:uid="{00000000-0005-0000-0000-000056230000}"/>
    <cellStyle name="標準 6 3 2 2 3 3 3 3" xfId="5538" xr:uid="{00000000-0005-0000-0000-000057230000}"/>
    <cellStyle name="標準 6 3 2 2 3 3 3 3 2" xfId="11684" xr:uid="{00000000-0005-0000-0000-000058230000}"/>
    <cellStyle name="標準 6 3 2 2 3 3 3 4" xfId="7268" xr:uid="{00000000-0005-0000-0000-000059230000}"/>
    <cellStyle name="標準 6 3 2 2 3 3 4" xfId="2082" xr:uid="{00000000-0005-0000-0000-00005A230000}"/>
    <cellStyle name="標準 6 3 2 2 3 3 4 2" xfId="8228" xr:uid="{00000000-0005-0000-0000-00005B230000}"/>
    <cellStyle name="標準 6 3 2 2 3 3 5" xfId="3810" xr:uid="{00000000-0005-0000-0000-00005C230000}"/>
    <cellStyle name="標準 6 3 2 2 3 3 5 2" xfId="9956" xr:uid="{00000000-0005-0000-0000-00005D230000}"/>
    <cellStyle name="標準 6 3 2 2 3 3 6" xfId="4770" xr:uid="{00000000-0005-0000-0000-00005E230000}"/>
    <cellStyle name="標準 6 3 2 2 3 3 6 2" xfId="10916" xr:uid="{00000000-0005-0000-0000-00005F230000}"/>
    <cellStyle name="標準 6 3 2 2 3 3 7" xfId="6500" xr:uid="{00000000-0005-0000-0000-000060230000}"/>
    <cellStyle name="標準 6 3 2 2 3 4" xfId="545" xr:uid="{00000000-0005-0000-0000-000061230000}"/>
    <cellStyle name="標準 6 3 2 2 3 4 2" xfId="1314" xr:uid="{00000000-0005-0000-0000-000062230000}"/>
    <cellStyle name="標準 6 3 2 2 3 4 2 2" xfId="3042" xr:uid="{00000000-0005-0000-0000-000063230000}"/>
    <cellStyle name="標準 6 3 2 2 3 4 2 2 2" xfId="9188" xr:uid="{00000000-0005-0000-0000-000064230000}"/>
    <cellStyle name="標準 6 3 2 2 3 4 2 3" xfId="5730" xr:uid="{00000000-0005-0000-0000-000065230000}"/>
    <cellStyle name="標準 6 3 2 2 3 4 2 3 2" xfId="11876" xr:uid="{00000000-0005-0000-0000-000066230000}"/>
    <cellStyle name="標準 6 3 2 2 3 4 2 4" xfId="7460" xr:uid="{00000000-0005-0000-0000-000067230000}"/>
    <cellStyle name="標準 6 3 2 2 3 4 3" xfId="2274" xr:uid="{00000000-0005-0000-0000-000068230000}"/>
    <cellStyle name="標準 6 3 2 2 3 4 3 2" xfId="8420" xr:uid="{00000000-0005-0000-0000-000069230000}"/>
    <cellStyle name="標準 6 3 2 2 3 4 4" xfId="4002" xr:uid="{00000000-0005-0000-0000-00006A230000}"/>
    <cellStyle name="標準 6 3 2 2 3 4 4 2" xfId="10148" xr:uid="{00000000-0005-0000-0000-00006B230000}"/>
    <cellStyle name="標準 6 3 2 2 3 4 5" xfId="4962" xr:uid="{00000000-0005-0000-0000-00006C230000}"/>
    <cellStyle name="標準 6 3 2 2 3 4 5 2" xfId="11108" xr:uid="{00000000-0005-0000-0000-00006D230000}"/>
    <cellStyle name="標準 6 3 2 2 3 4 6" xfId="6692" xr:uid="{00000000-0005-0000-0000-00006E230000}"/>
    <cellStyle name="標準 6 3 2 2 3 5" xfId="1698" xr:uid="{00000000-0005-0000-0000-00006F230000}"/>
    <cellStyle name="標準 6 3 2 2 3 5 2" xfId="3426" xr:uid="{00000000-0005-0000-0000-000070230000}"/>
    <cellStyle name="標準 6 3 2 2 3 5 2 2" xfId="9572" xr:uid="{00000000-0005-0000-0000-000071230000}"/>
    <cellStyle name="標準 6 3 2 2 3 5 3" xfId="4386" xr:uid="{00000000-0005-0000-0000-000072230000}"/>
    <cellStyle name="標準 6 3 2 2 3 5 3 2" xfId="10532" xr:uid="{00000000-0005-0000-0000-000073230000}"/>
    <cellStyle name="標準 6 3 2 2 3 5 4" xfId="6114" xr:uid="{00000000-0005-0000-0000-000074230000}"/>
    <cellStyle name="標準 6 3 2 2 3 5 4 2" xfId="12260" xr:uid="{00000000-0005-0000-0000-000075230000}"/>
    <cellStyle name="標準 6 3 2 2 3 5 5" xfId="7844" xr:uid="{00000000-0005-0000-0000-000076230000}"/>
    <cellStyle name="標準 6 3 2 2 3 6" xfId="930" xr:uid="{00000000-0005-0000-0000-000077230000}"/>
    <cellStyle name="標準 6 3 2 2 3 6 2" xfId="2658" xr:uid="{00000000-0005-0000-0000-000078230000}"/>
    <cellStyle name="標準 6 3 2 2 3 6 2 2" xfId="8804" xr:uid="{00000000-0005-0000-0000-000079230000}"/>
    <cellStyle name="標準 6 3 2 2 3 6 3" xfId="5346" xr:uid="{00000000-0005-0000-0000-00007A230000}"/>
    <cellStyle name="標準 6 3 2 2 3 6 3 2" xfId="11492" xr:uid="{00000000-0005-0000-0000-00007B230000}"/>
    <cellStyle name="標準 6 3 2 2 3 6 4" xfId="7076" xr:uid="{00000000-0005-0000-0000-00007C230000}"/>
    <cellStyle name="標準 6 3 2 2 3 7" xfId="1890" xr:uid="{00000000-0005-0000-0000-00007D230000}"/>
    <cellStyle name="標準 6 3 2 2 3 7 2" xfId="8036" xr:uid="{00000000-0005-0000-0000-00007E230000}"/>
    <cellStyle name="標準 6 3 2 2 3 8" xfId="3618" xr:uid="{00000000-0005-0000-0000-00007F230000}"/>
    <cellStyle name="標準 6 3 2 2 3 8 2" xfId="9764" xr:uid="{00000000-0005-0000-0000-000080230000}"/>
    <cellStyle name="標準 6 3 2 2 3 9" xfId="4578" xr:uid="{00000000-0005-0000-0000-000081230000}"/>
    <cellStyle name="標準 6 3 2 2 3 9 2" xfId="10724" xr:uid="{00000000-0005-0000-0000-000082230000}"/>
    <cellStyle name="標準 6 3 2 2 4" xfId="209" xr:uid="{00000000-0005-0000-0000-000083230000}"/>
    <cellStyle name="標準 6 3 2 2 4 2" xfId="401" xr:uid="{00000000-0005-0000-0000-000084230000}"/>
    <cellStyle name="標準 6 3 2 2 4 2 2" xfId="785" xr:uid="{00000000-0005-0000-0000-000085230000}"/>
    <cellStyle name="標準 6 3 2 2 4 2 2 2" xfId="1554" xr:uid="{00000000-0005-0000-0000-000086230000}"/>
    <cellStyle name="標準 6 3 2 2 4 2 2 2 2" xfId="3282" xr:uid="{00000000-0005-0000-0000-000087230000}"/>
    <cellStyle name="標準 6 3 2 2 4 2 2 2 2 2" xfId="9428" xr:uid="{00000000-0005-0000-0000-000088230000}"/>
    <cellStyle name="標準 6 3 2 2 4 2 2 2 3" xfId="5970" xr:uid="{00000000-0005-0000-0000-000089230000}"/>
    <cellStyle name="標準 6 3 2 2 4 2 2 2 3 2" xfId="12116" xr:uid="{00000000-0005-0000-0000-00008A230000}"/>
    <cellStyle name="標準 6 3 2 2 4 2 2 2 4" xfId="7700" xr:uid="{00000000-0005-0000-0000-00008B230000}"/>
    <cellStyle name="標準 6 3 2 2 4 2 2 3" xfId="2514" xr:uid="{00000000-0005-0000-0000-00008C230000}"/>
    <cellStyle name="標準 6 3 2 2 4 2 2 3 2" xfId="8660" xr:uid="{00000000-0005-0000-0000-00008D230000}"/>
    <cellStyle name="標準 6 3 2 2 4 2 2 4" xfId="4242" xr:uid="{00000000-0005-0000-0000-00008E230000}"/>
    <cellStyle name="標準 6 3 2 2 4 2 2 4 2" xfId="10388" xr:uid="{00000000-0005-0000-0000-00008F230000}"/>
    <cellStyle name="標準 6 3 2 2 4 2 2 5" xfId="5202" xr:uid="{00000000-0005-0000-0000-000090230000}"/>
    <cellStyle name="標準 6 3 2 2 4 2 2 5 2" xfId="11348" xr:uid="{00000000-0005-0000-0000-000091230000}"/>
    <cellStyle name="標準 6 3 2 2 4 2 2 6" xfId="6932" xr:uid="{00000000-0005-0000-0000-000092230000}"/>
    <cellStyle name="標準 6 3 2 2 4 2 3" xfId="1170" xr:uid="{00000000-0005-0000-0000-000093230000}"/>
    <cellStyle name="標準 6 3 2 2 4 2 3 2" xfId="2898" xr:uid="{00000000-0005-0000-0000-000094230000}"/>
    <cellStyle name="標準 6 3 2 2 4 2 3 2 2" xfId="9044" xr:uid="{00000000-0005-0000-0000-000095230000}"/>
    <cellStyle name="標準 6 3 2 2 4 2 3 3" xfId="5586" xr:uid="{00000000-0005-0000-0000-000096230000}"/>
    <cellStyle name="標準 6 3 2 2 4 2 3 3 2" xfId="11732" xr:uid="{00000000-0005-0000-0000-000097230000}"/>
    <cellStyle name="標準 6 3 2 2 4 2 3 4" xfId="7316" xr:uid="{00000000-0005-0000-0000-000098230000}"/>
    <cellStyle name="標準 6 3 2 2 4 2 4" xfId="2130" xr:uid="{00000000-0005-0000-0000-000099230000}"/>
    <cellStyle name="標準 6 3 2 2 4 2 4 2" xfId="8276" xr:uid="{00000000-0005-0000-0000-00009A230000}"/>
    <cellStyle name="標準 6 3 2 2 4 2 5" xfId="3858" xr:uid="{00000000-0005-0000-0000-00009B230000}"/>
    <cellStyle name="標準 6 3 2 2 4 2 5 2" xfId="10004" xr:uid="{00000000-0005-0000-0000-00009C230000}"/>
    <cellStyle name="標準 6 3 2 2 4 2 6" xfId="4818" xr:uid="{00000000-0005-0000-0000-00009D230000}"/>
    <cellStyle name="標準 6 3 2 2 4 2 6 2" xfId="10964" xr:uid="{00000000-0005-0000-0000-00009E230000}"/>
    <cellStyle name="標準 6 3 2 2 4 2 7" xfId="6548" xr:uid="{00000000-0005-0000-0000-00009F230000}"/>
    <cellStyle name="標準 6 3 2 2 4 3" xfId="593" xr:uid="{00000000-0005-0000-0000-0000A0230000}"/>
    <cellStyle name="標準 6 3 2 2 4 3 2" xfId="1362" xr:uid="{00000000-0005-0000-0000-0000A1230000}"/>
    <cellStyle name="標準 6 3 2 2 4 3 2 2" xfId="3090" xr:uid="{00000000-0005-0000-0000-0000A2230000}"/>
    <cellStyle name="標準 6 3 2 2 4 3 2 2 2" xfId="9236" xr:uid="{00000000-0005-0000-0000-0000A3230000}"/>
    <cellStyle name="標準 6 3 2 2 4 3 2 3" xfId="5778" xr:uid="{00000000-0005-0000-0000-0000A4230000}"/>
    <cellStyle name="標準 6 3 2 2 4 3 2 3 2" xfId="11924" xr:uid="{00000000-0005-0000-0000-0000A5230000}"/>
    <cellStyle name="標準 6 3 2 2 4 3 2 4" xfId="7508" xr:uid="{00000000-0005-0000-0000-0000A6230000}"/>
    <cellStyle name="標準 6 3 2 2 4 3 3" xfId="2322" xr:uid="{00000000-0005-0000-0000-0000A7230000}"/>
    <cellStyle name="標準 6 3 2 2 4 3 3 2" xfId="8468" xr:uid="{00000000-0005-0000-0000-0000A8230000}"/>
    <cellStyle name="標準 6 3 2 2 4 3 4" xfId="4050" xr:uid="{00000000-0005-0000-0000-0000A9230000}"/>
    <cellStyle name="標準 6 3 2 2 4 3 4 2" xfId="10196" xr:uid="{00000000-0005-0000-0000-0000AA230000}"/>
    <cellStyle name="標準 6 3 2 2 4 3 5" xfId="5010" xr:uid="{00000000-0005-0000-0000-0000AB230000}"/>
    <cellStyle name="標準 6 3 2 2 4 3 5 2" xfId="11156" xr:uid="{00000000-0005-0000-0000-0000AC230000}"/>
    <cellStyle name="標準 6 3 2 2 4 3 6" xfId="6740" xr:uid="{00000000-0005-0000-0000-0000AD230000}"/>
    <cellStyle name="標準 6 3 2 2 4 4" xfId="1746" xr:uid="{00000000-0005-0000-0000-0000AE230000}"/>
    <cellStyle name="標準 6 3 2 2 4 4 2" xfId="3474" xr:uid="{00000000-0005-0000-0000-0000AF230000}"/>
    <cellStyle name="標準 6 3 2 2 4 4 2 2" xfId="9620" xr:uid="{00000000-0005-0000-0000-0000B0230000}"/>
    <cellStyle name="標準 6 3 2 2 4 4 3" xfId="4434" xr:uid="{00000000-0005-0000-0000-0000B1230000}"/>
    <cellStyle name="標準 6 3 2 2 4 4 3 2" xfId="10580" xr:uid="{00000000-0005-0000-0000-0000B2230000}"/>
    <cellStyle name="標準 6 3 2 2 4 4 4" xfId="6162" xr:uid="{00000000-0005-0000-0000-0000B3230000}"/>
    <cellStyle name="標準 6 3 2 2 4 4 4 2" xfId="12308" xr:uid="{00000000-0005-0000-0000-0000B4230000}"/>
    <cellStyle name="標準 6 3 2 2 4 4 5" xfId="7892" xr:uid="{00000000-0005-0000-0000-0000B5230000}"/>
    <cellStyle name="標準 6 3 2 2 4 5" xfId="978" xr:uid="{00000000-0005-0000-0000-0000B6230000}"/>
    <cellStyle name="標準 6 3 2 2 4 5 2" xfId="2706" xr:uid="{00000000-0005-0000-0000-0000B7230000}"/>
    <cellStyle name="標準 6 3 2 2 4 5 2 2" xfId="8852" xr:uid="{00000000-0005-0000-0000-0000B8230000}"/>
    <cellStyle name="標準 6 3 2 2 4 5 3" xfId="5394" xr:uid="{00000000-0005-0000-0000-0000B9230000}"/>
    <cellStyle name="標準 6 3 2 2 4 5 3 2" xfId="11540" xr:uid="{00000000-0005-0000-0000-0000BA230000}"/>
    <cellStyle name="標準 6 3 2 2 4 5 4" xfId="7124" xr:uid="{00000000-0005-0000-0000-0000BB230000}"/>
    <cellStyle name="標準 6 3 2 2 4 6" xfId="1938" xr:uid="{00000000-0005-0000-0000-0000BC230000}"/>
    <cellStyle name="標準 6 3 2 2 4 6 2" xfId="8084" xr:uid="{00000000-0005-0000-0000-0000BD230000}"/>
    <cellStyle name="標準 6 3 2 2 4 7" xfId="3666" xr:uid="{00000000-0005-0000-0000-0000BE230000}"/>
    <cellStyle name="標準 6 3 2 2 4 7 2" xfId="9812" xr:uid="{00000000-0005-0000-0000-0000BF230000}"/>
    <cellStyle name="標準 6 3 2 2 4 8" xfId="4626" xr:uid="{00000000-0005-0000-0000-0000C0230000}"/>
    <cellStyle name="標準 6 3 2 2 4 8 2" xfId="10772" xr:uid="{00000000-0005-0000-0000-0000C1230000}"/>
    <cellStyle name="標準 6 3 2 2 4 9" xfId="6356" xr:uid="{00000000-0005-0000-0000-0000C2230000}"/>
    <cellStyle name="標準 6 3 2 2 5" xfId="305" xr:uid="{00000000-0005-0000-0000-0000C3230000}"/>
    <cellStyle name="標準 6 3 2 2 5 2" xfId="689" xr:uid="{00000000-0005-0000-0000-0000C4230000}"/>
    <cellStyle name="標準 6 3 2 2 5 2 2" xfId="1458" xr:uid="{00000000-0005-0000-0000-0000C5230000}"/>
    <cellStyle name="標準 6 3 2 2 5 2 2 2" xfId="3186" xr:uid="{00000000-0005-0000-0000-0000C6230000}"/>
    <cellStyle name="標準 6 3 2 2 5 2 2 2 2" xfId="9332" xr:uid="{00000000-0005-0000-0000-0000C7230000}"/>
    <cellStyle name="標準 6 3 2 2 5 2 2 3" xfId="5874" xr:uid="{00000000-0005-0000-0000-0000C8230000}"/>
    <cellStyle name="標準 6 3 2 2 5 2 2 3 2" xfId="12020" xr:uid="{00000000-0005-0000-0000-0000C9230000}"/>
    <cellStyle name="標準 6 3 2 2 5 2 2 4" xfId="7604" xr:uid="{00000000-0005-0000-0000-0000CA230000}"/>
    <cellStyle name="標準 6 3 2 2 5 2 3" xfId="2418" xr:uid="{00000000-0005-0000-0000-0000CB230000}"/>
    <cellStyle name="標準 6 3 2 2 5 2 3 2" xfId="8564" xr:uid="{00000000-0005-0000-0000-0000CC230000}"/>
    <cellStyle name="標準 6 3 2 2 5 2 4" xfId="4146" xr:uid="{00000000-0005-0000-0000-0000CD230000}"/>
    <cellStyle name="標準 6 3 2 2 5 2 4 2" xfId="10292" xr:uid="{00000000-0005-0000-0000-0000CE230000}"/>
    <cellStyle name="標準 6 3 2 2 5 2 5" xfId="5106" xr:uid="{00000000-0005-0000-0000-0000CF230000}"/>
    <cellStyle name="標準 6 3 2 2 5 2 5 2" xfId="11252" xr:uid="{00000000-0005-0000-0000-0000D0230000}"/>
    <cellStyle name="標準 6 3 2 2 5 2 6" xfId="6836" xr:uid="{00000000-0005-0000-0000-0000D1230000}"/>
    <cellStyle name="標準 6 3 2 2 5 3" xfId="1074" xr:uid="{00000000-0005-0000-0000-0000D2230000}"/>
    <cellStyle name="標準 6 3 2 2 5 3 2" xfId="2802" xr:uid="{00000000-0005-0000-0000-0000D3230000}"/>
    <cellStyle name="標準 6 3 2 2 5 3 2 2" xfId="8948" xr:uid="{00000000-0005-0000-0000-0000D4230000}"/>
    <cellStyle name="標準 6 3 2 2 5 3 3" xfId="5490" xr:uid="{00000000-0005-0000-0000-0000D5230000}"/>
    <cellStyle name="標準 6 3 2 2 5 3 3 2" xfId="11636" xr:uid="{00000000-0005-0000-0000-0000D6230000}"/>
    <cellStyle name="標準 6 3 2 2 5 3 4" xfId="7220" xr:uid="{00000000-0005-0000-0000-0000D7230000}"/>
    <cellStyle name="標準 6 3 2 2 5 4" xfId="2034" xr:uid="{00000000-0005-0000-0000-0000D8230000}"/>
    <cellStyle name="標準 6 3 2 2 5 4 2" xfId="8180" xr:uid="{00000000-0005-0000-0000-0000D9230000}"/>
    <cellStyle name="標準 6 3 2 2 5 5" xfId="3762" xr:uid="{00000000-0005-0000-0000-0000DA230000}"/>
    <cellStyle name="標準 6 3 2 2 5 5 2" xfId="9908" xr:uid="{00000000-0005-0000-0000-0000DB230000}"/>
    <cellStyle name="標準 6 3 2 2 5 6" xfId="4722" xr:uid="{00000000-0005-0000-0000-0000DC230000}"/>
    <cellStyle name="標準 6 3 2 2 5 6 2" xfId="10868" xr:uid="{00000000-0005-0000-0000-0000DD230000}"/>
    <cellStyle name="標準 6 3 2 2 5 7" xfId="6452" xr:uid="{00000000-0005-0000-0000-0000DE230000}"/>
    <cellStyle name="標準 6 3 2 2 6" xfId="497" xr:uid="{00000000-0005-0000-0000-0000DF230000}"/>
    <cellStyle name="標準 6 3 2 2 6 2" xfId="1266" xr:uid="{00000000-0005-0000-0000-0000E0230000}"/>
    <cellStyle name="標準 6 3 2 2 6 2 2" xfId="2994" xr:uid="{00000000-0005-0000-0000-0000E1230000}"/>
    <cellStyle name="標準 6 3 2 2 6 2 2 2" xfId="9140" xr:uid="{00000000-0005-0000-0000-0000E2230000}"/>
    <cellStyle name="標準 6 3 2 2 6 2 3" xfId="5682" xr:uid="{00000000-0005-0000-0000-0000E3230000}"/>
    <cellStyle name="標準 6 3 2 2 6 2 3 2" xfId="11828" xr:uid="{00000000-0005-0000-0000-0000E4230000}"/>
    <cellStyle name="標準 6 3 2 2 6 2 4" xfId="7412" xr:uid="{00000000-0005-0000-0000-0000E5230000}"/>
    <cellStyle name="標準 6 3 2 2 6 3" xfId="2226" xr:uid="{00000000-0005-0000-0000-0000E6230000}"/>
    <cellStyle name="標準 6 3 2 2 6 3 2" xfId="8372" xr:uid="{00000000-0005-0000-0000-0000E7230000}"/>
    <cellStyle name="標準 6 3 2 2 6 4" xfId="3954" xr:uid="{00000000-0005-0000-0000-0000E8230000}"/>
    <cellStyle name="標準 6 3 2 2 6 4 2" xfId="10100" xr:uid="{00000000-0005-0000-0000-0000E9230000}"/>
    <cellStyle name="標準 6 3 2 2 6 5" xfId="4914" xr:uid="{00000000-0005-0000-0000-0000EA230000}"/>
    <cellStyle name="標準 6 3 2 2 6 5 2" xfId="11060" xr:uid="{00000000-0005-0000-0000-0000EB230000}"/>
    <cellStyle name="標準 6 3 2 2 6 6" xfId="6644" xr:uid="{00000000-0005-0000-0000-0000EC230000}"/>
    <cellStyle name="標準 6 3 2 2 7" xfId="1650" xr:uid="{00000000-0005-0000-0000-0000ED230000}"/>
    <cellStyle name="標準 6 3 2 2 7 2" xfId="3378" xr:uid="{00000000-0005-0000-0000-0000EE230000}"/>
    <cellStyle name="標準 6 3 2 2 7 2 2" xfId="9524" xr:uid="{00000000-0005-0000-0000-0000EF230000}"/>
    <cellStyle name="標準 6 3 2 2 7 3" xfId="4338" xr:uid="{00000000-0005-0000-0000-0000F0230000}"/>
    <cellStyle name="標準 6 3 2 2 7 3 2" xfId="10484" xr:uid="{00000000-0005-0000-0000-0000F1230000}"/>
    <cellStyle name="標準 6 3 2 2 7 4" xfId="6066" xr:uid="{00000000-0005-0000-0000-0000F2230000}"/>
    <cellStyle name="標準 6 3 2 2 7 4 2" xfId="12212" xr:uid="{00000000-0005-0000-0000-0000F3230000}"/>
    <cellStyle name="標準 6 3 2 2 7 5" xfId="7796" xr:uid="{00000000-0005-0000-0000-0000F4230000}"/>
    <cellStyle name="標準 6 3 2 2 8" xfId="882" xr:uid="{00000000-0005-0000-0000-0000F5230000}"/>
    <cellStyle name="標準 6 3 2 2 8 2" xfId="2610" xr:uid="{00000000-0005-0000-0000-0000F6230000}"/>
    <cellStyle name="標準 6 3 2 2 8 2 2" xfId="8756" xr:uid="{00000000-0005-0000-0000-0000F7230000}"/>
    <cellStyle name="標準 6 3 2 2 8 3" xfId="5298" xr:uid="{00000000-0005-0000-0000-0000F8230000}"/>
    <cellStyle name="標準 6 3 2 2 8 3 2" xfId="11444" xr:uid="{00000000-0005-0000-0000-0000F9230000}"/>
    <cellStyle name="標準 6 3 2 2 8 4" xfId="7028" xr:uid="{00000000-0005-0000-0000-0000FA230000}"/>
    <cellStyle name="標準 6 3 2 2 9" xfId="1842" xr:uid="{00000000-0005-0000-0000-0000FB230000}"/>
    <cellStyle name="標準 6 3 2 2 9 2" xfId="7988" xr:uid="{00000000-0005-0000-0000-0000FC230000}"/>
    <cellStyle name="標準 6 3 2 3" xfId="125" xr:uid="{00000000-0005-0000-0000-0000FD230000}"/>
    <cellStyle name="標準 6 3 2 3 10" xfId="4542" xr:uid="{00000000-0005-0000-0000-0000FE230000}"/>
    <cellStyle name="標準 6 3 2 3 10 2" xfId="10688" xr:uid="{00000000-0005-0000-0000-0000FF230000}"/>
    <cellStyle name="標準 6 3 2 3 11" xfId="6272" xr:uid="{00000000-0005-0000-0000-000000240000}"/>
    <cellStyle name="標準 6 3 2 3 2" xfId="173" xr:uid="{00000000-0005-0000-0000-000001240000}"/>
    <cellStyle name="標準 6 3 2 3 2 10" xfId="6320" xr:uid="{00000000-0005-0000-0000-000002240000}"/>
    <cellStyle name="標準 6 3 2 3 2 2" xfId="269" xr:uid="{00000000-0005-0000-0000-000003240000}"/>
    <cellStyle name="標準 6 3 2 3 2 2 2" xfId="461" xr:uid="{00000000-0005-0000-0000-000004240000}"/>
    <cellStyle name="標準 6 3 2 3 2 2 2 2" xfId="845" xr:uid="{00000000-0005-0000-0000-000005240000}"/>
    <cellStyle name="標準 6 3 2 3 2 2 2 2 2" xfId="1614" xr:uid="{00000000-0005-0000-0000-000006240000}"/>
    <cellStyle name="標準 6 3 2 3 2 2 2 2 2 2" xfId="3342" xr:uid="{00000000-0005-0000-0000-000007240000}"/>
    <cellStyle name="標準 6 3 2 3 2 2 2 2 2 2 2" xfId="9488" xr:uid="{00000000-0005-0000-0000-000008240000}"/>
    <cellStyle name="標準 6 3 2 3 2 2 2 2 2 3" xfId="6030" xr:uid="{00000000-0005-0000-0000-000009240000}"/>
    <cellStyle name="標準 6 3 2 3 2 2 2 2 2 3 2" xfId="12176" xr:uid="{00000000-0005-0000-0000-00000A240000}"/>
    <cellStyle name="標準 6 3 2 3 2 2 2 2 2 4" xfId="7760" xr:uid="{00000000-0005-0000-0000-00000B240000}"/>
    <cellStyle name="標準 6 3 2 3 2 2 2 2 3" xfId="2574" xr:uid="{00000000-0005-0000-0000-00000C240000}"/>
    <cellStyle name="標準 6 3 2 3 2 2 2 2 3 2" xfId="8720" xr:uid="{00000000-0005-0000-0000-00000D240000}"/>
    <cellStyle name="標準 6 3 2 3 2 2 2 2 4" xfId="4302" xr:uid="{00000000-0005-0000-0000-00000E240000}"/>
    <cellStyle name="標準 6 3 2 3 2 2 2 2 4 2" xfId="10448" xr:uid="{00000000-0005-0000-0000-00000F240000}"/>
    <cellStyle name="標準 6 3 2 3 2 2 2 2 5" xfId="5262" xr:uid="{00000000-0005-0000-0000-000010240000}"/>
    <cellStyle name="標準 6 3 2 3 2 2 2 2 5 2" xfId="11408" xr:uid="{00000000-0005-0000-0000-000011240000}"/>
    <cellStyle name="標準 6 3 2 3 2 2 2 2 6" xfId="6992" xr:uid="{00000000-0005-0000-0000-000012240000}"/>
    <cellStyle name="標準 6 3 2 3 2 2 2 3" xfId="1230" xr:uid="{00000000-0005-0000-0000-000013240000}"/>
    <cellStyle name="標準 6 3 2 3 2 2 2 3 2" xfId="2958" xr:uid="{00000000-0005-0000-0000-000014240000}"/>
    <cellStyle name="標準 6 3 2 3 2 2 2 3 2 2" xfId="9104" xr:uid="{00000000-0005-0000-0000-000015240000}"/>
    <cellStyle name="標準 6 3 2 3 2 2 2 3 3" xfId="5646" xr:uid="{00000000-0005-0000-0000-000016240000}"/>
    <cellStyle name="標準 6 3 2 3 2 2 2 3 3 2" xfId="11792" xr:uid="{00000000-0005-0000-0000-000017240000}"/>
    <cellStyle name="標準 6 3 2 3 2 2 2 3 4" xfId="7376" xr:uid="{00000000-0005-0000-0000-000018240000}"/>
    <cellStyle name="標準 6 3 2 3 2 2 2 4" xfId="2190" xr:uid="{00000000-0005-0000-0000-000019240000}"/>
    <cellStyle name="標準 6 3 2 3 2 2 2 4 2" xfId="8336" xr:uid="{00000000-0005-0000-0000-00001A240000}"/>
    <cellStyle name="標準 6 3 2 3 2 2 2 5" xfId="3918" xr:uid="{00000000-0005-0000-0000-00001B240000}"/>
    <cellStyle name="標準 6 3 2 3 2 2 2 5 2" xfId="10064" xr:uid="{00000000-0005-0000-0000-00001C240000}"/>
    <cellStyle name="標準 6 3 2 3 2 2 2 6" xfId="4878" xr:uid="{00000000-0005-0000-0000-00001D240000}"/>
    <cellStyle name="標準 6 3 2 3 2 2 2 6 2" xfId="11024" xr:uid="{00000000-0005-0000-0000-00001E240000}"/>
    <cellStyle name="標準 6 3 2 3 2 2 2 7" xfId="6608" xr:uid="{00000000-0005-0000-0000-00001F240000}"/>
    <cellStyle name="標準 6 3 2 3 2 2 3" xfId="653" xr:uid="{00000000-0005-0000-0000-000020240000}"/>
    <cellStyle name="標準 6 3 2 3 2 2 3 2" xfId="1422" xr:uid="{00000000-0005-0000-0000-000021240000}"/>
    <cellStyle name="標準 6 3 2 3 2 2 3 2 2" xfId="3150" xr:uid="{00000000-0005-0000-0000-000022240000}"/>
    <cellStyle name="標準 6 3 2 3 2 2 3 2 2 2" xfId="9296" xr:uid="{00000000-0005-0000-0000-000023240000}"/>
    <cellStyle name="標準 6 3 2 3 2 2 3 2 3" xfId="5838" xr:uid="{00000000-0005-0000-0000-000024240000}"/>
    <cellStyle name="標準 6 3 2 3 2 2 3 2 3 2" xfId="11984" xr:uid="{00000000-0005-0000-0000-000025240000}"/>
    <cellStyle name="標準 6 3 2 3 2 2 3 2 4" xfId="7568" xr:uid="{00000000-0005-0000-0000-000026240000}"/>
    <cellStyle name="標準 6 3 2 3 2 2 3 3" xfId="2382" xr:uid="{00000000-0005-0000-0000-000027240000}"/>
    <cellStyle name="標準 6 3 2 3 2 2 3 3 2" xfId="8528" xr:uid="{00000000-0005-0000-0000-000028240000}"/>
    <cellStyle name="標準 6 3 2 3 2 2 3 4" xfId="4110" xr:uid="{00000000-0005-0000-0000-000029240000}"/>
    <cellStyle name="標準 6 3 2 3 2 2 3 4 2" xfId="10256" xr:uid="{00000000-0005-0000-0000-00002A240000}"/>
    <cellStyle name="標準 6 3 2 3 2 2 3 5" xfId="5070" xr:uid="{00000000-0005-0000-0000-00002B240000}"/>
    <cellStyle name="標準 6 3 2 3 2 2 3 5 2" xfId="11216" xr:uid="{00000000-0005-0000-0000-00002C240000}"/>
    <cellStyle name="標準 6 3 2 3 2 2 3 6" xfId="6800" xr:uid="{00000000-0005-0000-0000-00002D240000}"/>
    <cellStyle name="標準 6 3 2 3 2 2 4" xfId="1806" xr:uid="{00000000-0005-0000-0000-00002E240000}"/>
    <cellStyle name="標準 6 3 2 3 2 2 4 2" xfId="3534" xr:uid="{00000000-0005-0000-0000-00002F240000}"/>
    <cellStyle name="標準 6 3 2 3 2 2 4 2 2" xfId="9680" xr:uid="{00000000-0005-0000-0000-000030240000}"/>
    <cellStyle name="標準 6 3 2 3 2 2 4 3" xfId="4494" xr:uid="{00000000-0005-0000-0000-000031240000}"/>
    <cellStyle name="標準 6 3 2 3 2 2 4 3 2" xfId="10640" xr:uid="{00000000-0005-0000-0000-000032240000}"/>
    <cellStyle name="標準 6 3 2 3 2 2 4 4" xfId="6222" xr:uid="{00000000-0005-0000-0000-000033240000}"/>
    <cellStyle name="標準 6 3 2 3 2 2 4 4 2" xfId="12368" xr:uid="{00000000-0005-0000-0000-000034240000}"/>
    <cellStyle name="標準 6 3 2 3 2 2 4 5" xfId="7952" xr:uid="{00000000-0005-0000-0000-000035240000}"/>
    <cellStyle name="標準 6 3 2 3 2 2 5" xfId="1038" xr:uid="{00000000-0005-0000-0000-000036240000}"/>
    <cellStyle name="標準 6 3 2 3 2 2 5 2" xfId="2766" xr:uid="{00000000-0005-0000-0000-000037240000}"/>
    <cellStyle name="標準 6 3 2 3 2 2 5 2 2" xfId="8912" xr:uid="{00000000-0005-0000-0000-000038240000}"/>
    <cellStyle name="標準 6 3 2 3 2 2 5 3" xfId="5454" xr:uid="{00000000-0005-0000-0000-000039240000}"/>
    <cellStyle name="標準 6 3 2 3 2 2 5 3 2" xfId="11600" xr:uid="{00000000-0005-0000-0000-00003A240000}"/>
    <cellStyle name="標準 6 3 2 3 2 2 5 4" xfId="7184" xr:uid="{00000000-0005-0000-0000-00003B240000}"/>
    <cellStyle name="標準 6 3 2 3 2 2 6" xfId="1998" xr:uid="{00000000-0005-0000-0000-00003C240000}"/>
    <cellStyle name="標準 6 3 2 3 2 2 6 2" xfId="8144" xr:uid="{00000000-0005-0000-0000-00003D240000}"/>
    <cellStyle name="標準 6 3 2 3 2 2 7" xfId="3726" xr:uid="{00000000-0005-0000-0000-00003E240000}"/>
    <cellStyle name="標準 6 3 2 3 2 2 7 2" xfId="9872" xr:uid="{00000000-0005-0000-0000-00003F240000}"/>
    <cellStyle name="標準 6 3 2 3 2 2 8" xfId="4686" xr:uid="{00000000-0005-0000-0000-000040240000}"/>
    <cellStyle name="標準 6 3 2 3 2 2 8 2" xfId="10832" xr:uid="{00000000-0005-0000-0000-000041240000}"/>
    <cellStyle name="標準 6 3 2 3 2 2 9" xfId="6416" xr:uid="{00000000-0005-0000-0000-000042240000}"/>
    <cellStyle name="標準 6 3 2 3 2 3" xfId="365" xr:uid="{00000000-0005-0000-0000-000043240000}"/>
    <cellStyle name="標準 6 3 2 3 2 3 2" xfId="749" xr:uid="{00000000-0005-0000-0000-000044240000}"/>
    <cellStyle name="標準 6 3 2 3 2 3 2 2" xfId="1518" xr:uid="{00000000-0005-0000-0000-000045240000}"/>
    <cellStyle name="標準 6 3 2 3 2 3 2 2 2" xfId="3246" xr:uid="{00000000-0005-0000-0000-000046240000}"/>
    <cellStyle name="標準 6 3 2 3 2 3 2 2 2 2" xfId="9392" xr:uid="{00000000-0005-0000-0000-000047240000}"/>
    <cellStyle name="標準 6 3 2 3 2 3 2 2 3" xfId="5934" xr:uid="{00000000-0005-0000-0000-000048240000}"/>
    <cellStyle name="標準 6 3 2 3 2 3 2 2 3 2" xfId="12080" xr:uid="{00000000-0005-0000-0000-000049240000}"/>
    <cellStyle name="標準 6 3 2 3 2 3 2 2 4" xfId="7664" xr:uid="{00000000-0005-0000-0000-00004A240000}"/>
    <cellStyle name="標準 6 3 2 3 2 3 2 3" xfId="2478" xr:uid="{00000000-0005-0000-0000-00004B240000}"/>
    <cellStyle name="標準 6 3 2 3 2 3 2 3 2" xfId="8624" xr:uid="{00000000-0005-0000-0000-00004C240000}"/>
    <cellStyle name="標準 6 3 2 3 2 3 2 4" xfId="4206" xr:uid="{00000000-0005-0000-0000-00004D240000}"/>
    <cellStyle name="標準 6 3 2 3 2 3 2 4 2" xfId="10352" xr:uid="{00000000-0005-0000-0000-00004E240000}"/>
    <cellStyle name="標準 6 3 2 3 2 3 2 5" xfId="5166" xr:uid="{00000000-0005-0000-0000-00004F240000}"/>
    <cellStyle name="標準 6 3 2 3 2 3 2 5 2" xfId="11312" xr:uid="{00000000-0005-0000-0000-000050240000}"/>
    <cellStyle name="標準 6 3 2 3 2 3 2 6" xfId="6896" xr:uid="{00000000-0005-0000-0000-000051240000}"/>
    <cellStyle name="標準 6 3 2 3 2 3 3" xfId="1134" xr:uid="{00000000-0005-0000-0000-000052240000}"/>
    <cellStyle name="標準 6 3 2 3 2 3 3 2" xfId="2862" xr:uid="{00000000-0005-0000-0000-000053240000}"/>
    <cellStyle name="標準 6 3 2 3 2 3 3 2 2" xfId="9008" xr:uid="{00000000-0005-0000-0000-000054240000}"/>
    <cellStyle name="標準 6 3 2 3 2 3 3 3" xfId="5550" xr:uid="{00000000-0005-0000-0000-000055240000}"/>
    <cellStyle name="標準 6 3 2 3 2 3 3 3 2" xfId="11696" xr:uid="{00000000-0005-0000-0000-000056240000}"/>
    <cellStyle name="標準 6 3 2 3 2 3 3 4" xfId="7280" xr:uid="{00000000-0005-0000-0000-000057240000}"/>
    <cellStyle name="標準 6 3 2 3 2 3 4" xfId="2094" xr:uid="{00000000-0005-0000-0000-000058240000}"/>
    <cellStyle name="標準 6 3 2 3 2 3 4 2" xfId="8240" xr:uid="{00000000-0005-0000-0000-000059240000}"/>
    <cellStyle name="標準 6 3 2 3 2 3 5" xfId="3822" xr:uid="{00000000-0005-0000-0000-00005A240000}"/>
    <cellStyle name="標準 6 3 2 3 2 3 5 2" xfId="9968" xr:uid="{00000000-0005-0000-0000-00005B240000}"/>
    <cellStyle name="標準 6 3 2 3 2 3 6" xfId="4782" xr:uid="{00000000-0005-0000-0000-00005C240000}"/>
    <cellStyle name="標準 6 3 2 3 2 3 6 2" xfId="10928" xr:uid="{00000000-0005-0000-0000-00005D240000}"/>
    <cellStyle name="標準 6 3 2 3 2 3 7" xfId="6512" xr:uid="{00000000-0005-0000-0000-00005E240000}"/>
    <cellStyle name="標準 6 3 2 3 2 4" xfId="557" xr:uid="{00000000-0005-0000-0000-00005F240000}"/>
    <cellStyle name="標準 6 3 2 3 2 4 2" xfId="1326" xr:uid="{00000000-0005-0000-0000-000060240000}"/>
    <cellStyle name="標準 6 3 2 3 2 4 2 2" xfId="3054" xr:uid="{00000000-0005-0000-0000-000061240000}"/>
    <cellStyle name="標準 6 3 2 3 2 4 2 2 2" xfId="9200" xr:uid="{00000000-0005-0000-0000-000062240000}"/>
    <cellStyle name="標準 6 3 2 3 2 4 2 3" xfId="5742" xr:uid="{00000000-0005-0000-0000-000063240000}"/>
    <cellStyle name="標準 6 3 2 3 2 4 2 3 2" xfId="11888" xr:uid="{00000000-0005-0000-0000-000064240000}"/>
    <cellStyle name="標準 6 3 2 3 2 4 2 4" xfId="7472" xr:uid="{00000000-0005-0000-0000-000065240000}"/>
    <cellStyle name="標準 6 3 2 3 2 4 3" xfId="2286" xr:uid="{00000000-0005-0000-0000-000066240000}"/>
    <cellStyle name="標準 6 3 2 3 2 4 3 2" xfId="8432" xr:uid="{00000000-0005-0000-0000-000067240000}"/>
    <cellStyle name="標準 6 3 2 3 2 4 4" xfId="4014" xr:uid="{00000000-0005-0000-0000-000068240000}"/>
    <cellStyle name="標準 6 3 2 3 2 4 4 2" xfId="10160" xr:uid="{00000000-0005-0000-0000-000069240000}"/>
    <cellStyle name="標準 6 3 2 3 2 4 5" xfId="4974" xr:uid="{00000000-0005-0000-0000-00006A240000}"/>
    <cellStyle name="標準 6 3 2 3 2 4 5 2" xfId="11120" xr:uid="{00000000-0005-0000-0000-00006B240000}"/>
    <cellStyle name="標準 6 3 2 3 2 4 6" xfId="6704" xr:uid="{00000000-0005-0000-0000-00006C240000}"/>
    <cellStyle name="標準 6 3 2 3 2 5" xfId="1710" xr:uid="{00000000-0005-0000-0000-00006D240000}"/>
    <cellStyle name="標準 6 3 2 3 2 5 2" xfId="3438" xr:uid="{00000000-0005-0000-0000-00006E240000}"/>
    <cellStyle name="標準 6 3 2 3 2 5 2 2" xfId="9584" xr:uid="{00000000-0005-0000-0000-00006F240000}"/>
    <cellStyle name="標準 6 3 2 3 2 5 3" xfId="4398" xr:uid="{00000000-0005-0000-0000-000070240000}"/>
    <cellStyle name="標準 6 3 2 3 2 5 3 2" xfId="10544" xr:uid="{00000000-0005-0000-0000-000071240000}"/>
    <cellStyle name="標準 6 3 2 3 2 5 4" xfId="6126" xr:uid="{00000000-0005-0000-0000-000072240000}"/>
    <cellStyle name="標準 6 3 2 3 2 5 4 2" xfId="12272" xr:uid="{00000000-0005-0000-0000-000073240000}"/>
    <cellStyle name="標準 6 3 2 3 2 5 5" xfId="7856" xr:uid="{00000000-0005-0000-0000-000074240000}"/>
    <cellStyle name="標準 6 3 2 3 2 6" xfId="942" xr:uid="{00000000-0005-0000-0000-000075240000}"/>
    <cellStyle name="標準 6 3 2 3 2 6 2" xfId="2670" xr:uid="{00000000-0005-0000-0000-000076240000}"/>
    <cellStyle name="標準 6 3 2 3 2 6 2 2" xfId="8816" xr:uid="{00000000-0005-0000-0000-000077240000}"/>
    <cellStyle name="標準 6 3 2 3 2 6 3" xfId="5358" xr:uid="{00000000-0005-0000-0000-000078240000}"/>
    <cellStyle name="標準 6 3 2 3 2 6 3 2" xfId="11504" xr:uid="{00000000-0005-0000-0000-000079240000}"/>
    <cellStyle name="標準 6 3 2 3 2 6 4" xfId="7088" xr:uid="{00000000-0005-0000-0000-00007A240000}"/>
    <cellStyle name="標準 6 3 2 3 2 7" xfId="1902" xr:uid="{00000000-0005-0000-0000-00007B240000}"/>
    <cellStyle name="標準 6 3 2 3 2 7 2" xfId="8048" xr:uid="{00000000-0005-0000-0000-00007C240000}"/>
    <cellStyle name="標準 6 3 2 3 2 8" xfId="3630" xr:uid="{00000000-0005-0000-0000-00007D240000}"/>
    <cellStyle name="標準 6 3 2 3 2 8 2" xfId="9776" xr:uid="{00000000-0005-0000-0000-00007E240000}"/>
    <cellStyle name="標準 6 3 2 3 2 9" xfId="4590" xr:uid="{00000000-0005-0000-0000-00007F240000}"/>
    <cellStyle name="標準 6 3 2 3 2 9 2" xfId="10736" xr:uid="{00000000-0005-0000-0000-000080240000}"/>
    <cellStyle name="標準 6 3 2 3 3" xfId="221" xr:uid="{00000000-0005-0000-0000-000081240000}"/>
    <cellStyle name="標準 6 3 2 3 3 2" xfId="413" xr:uid="{00000000-0005-0000-0000-000082240000}"/>
    <cellStyle name="標準 6 3 2 3 3 2 2" xfId="797" xr:uid="{00000000-0005-0000-0000-000083240000}"/>
    <cellStyle name="標準 6 3 2 3 3 2 2 2" xfId="1566" xr:uid="{00000000-0005-0000-0000-000084240000}"/>
    <cellStyle name="標準 6 3 2 3 3 2 2 2 2" xfId="3294" xr:uid="{00000000-0005-0000-0000-000085240000}"/>
    <cellStyle name="標準 6 3 2 3 3 2 2 2 2 2" xfId="9440" xr:uid="{00000000-0005-0000-0000-000086240000}"/>
    <cellStyle name="標準 6 3 2 3 3 2 2 2 3" xfId="5982" xr:uid="{00000000-0005-0000-0000-000087240000}"/>
    <cellStyle name="標準 6 3 2 3 3 2 2 2 3 2" xfId="12128" xr:uid="{00000000-0005-0000-0000-000088240000}"/>
    <cellStyle name="標準 6 3 2 3 3 2 2 2 4" xfId="7712" xr:uid="{00000000-0005-0000-0000-000089240000}"/>
    <cellStyle name="標準 6 3 2 3 3 2 2 3" xfId="2526" xr:uid="{00000000-0005-0000-0000-00008A240000}"/>
    <cellStyle name="標準 6 3 2 3 3 2 2 3 2" xfId="8672" xr:uid="{00000000-0005-0000-0000-00008B240000}"/>
    <cellStyle name="標準 6 3 2 3 3 2 2 4" xfId="4254" xr:uid="{00000000-0005-0000-0000-00008C240000}"/>
    <cellStyle name="標準 6 3 2 3 3 2 2 4 2" xfId="10400" xr:uid="{00000000-0005-0000-0000-00008D240000}"/>
    <cellStyle name="標準 6 3 2 3 3 2 2 5" xfId="5214" xr:uid="{00000000-0005-0000-0000-00008E240000}"/>
    <cellStyle name="標準 6 3 2 3 3 2 2 5 2" xfId="11360" xr:uid="{00000000-0005-0000-0000-00008F240000}"/>
    <cellStyle name="標準 6 3 2 3 3 2 2 6" xfId="6944" xr:uid="{00000000-0005-0000-0000-000090240000}"/>
    <cellStyle name="標準 6 3 2 3 3 2 3" xfId="1182" xr:uid="{00000000-0005-0000-0000-000091240000}"/>
    <cellStyle name="標準 6 3 2 3 3 2 3 2" xfId="2910" xr:uid="{00000000-0005-0000-0000-000092240000}"/>
    <cellStyle name="標準 6 3 2 3 3 2 3 2 2" xfId="9056" xr:uid="{00000000-0005-0000-0000-000093240000}"/>
    <cellStyle name="標準 6 3 2 3 3 2 3 3" xfId="5598" xr:uid="{00000000-0005-0000-0000-000094240000}"/>
    <cellStyle name="標準 6 3 2 3 3 2 3 3 2" xfId="11744" xr:uid="{00000000-0005-0000-0000-000095240000}"/>
    <cellStyle name="標準 6 3 2 3 3 2 3 4" xfId="7328" xr:uid="{00000000-0005-0000-0000-000096240000}"/>
    <cellStyle name="標準 6 3 2 3 3 2 4" xfId="2142" xr:uid="{00000000-0005-0000-0000-000097240000}"/>
    <cellStyle name="標準 6 3 2 3 3 2 4 2" xfId="8288" xr:uid="{00000000-0005-0000-0000-000098240000}"/>
    <cellStyle name="標準 6 3 2 3 3 2 5" xfId="3870" xr:uid="{00000000-0005-0000-0000-000099240000}"/>
    <cellStyle name="標準 6 3 2 3 3 2 5 2" xfId="10016" xr:uid="{00000000-0005-0000-0000-00009A240000}"/>
    <cellStyle name="標準 6 3 2 3 3 2 6" xfId="4830" xr:uid="{00000000-0005-0000-0000-00009B240000}"/>
    <cellStyle name="標準 6 3 2 3 3 2 6 2" xfId="10976" xr:uid="{00000000-0005-0000-0000-00009C240000}"/>
    <cellStyle name="標準 6 3 2 3 3 2 7" xfId="6560" xr:uid="{00000000-0005-0000-0000-00009D240000}"/>
    <cellStyle name="標準 6 3 2 3 3 3" xfId="605" xr:uid="{00000000-0005-0000-0000-00009E240000}"/>
    <cellStyle name="標準 6 3 2 3 3 3 2" xfId="1374" xr:uid="{00000000-0005-0000-0000-00009F240000}"/>
    <cellStyle name="標準 6 3 2 3 3 3 2 2" xfId="3102" xr:uid="{00000000-0005-0000-0000-0000A0240000}"/>
    <cellStyle name="標準 6 3 2 3 3 3 2 2 2" xfId="9248" xr:uid="{00000000-0005-0000-0000-0000A1240000}"/>
    <cellStyle name="標準 6 3 2 3 3 3 2 3" xfId="5790" xr:uid="{00000000-0005-0000-0000-0000A2240000}"/>
    <cellStyle name="標準 6 3 2 3 3 3 2 3 2" xfId="11936" xr:uid="{00000000-0005-0000-0000-0000A3240000}"/>
    <cellStyle name="標準 6 3 2 3 3 3 2 4" xfId="7520" xr:uid="{00000000-0005-0000-0000-0000A4240000}"/>
    <cellStyle name="標準 6 3 2 3 3 3 3" xfId="2334" xr:uid="{00000000-0005-0000-0000-0000A5240000}"/>
    <cellStyle name="標準 6 3 2 3 3 3 3 2" xfId="8480" xr:uid="{00000000-0005-0000-0000-0000A6240000}"/>
    <cellStyle name="標準 6 3 2 3 3 3 4" xfId="4062" xr:uid="{00000000-0005-0000-0000-0000A7240000}"/>
    <cellStyle name="標準 6 3 2 3 3 3 4 2" xfId="10208" xr:uid="{00000000-0005-0000-0000-0000A8240000}"/>
    <cellStyle name="標準 6 3 2 3 3 3 5" xfId="5022" xr:uid="{00000000-0005-0000-0000-0000A9240000}"/>
    <cellStyle name="標準 6 3 2 3 3 3 5 2" xfId="11168" xr:uid="{00000000-0005-0000-0000-0000AA240000}"/>
    <cellStyle name="標準 6 3 2 3 3 3 6" xfId="6752" xr:uid="{00000000-0005-0000-0000-0000AB240000}"/>
    <cellStyle name="標準 6 3 2 3 3 4" xfId="1758" xr:uid="{00000000-0005-0000-0000-0000AC240000}"/>
    <cellStyle name="標準 6 3 2 3 3 4 2" xfId="3486" xr:uid="{00000000-0005-0000-0000-0000AD240000}"/>
    <cellStyle name="標準 6 3 2 3 3 4 2 2" xfId="9632" xr:uid="{00000000-0005-0000-0000-0000AE240000}"/>
    <cellStyle name="標準 6 3 2 3 3 4 3" xfId="4446" xr:uid="{00000000-0005-0000-0000-0000AF240000}"/>
    <cellStyle name="標準 6 3 2 3 3 4 3 2" xfId="10592" xr:uid="{00000000-0005-0000-0000-0000B0240000}"/>
    <cellStyle name="標準 6 3 2 3 3 4 4" xfId="6174" xr:uid="{00000000-0005-0000-0000-0000B1240000}"/>
    <cellStyle name="標準 6 3 2 3 3 4 4 2" xfId="12320" xr:uid="{00000000-0005-0000-0000-0000B2240000}"/>
    <cellStyle name="標準 6 3 2 3 3 4 5" xfId="7904" xr:uid="{00000000-0005-0000-0000-0000B3240000}"/>
    <cellStyle name="標準 6 3 2 3 3 5" xfId="990" xr:uid="{00000000-0005-0000-0000-0000B4240000}"/>
    <cellStyle name="標準 6 3 2 3 3 5 2" xfId="2718" xr:uid="{00000000-0005-0000-0000-0000B5240000}"/>
    <cellStyle name="標準 6 3 2 3 3 5 2 2" xfId="8864" xr:uid="{00000000-0005-0000-0000-0000B6240000}"/>
    <cellStyle name="標準 6 3 2 3 3 5 3" xfId="5406" xr:uid="{00000000-0005-0000-0000-0000B7240000}"/>
    <cellStyle name="標準 6 3 2 3 3 5 3 2" xfId="11552" xr:uid="{00000000-0005-0000-0000-0000B8240000}"/>
    <cellStyle name="標準 6 3 2 3 3 5 4" xfId="7136" xr:uid="{00000000-0005-0000-0000-0000B9240000}"/>
    <cellStyle name="標準 6 3 2 3 3 6" xfId="1950" xr:uid="{00000000-0005-0000-0000-0000BA240000}"/>
    <cellStyle name="標準 6 3 2 3 3 6 2" xfId="8096" xr:uid="{00000000-0005-0000-0000-0000BB240000}"/>
    <cellStyle name="標準 6 3 2 3 3 7" xfId="3678" xr:uid="{00000000-0005-0000-0000-0000BC240000}"/>
    <cellStyle name="標準 6 3 2 3 3 7 2" xfId="9824" xr:uid="{00000000-0005-0000-0000-0000BD240000}"/>
    <cellStyle name="標準 6 3 2 3 3 8" xfId="4638" xr:uid="{00000000-0005-0000-0000-0000BE240000}"/>
    <cellStyle name="標準 6 3 2 3 3 8 2" xfId="10784" xr:uid="{00000000-0005-0000-0000-0000BF240000}"/>
    <cellStyle name="標準 6 3 2 3 3 9" xfId="6368" xr:uid="{00000000-0005-0000-0000-0000C0240000}"/>
    <cellStyle name="標準 6 3 2 3 4" xfId="317" xr:uid="{00000000-0005-0000-0000-0000C1240000}"/>
    <cellStyle name="標準 6 3 2 3 4 2" xfId="701" xr:uid="{00000000-0005-0000-0000-0000C2240000}"/>
    <cellStyle name="標準 6 3 2 3 4 2 2" xfId="1470" xr:uid="{00000000-0005-0000-0000-0000C3240000}"/>
    <cellStyle name="標準 6 3 2 3 4 2 2 2" xfId="3198" xr:uid="{00000000-0005-0000-0000-0000C4240000}"/>
    <cellStyle name="標準 6 3 2 3 4 2 2 2 2" xfId="9344" xr:uid="{00000000-0005-0000-0000-0000C5240000}"/>
    <cellStyle name="標準 6 3 2 3 4 2 2 3" xfId="5886" xr:uid="{00000000-0005-0000-0000-0000C6240000}"/>
    <cellStyle name="標準 6 3 2 3 4 2 2 3 2" xfId="12032" xr:uid="{00000000-0005-0000-0000-0000C7240000}"/>
    <cellStyle name="標準 6 3 2 3 4 2 2 4" xfId="7616" xr:uid="{00000000-0005-0000-0000-0000C8240000}"/>
    <cellStyle name="標準 6 3 2 3 4 2 3" xfId="2430" xr:uid="{00000000-0005-0000-0000-0000C9240000}"/>
    <cellStyle name="標準 6 3 2 3 4 2 3 2" xfId="8576" xr:uid="{00000000-0005-0000-0000-0000CA240000}"/>
    <cellStyle name="標準 6 3 2 3 4 2 4" xfId="4158" xr:uid="{00000000-0005-0000-0000-0000CB240000}"/>
    <cellStyle name="標準 6 3 2 3 4 2 4 2" xfId="10304" xr:uid="{00000000-0005-0000-0000-0000CC240000}"/>
    <cellStyle name="標準 6 3 2 3 4 2 5" xfId="5118" xr:uid="{00000000-0005-0000-0000-0000CD240000}"/>
    <cellStyle name="標準 6 3 2 3 4 2 5 2" xfId="11264" xr:uid="{00000000-0005-0000-0000-0000CE240000}"/>
    <cellStyle name="標準 6 3 2 3 4 2 6" xfId="6848" xr:uid="{00000000-0005-0000-0000-0000CF240000}"/>
    <cellStyle name="標準 6 3 2 3 4 3" xfId="1086" xr:uid="{00000000-0005-0000-0000-0000D0240000}"/>
    <cellStyle name="標準 6 3 2 3 4 3 2" xfId="2814" xr:uid="{00000000-0005-0000-0000-0000D1240000}"/>
    <cellStyle name="標準 6 3 2 3 4 3 2 2" xfId="8960" xr:uid="{00000000-0005-0000-0000-0000D2240000}"/>
    <cellStyle name="標準 6 3 2 3 4 3 3" xfId="5502" xr:uid="{00000000-0005-0000-0000-0000D3240000}"/>
    <cellStyle name="標準 6 3 2 3 4 3 3 2" xfId="11648" xr:uid="{00000000-0005-0000-0000-0000D4240000}"/>
    <cellStyle name="標準 6 3 2 3 4 3 4" xfId="7232" xr:uid="{00000000-0005-0000-0000-0000D5240000}"/>
    <cellStyle name="標準 6 3 2 3 4 4" xfId="2046" xr:uid="{00000000-0005-0000-0000-0000D6240000}"/>
    <cellStyle name="標準 6 3 2 3 4 4 2" xfId="8192" xr:uid="{00000000-0005-0000-0000-0000D7240000}"/>
    <cellStyle name="標準 6 3 2 3 4 5" xfId="3774" xr:uid="{00000000-0005-0000-0000-0000D8240000}"/>
    <cellStyle name="標準 6 3 2 3 4 5 2" xfId="9920" xr:uid="{00000000-0005-0000-0000-0000D9240000}"/>
    <cellStyle name="標準 6 3 2 3 4 6" xfId="4734" xr:uid="{00000000-0005-0000-0000-0000DA240000}"/>
    <cellStyle name="標準 6 3 2 3 4 6 2" xfId="10880" xr:uid="{00000000-0005-0000-0000-0000DB240000}"/>
    <cellStyle name="標準 6 3 2 3 4 7" xfId="6464" xr:uid="{00000000-0005-0000-0000-0000DC240000}"/>
    <cellStyle name="標準 6 3 2 3 5" xfId="509" xr:uid="{00000000-0005-0000-0000-0000DD240000}"/>
    <cellStyle name="標準 6 3 2 3 5 2" xfId="1278" xr:uid="{00000000-0005-0000-0000-0000DE240000}"/>
    <cellStyle name="標準 6 3 2 3 5 2 2" xfId="3006" xr:uid="{00000000-0005-0000-0000-0000DF240000}"/>
    <cellStyle name="標準 6 3 2 3 5 2 2 2" xfId="9152" xr:uid="{00000000-0005-0000-0000-0000E0240000}"/>
    <cellStyle name="標準 6 3 2 3 5 2 3" xfId="5694" xr:uid="{00000000-0005-0000-0000-0000E1240000}"/>
    <cellStyle name="標準 6 3 2 3 5 2 3 2" xfId="11840" xr:uid="{00000000-0005-0000-0000-0000E2240000}"/>
    <cellStyle name="標準 6 3 2 3 5 2 4" xfId="7424" xr:uid="{00000000-0005-0000-0000-0000E3240000}"/>
    <cellStyle name="標準 6 3 2 3 5 3" xfId="2238" xr:uid="{00000000-0005-0000-0000-0000E4240000}"/>
    <cellStyle name="標準 6 3 2 3 5 3 2" xfId="8384" xr:uid="{00000000-0005-0000-0000-0000E5240000}"/>
    <cellStyle name="標準 6 3 2 3 5 4" xfId="3966" xr:uid="{00000000-0005-0000-0000-0000E6240000}"/>
    <cellStyle name="標準 6 3 2 3 5 4 2" xfId="10112" xr:uid="{00000000-0005-0000-0000-0000E7240000}"/>
    <cellStyle name="標準 6 3 2 3 5 5" xfId="4926" xr:uid="{00000000-0005-0000-0000-0000E8240000}"/>
    <cellStyle name="標準 6 3 2 3 5 5 2" xfId="11072" xr:uid="{00000000-0005-0000-0000-0000E9240000}"/>
    <cellStyle name="標準 6 3 2 3 5 6" xfId="6656" xr:uid="{00000000-0005-0000-0000-0000EA240000}"/>
    <cellStyle name="標準 6 3 2 3 6" xfId="1662" xr:uid="{00000000-0005-0000-0000-0000EB240000}"/>
    <cellStyle name="標準 6 3 2 3 6 2" xfId="3390" xr:uid="{00000000-0005-0000-0000-0000EC240000}"/>
    <cellStyle name="標準 6 3 2 3 6 2 2" xfId="9536" xr:uid="{00000000-0005-0000-0000-0000ED240000}"/>
    <cellStyle name="標準 6 3 2 3 6 3" xfId="4350" xr:uid="{00000000-0005-0000-0000-0000EE240000}"/>
    <cellStyle name="標準 6 3 2 3 6 3 2" xfId="10496" xr:uid="{00000000-0005-0000-0000-0000EF240000}"/>
    <cellStyle name="標準 6 3 2 3 6 4" xfId="6078" xr:uid="{00000000-0005-0000-0000-0000F0240000}"/>
    <cellStyle name="標準 6 3 2 3 6 4 2" xfId="12224" xr:uid="{00000000-0005-0000-0000-0000F1240000}"/>
    <cellStyle name="標準 6 3 2 3 6 5" xfId="7808" xr:uid="{00000000-0005-0000-0000-0000F2240000}"/>
    <cellStyle name="標準 6 3 2 3 7" xfId="894" xr:uid="{00000000-0005-0000-0000-0000F3240000}"/>
    <cellStyle name="標準 6 3 2 3 7 2" xfId="2622" xr:uid="{00000000-0005-0000-0000-0000F4240000}"/>
    <cellStyle name="標準 6 3 2 3 7 2 2" xfId="8768" xr:uid="{00000000-0005-0000-0000-0000F5240000}"/>
    <cellStyle name="標準 6 3 2 3 7 3" xfId="5310" xr:uid="{00000000-0005-0000-0000-0000F6240000}"/>
    <cellStyle name="標準 6 3 2 3 7 3 2" xfId="11456" xr:uid="{00000000-0005-0000-0000-0000F7240000}"/>
    <cellStyle name="標準 6 3 2 3 7 4" xfId="7040" xr:uid="{00000000-0005-0000-0000-0000F8240000}"/>
    <cellStyle name="標準 6 3 2 3 8" xfId="1854" xr:uid="{00000000-0005-0000-0000-0000F9240000}"/>
    <cellStyle name="標準 6 3 2 3 8 2" xfId="8000" xr:uid="{00000000-0005-0000-0000-0000FA240000}"/>
    <cellStyle name="標準 6 3 2 3 9" xfId="3582" xr:uid="{00000000-0005-0000-0000-0000FB240000}"/>
    <cellStyle name="標準 6 3 2 3 9 2" xfId="9728" xr:uid="{00000000-0005-0000-0000-0000FC240000}"/>
    <cellStyle name="標準 6 3 2 4" xfId="149" xr:uid="{00000000-0005-0000-0000-0000FD240000}"/>
    <cellStyle name="標準 6 3 2 4 10" xfId="6296" xr:uid="{00000000-0005-0000-0000-0000FE240000}"/>
    <cellStyle name="標準 6 3 2 4 2" xfId="245" xr:uid="{00000000-0005-0000-0000-0000FF240000}"/>
    <cellStyle name="標準 6 3 2 4 2 2" xfId="437" xr:uid="{00000000-0005-0000-0000-000000250000}"/>
    <cellStyle name="標準 6 3 2 4 2 2 2" xfId="821" xr:uid="{00000000-0005-0000-0000-000001250000}"/>
    <cellStyle name="標準 6 3 2 4 2 2 2 2" xfId="1590" xr:uid="{00000000-0005-0000-0000-000002250000}"/>
    <cellStyle name="標準 6 3 2 4 2 2 2 2 2" xfId="3318" xr:uid="{00000000-0005-0000-0000-000003250000}"/>
    <cellStyle name="標準 6 3 2 4 2 2 2 2 2 2" xfId="9464" xr:uid="{00000000-0005-0000-0000-000004250000}"/>
    <cellStyle name="標準 6 3 2 4 2 2 2 2 3" xfId="6006" xr:uid="{00000000-0005-0000-0000-000005250000}"/>
    <cellStyle name="標準 6 3 2 4 2 2 2 2 3 2" xfId="12152" xr:uid="{00000000-0005-0000-0000-000006250000}"/>
    <cellStyle name="標準 6 3 2 4 2 2 2 2 4" xfId="7736" xr:uid="{00000000-0005-0000-0000-000007250000}"/>
    <cellStyle name="標準 6 3 2 4 2 2 2 3" xfId="2550" xr:uid="{00000000-0005-0000-0000-000008250000}"/>
    <cellStyle name="標準 6 3 2 4 2 2 2 3 2" xfId="8696" xr:uid="{00000000-0005-0000-0000-000009250000}"/>
    <cellStyle name="標準 6 3 2 4 2 2 2 4" xfId="4278" xr:uid="{00000000-0005-0000-0000-00000A250000}"/>
    <cellStyle name="標準 6 3 2 4 2 2 2 4 2" xfId="10424" xr:uid="{00000000-0005-0000-0000-00000B250000}"/>
    <cellStyle name="標準 6 3 2 4 2 2 2 5" xfId="5238" xr:uid="{00000000-0005-0000-0000-00000C250000}"/>
    <cellStyle name="標準 6 3 2 4 2 2 2 5 2" xfId="11384" xr:uid="{00000000-0005-0000-0000-00000D250000}"/>
    <cellStyle name="標準 6 3 2 4 2 2 2 6" xfId="6968" xr:uid="{00000000-0005-0000-0000-00000E250000}"/>
    <cellStyle name="標準 6 3 2 4 2 2 3" xfId="1206" xr:uid="{00000000-0005-0000-0000-00000F250000}"/>
    <cellStyle name="標準 6 3 2 4 2 2 3 2" xfId="2934" xr:uid="{00000000-0005-0000-0000-000010250000}"/>
    <cellStyle name="標準 6 3 2 4 2 2 3 2 2" xfId="9080" xr:uid="{00000000-0005-0000-0000-000011250000}"/>
    <cellStyle name="標準 6 3 2 4 2 2 3 3" xfId="5622" xr:uid="{00000000-0005-0000-0000-000012250000}"/>
    <cellStyle name="標準 6 3 2 4 2 2 3 3 2" xfId="11768" xr:uid="{00000000-0005-0000-0000-000013250000}"/>
    <cellStyle name="標準 6 3 2 4 2 2 3 4" xfId="7352" xr:uid="{00000000-0005-0000-0000-000014250000}"/>
    <cellStyle name="標準 6 3 2 4 2 2 4" xfId="2166" xr:uid="{00000000-0005-0000-0000-000015250000}"/>
    <cellStyle name="標準 6 3 2 4 2 2 4 2" xfId="8312" xr:uid="{00000000-0005-0000-0000-000016250000}"/>
    <cellStyle name="標準 6 3 2 4 2 2 5" xfId="3894" xr:uid="{00000000-0005-0000-0000-000017250000}"/>
    <cellStyle name="標準 6 3 2 4 2 2 5 2" xfId="10040" xr:uid="{00000000-0005-0000-0000-000018250000}"/>
    <cellStyle name="標準 6 3 2 4 2 2 6" xfId="4854" xr:uid="{00000000-0005-0000-0000-000019250000}"/>
    <cellStyle name="標準 6 3 2 4 2 2 6 2" xfId="11000" xr:uid="{00000000-0005-0000-0000-00001A250000}"/>
    <cellStyle name="標準 6 3 2 4 2 2 7" xfId="6584" xr:uid="{00000000-0005-0000-0000-00001B250000}"/>
    <cellStyle name="標準 6 3 2 4 2 3" xfId="629" xr:uid="{00000000-0005-0000-0000-00001C250000}"/>
    <cellStyle name="標準 6 3 2 4 2 3 2" xfId="1398" xr:uid="{00000000-0005-0000-0000-00001D250000}"/>
    <cellStyle name="標準 6 3 2 4 2 3 2 2" xfId="3126" xr:uid="{00000000-0005-0000-0000-00001E250000}"/>
    <cellStyle name="標準 6 3 2 4 2 3 2 2 2" xfId="9272" xr:uid="{00000000-0005-0000-0000-00001F250000}"/>
    <cellStyle name="標準 6 3 2 4 2 3 2 3" xfId="5814" xr:uid="{00000000-0005-0000-0000-000020250000}"/>
    <cellStyle name="標準 6 3 2 4 2 3 2 3 2" xfId="11960" xr:uid="{00000000-0005-0000-0000-000021250000}"/>
    <cellStyle name="標準 6 3 2 4 2 3 2 4" xfId="7544" xr:uid="{00000000-0005-0000-0000-000022250000}"/>
    <cellStyle name="標準 6 3 2 4 2 3 3" xfId="2358" xr:uid="{00000000-0005-0000-0000-000023250000}"/>
    <cellStyle name="標準 6 3 2 4 2 3 3 2" xfId="8504" xr:uid="{00000000-0005-0000-0000-000024250000}"/>
    <cellStyle name="標準 6 3 2 4 2 3 4" xfId="4086" xr:uid="{00000000-0005-0000-0000-000025250000}"/>
    <cellStyle name="標準 6 3 2 4 2 3 4 2" xfId="10232" xr:uid="{00000000-0005-0000-0000-000026250000}"/>
    <cellStyle name="標準 6 3 2 4 2 3 5" xfId="5046" xr:uid="{00000000-0005-0000-0000-000027250000}"/>
    <cellStyle name="標準 6 3 2 4 2 3 5 2" xfId="11192" xr:uid="{00000000-0005-0000-0000-000028250000}"/>
    <cellStyle name="標準 6 3 2 4 2 3 6" xfId="6776" xr:uid="{00000000-0005-0000-0000-000029250000}"/>
    <cellStyle name="標準 6 3 2 4 2 4" xfId="1782" xr:uid="{00000000-0005-0000-0000-00002A250000}"/>
    <cellStyle name="標準 6 3 2 4 2 4 2" xfId="3510" xr:uid="{00000000-0005-0000-0000-00002B250000}"/>
    <cellStyle name="標準 6 3 2 4 2 4 2 2" xfId="9656" xr:uid="{00000000-0005-0000-0000-00002C250000}"/>
    <cellStyle name="標準 6 3 2 4 2 4 3" xfId="4470" xr:uid="{00000000-0005-0000-0000-00002D250000}"/>
    <cellStyle name="標準 6 3 2 4 2 4 3 2" xfId="10616" xr:uid="{00000000-0005-0000-0000-00002E250000}"/>
    <cellStyle name="標準 6 3 2 4 2 4 4" xfId="6198" xr:uid="{00000000-0005-0000-0000-00002F250000}"/>
    <cellStyle name="標準 6 3 2 4 2 4 4 2" xfId="12344" xr:uid="{00000000-0005-0000-0000-000030250000}"/>
    <cellStyle name="標準 6 3 2 4 2 4 5" xfId="7928" xr:uid="{00000000-0005-0000-0000-000031250000}"/>
    <cellStyle name="標準 6 3 2 4 2 5" xfId="1014" xr:uid="{00000000-0005-0000-0000-000032250000}"/>
    <cellStyle name="標準 6 3 2 4 2 5 2" xfId="2742" xr:uid="{00000000-0005-0000-0000-000033250000}"/>
    <cellStyle name="標準 6 3 2 4 2 5 2 2" xfId="8888" xr:uid="{00000000-0005-0000-0000-000034250000}"/>
    <cellStyle name="標準 6 3 2 4 2 5 3" xfId="5430" xr:uid="{00000000-0005-0000-0000-000035250000}"/>
    <cellStyle name="標準 6 3 2 4 2 5 3 2" xfId="11576" xr:uid="{00000000-0005-0000-0000-000036250000}"/>
    <cellStyle name="標準 6 3 2 4 2 5 4" xfId="7160" xr:uid="{00000000-0005-0000-0000-000037250000}"/>
    <cellStyle name="標準 6 3 2 4 2 6" xfId="1974" xr:uid="{00000000-0005-0000-0000-000038250000}"/>
    <cellStyle name="標準 6 3 2 4 2 6 2" xfId="8120" xr:uid="{00000000-0005-0000-0000-000039250000}"/>
    <cellStyle name="標準 6 3 2 4 2 7" xfId="3702" xr:uid="{00000000-0005-0000-0000-00003A250000}"/>
    <cellStyle name="標準 6 3 2 4 2 7 2" xfId="9848" xr:uid="{00000000-0005-0000-0000-00003B250000}"/>
    <cellStyle name="標準 6 3 2 4 2 8" xfId="4662" xr:uid="{00000000-0005-0000-0000-00003C250000}"/>
    <cellStyle name="標準 6 3 2 4 2 8 2" xfId="10808" xr:uid="{00000000-0005-0000-0000-00003D250000}"/>
    <cellStyle name="標準 6 3 2 4 2 9" xfId="6392" xr:uid="{00000000-0005-0000-0000-00003E250000}"/>
    <cellStyle name="標準 6 3 2 4 3" xfId="341" xr:uid="{00000000-0005-0000-0000-00003F250000}"/>
    <cellStyle name="標準 6 3 2 4 3 2" xfId="725" xr:uid="{00000000-0005-0000-0000-000040250000}"/>
    <cellStyle name="標準 6 3 2 4 3 2 2" xfId="1494" xr:uid="{00000000-0005-0000-0000-000041250000}"/>
    <cellStyle name="標準 6 3 2 4 3 2 2 2" xfId="3222" xr:uid="{00000000-0005-0000-0000-000042250000}"/>
    <cellStyle name="標準 6 3 2 4 3 2 2 2 2" xfId="9368" xr:uid="{00000000-0005-0000-0000-000043250000}"/>
    <cellStyle name="標準 6 3 2 4 3 2 2 3" xfId="5910" xr:uid="{00000000-0005-0000-0000-000044250000}"/>
    <cellStyle name="標準 6 3 2 4 3 2 2 3 2" xfId="12056" xr:uid="{00000000-0005-0000-0000-000045250000}"/>
    <cellStyle name="標準 6 3 2 4 3 2 2 4" xfId="7640" xr:uid="{00000000-0005-0000-0000-000046250000}"/>
    <cellStyle name="標準 6 3 2 4 3 2 3" xfId="2454" xr:uid="{00000000-0005-0000-0000-000047250000}"/>
    <cellStyle name="標準 6 3 2 4 3 2 3 2" xfId="8600" xr:uid="{00000000-0005-0000-0000-000048250000}"/>
    <cellStyle name="標準 6 3 2 4 3 2 4" xfId="4182" xr:uid="{00000000-0005-0000-0000-000049250000}"/>
    <cellStyle name="標準 6 3 2 4 3 2 4 2" xfId="10328" xr:uid="{00000000-0005-0000-0000-00004A250000}"/>
    <cellStyle name="標準 6 3 2 4 3 2 5" xfId="5142" xr:uid="{00000000-0005-0000-0000-00004B250000}"/>
    <cellStyle name="標準 6 3 2 4 3 2 5 2" xfId="11288" xr:uid="{00000000-0005-0000-0000-00004C250000}"/>
    <cellStyle name="標準 6 3 2 4 3 2 6" xfId="6872" xr:uid="{00000000-0005-0000-0000-00004D250000}"/>
    <cellStyle name="標準 6 3 2 4 3 3" xfId="1110" xr:uid="{00000000-0005-0000-0000-00004E250000}"/>
    <cellStyle name="標準 6 3 2 4 3 3 2" xfId="2838" xr:uid="{00000000-0005-0000-0000-00004F250000}"/>
    <cellStyle name="標準 6 3 2 4 3 3 2 2" xfId="8984" xr:uid="{00000000-0005-0000-0000-000050250000}"/>
    <cellStyle name="標準 6 3 2 4 3 3 3" xfId="5526" xr:uid="{00000000-0005-0000-0000-000051250000}"/>
    <cellStyle name="標準 6 3 2 4 3 3 3 2" xfId="11672" xr:uid="{00000000-0005-0000-0000-000052250000}"/>
    <cellStyle name="標準 6 3 2 4 3 3 4" xfId="7256" xr:uid="{00000000-0005-0000-0000-000053250000}"/>
    <cellStyle name="標準 6 3 2 4 3 4" xfId="2070" xr:uid="{00000000-0005-0000-0000-000054250000}"/>
    <cellStyle name="標準 6 3 2 4 3 4 2" xfId="8216" xr:uid="{00000000-0005-0000-0000-000055250000}"/>
    <cellStyle name="標準 6 3 2 4 3 5" xfId="3798" xr:uid="{00000000-0005-0000-0000-000056250000}"/>
    <cellStyle name="標準 6 3 2 4 3 5 2" xfId="9944" xr:uid="{00000000-0005-0000-0000-000057250000}"/>
    <cellStyle name="標準 6 3 2 4 3 6" xfId="4758" xr:uid="{00000000-0005-0000-0000-000058250000}"/>
    <cellStyle name="標準 6 3 2 4 3 6 2" xfId="10904" xr:uid="{00000000-0005-0000-0000-000059250000}"/>
    <cellStyle name="標準 6 3 2 4 3 7" xfId="6488" xr:uid="{00000000-0005-0000-0000-00005A250000}"/>
    <cellStyle name="標準 6 3 2 4 4" xfId="533" xr:uid="{00000000-0005-0000-0000-00005B250000}"/>
    <cellStyle name="標準 6 3 2 4 4 2" xfId="1302" xr:uid="{00000000-0005-0000-0000-00005C250000}"/>
    <cellStyle name="標準 6 3 2 4 4 2 2" xfId="3030" xr:uid="{00000000-0005-0000-0000-00005D250000}"/>
    <cellStyle name="標準 6 3 2 4 4 2 2 2" xfId="9176" xr:uid="{00000000-0005-0000-0000-00005E250000}"/>
    <cellStyle name="標準 6 3 2 4 4 2 3" xfId="5718" xr:uid="{00000000-0005-0000-0000-00005F250000}"/>
    <cellStyle name="標準 6 3 2 4 4 2 3 2" xfId="11864" xr:uid="{00000000-0005-0000-0000-000060250000}"/>
    <cellStyle name="標準 6 3 2 4 4 2 4" xfId="7448" xr:uid="{00000000-0005-0000-0000-000061250000}"/>
    <cellStyle name="標準 6 3 2 4 4 3" xfId="2262" xr:uid="{00000000-0005-0000-0000-000062250000}"/>
    <cellStyle name="標準 6 3 2 4 4 3 2" xfId="8408" xr:uid="{00000000-0005-0000-0000-000063250000}"/>
    <cellStyle name="標準 6 3 2 4 4 4" xfId="3990" xr:uid="{00000000-0005-0000-0000-000064250000}"/>
    <cellStyle name="標準 6 3 2 4 4 4 2" xfId="10136" xr:uid="{00000000-0005-0000-0000-000065250000}"/>
    <cellStyle name="標準 6 3 2 4 4 5" xfId="4950" xr:uid="{00000000-0005-0000-0000-000066250000}"/>
    <cellStyle name="標準 6 3 2 4 4 5 2" xfId="11096" xr:uid="{00000000-0005-0000-0000-000067250000}"/>
    <cellStyle name="標準 6 3 2 4 4 6" xfId="6680" xr:uid="{00000000-0005-0000-0000-000068250000}"/>
    <cellStyle name="標準 6 3 2 4 5" xfId="1686" xr:uid="{00000000-0005-0000-0000-000069250000}"/>
    <cellStyle name="標準 6 3 2 4 5 2" xfId="3414" xr:uid="{00000000-0005-0000-0000-00006A250000}"/>
    <cellStyle name="標準 6 3 2 4 5 2 2" xfId="9560" xr:uid="{00000000-0005-0000-0000-00006B250000}"/>
    <cellStyle name="標準 6 3 2 4 5 3" xfId="4374" xr:uid="{00000000-0005-0000-0000-00006C250000}"/>
    <cellStyle name="標準 6 3 2 4 5 3 2" xfId="10520" xr:uid="{00000000-0005-0000-0000-00006D250000}"/>
    <cellStyle name="標準 6 3 2 4 5 4" xfId="6102" xr:uid="{00000000-0005-0000-0000-00006E250000}"/>
    <cellStyle name="標準 6 3 2 4 5 4 2" xfId="12248" xr:uid="{00000000-0005-0000-0000-00006F250000}"/>
    <cellStyle name="標準 6 3 2 4 5 5" xfId="7832" xr:uid="{00000000-0005-0000-0000-000070250000}"/>
    <cellStyle name="標準 6 3 2 4 6" xfId="918" xr:uid="{00000000-0005-0000-0000-000071250000}"/>
    <cellStyle name="標準 6 3 2 4 6 2" xfId="2646" xr:uid="{00000000-0005-0000-0000-000072250000}"/>
    <cellStyle name="標準 6 3 2 4 6 2 2" xfId="8792" xr:uid="{00000000-0005-0000-0000-000073250000}"/>
    <cellStyle name="標準 6 3 2 4 6 3" xfId="5334" xr:uid="{00000000-0005-0000-0000-000074250000}"/>
    <cellStyle name="標準 6 3 2 4 6 3 2" xfId="11480" xr:uid="{00000000-0005-0000-0000-000075250000}"/>
    <cellStyle name="標準 6 3 2 4 6 4" xfId="7064" xr:uid="{00000000-0005-0000-0000-000076250000}"/>
    <cellStyle name="標準 6 3 2 4 7" xfId="1878" xr:uid="{00000000-0005-0000-0000-000077250000}"/>
    <cellStyle name="標準 6 3 2 4 7 2" xfId="8024" xr:uid="{00000000-0005-0000-0000-000078250000}"/>
    <cellStyle name="標準 6 3 2 4 8" xfId="3606" xr:uid="{00000000-0005-0000-0000-000079250000}"/>
    <cellStyle name="標準 6 3 2 4 8 2" xfId="9752" xr:uid="{00000000-0005-0000-0000-00007A250000}"/>
    <cellStyle name="標準 6 3 2 4 9" xfId="4566" xr:uid="{00000000-0005-0000-0000-00007B250000}"/>
    <cellStyle name="標準 6 3 2 4 9 2" xfId="10712" xr:uid="{00000000-0005-0000-0000-00007C250000}"/>
    <cellStyle name="標準 6 3 2 5" xfId="197" xr:uid="{00000000-0005-0000-0000-00007D250000}"/>
    <cellStyle name="標準 6 3 2 5 2" xfId="389" xr:uid="{00000000-0005-0000-0000-00007E250000}"/>
    <cellStyle name="標準 6 3 2 5 2 2" xfId="773" xr:uid="{00000000-0005-0000-0000-00007F250000}"/>
    <cellStyle name="標準 6 3 2 5 2 2 2" xfId="1542" xr:uid="{00000000-0005-0000-0000-000080250000}"/>
    <cellStyle name="標準 6 3 2 5 2 2 2 2" xfId="3270" xr:uid="{00000000-0005-0000-0000-000081250000}"/>
    <cellStyle name="標準 6 3 2 5 2 2 2 2 2" xfId="9416" xr:uid="{00000000-0005-0000-0000-000082250000}"/>
    <cellStyle name="標準 6 3 2 5 2 2 2 3" xfId="5958" xr:uid="{00000000-0005-0000-0000-000083250000}"/>
    <cellStyle name="標準 6 3 2 5 2 2 2 3 2" xfId="12104" xr:uid="{00000000-0005-0000-0000-000084250000}"/>
    <cellStyle name="標準 6 3 2 5 2 2 2 4" xfId="7688" xr:uid="{00000000-0005-0000-0000-000085250000}"/>
    <cellStyle name="標準 6 3 2 5 2 2 3" xfId="2502" xr:uid="{00000000-0005-0000-0000-000086250000}"/>
    <cellStyle name="標準 6 3 2 5 2 2 3 2" xfId="8648" xr:uid="{00000000-0005-0000-0000-000087250000}"/>
    <cellStyle name="標準 6 3 2 5 2 2 4" xfId="4230" xr:uid="{00000000-0005-0000-0000-000088250000}"/>
    <cellStyle name="標準 6 3 2 5 2 2 4 2" xfId="10376" xr:uid="{00000000-0005-0000-0000-000089250000}"/>
    <cellStyle name="標準 6 3 2 5 2 2 5" xfId="5190" xr:uid="{00000000-0005-0000-0000-00008A250000}"/>
    <cellStyle name="標準 6 3 2 5 2 2 5 2" xfId="11336" xr:uid="{00000000-0005-0000-0000-00008B250000}"/>
    <cellStyle name="標準 6 3 2 5 2 2 6" xfId="6920" xr:uid="{00000000-0005-0000-0000-00008C250000}"/>
    <cellStyle name="標準 6 3 2 5 2 3" xfId="1158" xr:uid="{00000000-0005-0000-0000-00008D250000}"/>
    <cellStyle name="標準 6 3 2 5 2 3 2" xfId="2886" xr:uid="{00000000-0005-0000-0000-00008E250000}"/>
    <cellStyle name="標準 6 3 2 5 2 3 2 2" xfId="9032" xr:uid="{00000000-0005-0000-0000-00008F250000}"/>
    <cellStyle name="標準 6 3 2 5 2 3 3" xfId="5574" xr:uid="{00000000-0005-0000-0000-000090250000}"/>
    <cellStyle name="標準 6 3 2 5 2 3 3 2" xfId="11720" xr:uid="{00000000-0005-0000-0000-000091250000}"/>
    <cellStyle name="標準 6 3 2 5 2 3 4" xfId="7304" xr:uid="{00000000-0005-0000-0000-000092250000}"/>
    <cellStyle name="標準 6 3 2 5 2 4" xfId="2118" xr:uid="{00000000-0005-0000-0000-000093250000}"/>
    <cellStyle name="標準 6 3 2 5 2 4 2" xfId="8264" xr:uid="{00000000-0005-0000-0000-000094250000}"/>
    <cellStyle name="標準 6 3 2 5 2 5" xfId="3846" xr:uid="{00000000-0005-0000-0000-000095250000}"/>
    <cellStyle name="標準 6 3 2 5 2 5 2" xfId="9992" xr:uid="{00000000-0005-0000-0000-000096250000}"/>
    <cellStyle name="標準 6 3 2 5 2 6" xfId="4806" xr:uid="{00000000-0005-0000-0000-000097250000}"/>
    <cellStyle name="標準 6 3 2 5 2 6 2" xfId="10952" xr:uid="{00000000-0005-0000-0000-000098250000}"/>
    <cellStyle name="標準 6 3 2 5 2 7" xfId="6536" xr:uid="{00000000-0005-0000-0000-000099250000}"/>
    <cellStyle name="標準 6 3 2 5 3" xfId="581" xr:uid="{00000000-0005-0000-0000-00009A250000}"/>
    <cellStyle name="標準 6 3 2 5 3 2" xfId="1350" xr:uid="{00000000-0005-0000-0000-00009B250000}"/>
    <cellStyle name="標準 6 3 2 5 3 2 2" xfId="3078" xr:uid="{00000000-0005-0000-0000-00009C250000}"/>
    <cellStyle name="標準 6 3 2 5 3 2 2 2" xfId="9224" xr:uid="{00000000-0005-0000-0000-00009D250000}"/>
    <cellStyle name="標準 6 3 2 5 3 2 3" xfId="5766" xr:uid="{00000000-0005-0000-0000-00009E250000}"/>
    <cellStyle name="標準 6 3 2 5 3 2 3 2" xfId="11912" xr:uid="{00000000-0005-0000-0000-00009F250000}"/>
    <cellStyle name="標準 6 3 2 5 3 2 4" xfId="7496" xr:uid="{00000000-0005-0000-0000-0000A0250000}"/>
    <cellStyle name="標準 6 3 2 5 3 3" xfId="2310" xr:uid="{00000000-0005-0000-0000-0000A1250000}"/>
    <cellStyle name="標準 6 3 2 5 3 3 2" xfId="8456" xr:uid="{00000000-0005-0000-0000-0000A2250000}"/>
    <cellStyle name="標準 6 3 2 5 3 4" xfId="4038" xr:uid="{00000000-0005-0000-0000-0000A3250000}"/>
    <cellStyle name="標準 6 3 2 5 3 4 2" xfId="10184" xr:uid="{00000000-0005-0000-0000-0000A4250000}"/>
    <cellStyle name="標準 6 3 2 5 3 5" xfId="4998" xr:uid="{00000000-0005-0000-0000-0000A5250000}"/>
    <cellStyle name="標準 6 3 2 5 3 5 2" xfId="11144" xr:uid="{00000000-0005-0000-0000-0000A6250000}"/>
    <cellStyle name="標準 6 3 2 5 3 6" xfId="6728" xr:uid="{00000000-0005-0000-0000-0000A7250000}"/>
    <cellStyle name="標準 6 3 2 5 4" xfId="1734" xr:uid="{00000000-0005-0000-0000-0000A8250000}"/>
    <cellStyle name="標準 6 3 2 5 4 2" xfId="3462" xr:uid="{00000000-0005-0000-0000-0000A9250000}"/>
    <cellStyle name="標準 6 3 2 5 4 2 2" xfId="9608" xr:uid="{00000000-0005-0000-0000-0000AA250000}"/>
    <cellStyle name="標準 6 3 2 5 4 3" xfId="4422" xr:uid="{00000000-0005-0000-0000-0000AB250000}"/>
    <cellStyle name="標準 6 3 2 5 4 3 2" xfId="10568" xr:uid="{00000000-0005-0000-0000-0000AC250000}"/>
    <cellStyle name="標準 6 3 2 5 4 4" xfId="6150" xr:uid="{00000000-0005-0000-0000-0000AD250000}"/>
    <cellStyle name="標準 6 3 2 5 4 4 2" xfId="12296" xr:uid="{00000000-0005-0000-0000-0000AE250000}"/>
    <cellStyle name="標準 6 3 2 5 4 5" xfId="7880" xr:uid="{00000000-0005-0000-0000-0000AF250000}"/>
    <cellStyle name="標準 6 3 2 5 5" xfId="966" xr:uid="{00000000-0005-0000-0000-0000B0250000}"/>
    <cellStyle name="標準 6 3 2 5 5 2" xfId="2694" xr:uid="{00000000-0005-0000-0000-0000B1250000}"/>
    <cellStyle name="標準 6 3 2 5 5 2 2" xfId="8840" xr:uid="{00000000-0005-0000-0000-0000B2250000}"/>
    <cellStyle name="標準 6 3 2 5 5 3" xfId="5382" xr:uid="{00000000-0005-0000-0000-0000B3250000}"/>
    <cellStyle name="標準 6 3 2 5 5 3 2" xfId="11528" xr:uid="{00000000-0005-0000-0000-0000B4250000}"/>
    <cellStyle name="標準 6 3 2 5 5 4" xfId="7112" xr:uid="{00000000-0005-0000-0000-0000B5250000}"/>
    <cellStyle name="標準 6 3 2 5 6" xfId="1926" xr:uid="{00000000-0005-0000-0000-0000B6250000}"/>
    <cellStyle name="標準 6 3 2 5 6 2" xfId="8072" xr:uid="{00000000-0005-0000-0000-0000B7250000}"/>
    <cellStyle name="標準 6 3 2 5 7" xfId="3654" xr:uid="{00000000-0005-0000-0000-0000B8250000}"/>
    <cellStyle name="標準 6 3 2 5 7 2" xfId="9800" xr:uid="{00000000-0005-0000-0000-0000B9250000}"/>
    <cellStyle name="標準 6 3 2 5 8" xfId="4614" xr:uid="{00000000-0005-0000-0000-0000BA250000}"/>
    <cellStyle name="標準 6 3 2 5 8 2" xfId="10760" xr:uid="{00000000-0005-0000-0000-0000BB250000}"/>
    <cellStyle name="標準 6 3 2 5 9" xfId="6344" xr:uid="{00000000-0005-0000-0000-0000BC250000}"/>
    <cellStyle name="標準 6 3 2 6" xfId="293" xr:uid="{00000000-0005-0000-0000-0000BD250000}"/>
    <cellStyle name="標準 6 3 2 6 2" xfId="677" xr:uid="{00000000-0005-0000-0000-0000BE250000}"/>
    <cellStyle name="標準 6 3 2 6 2 2" xfId="1446" xr:uid="{00000000-0005-0000-0000-0000BF250000}"/>
    <cellStyle name="標準 6 3 2 6 2 2 2" xfId="3174" xr:uid="{00000000-0005-0000-0000-0000C0250000}"/>
    <cellStyle name="標準 6 3 2 6 2 2 2 2" xfId="9320" xr:uid="{00000000-0005-0000-0000-0000C1250000}"/>
    <cellStyle name="標準 6 3 2 6 2 2 3" xfId="5862" xr:uid="{00000000-0005-0000-0000-0000C2250000}"/>
    <cellStyle name="標準 6 3 2 6 2 2 3 2" xfId="12008" xr:uid="{00000000-0005-0000-0000-0000C3250000}"/>
    <cellStyle name="標準 6 3 2 6 2 2 4" xfId="7592" xr:uid="{00000000-0005-0000-0000-0000C4250000}"/>
    <cellStyle name="標準 6 3 2 6 2 3" xfId="2406" xr:uid="{00000000-0005-0000-0000-0000C5250000}"/>
    <cellStyle name="標準 6 3 2 6 2 3 2" xfId="8552" xr:uid="{00000000-0005-0000-0000-0000C6250000}"/>
    <cellStyle name="標準 6 3 2 6 2 4" xfId="4134" xr:uid="{00000000-0005-0000-0000-0000C7250000}"/>
    <cellStyle name="標準 6 3 2 6 2 4 2" xfId="10280" xr:uid="{00000000-0005-0000-0000-0000C8250000}"/>
    <cellStyle name="標準 6 3 2 6 2 5" xfId="5094" xr:uid="{00000000-0005-0000-0000-0000C9250000}"/>
    <cellStyle name="標準 6 3 2 6 2 5 2" xfId="11240" xr:uid="{00000000-0005-0000-0000-0000CA250000}"/>
    <cellStyle name="標準 6 3 2 6 2 6" xfId="6824" xr:uid="{00000000-0005-0000-0000-0000CB250000}"/>
    <cellStyle name="標準 6 3 2 6 3" xfId="1062" xr:uid="{00000000-0005-0000-0000-0000CC250000}"/>
    <cellStyle name="標準 6 3 2 6 3 2" xfId="2790" xr:uid="{00000000-0005-0000-0000-0000CD250000}"/>
    <cellStyle name="標準 6 3 2 6 3 2 2" xfId="8936" xr:uid="{00000000-0005-0000-0000-0000CE250000}"/>
    <cellStyle name="標準 6 3 2 6 3 3" xfId="5478" xr:uid="{00000000-0005-0000-0000-0000CF250000}"/>
    <cellStyle name="標準 6 3 2 6 3 3 2" xfId="11624" xr:uid="{00000000-0005-0000-0000-0000D0250000}"/>
    <cellStyle name="標準 6 3 2 6 3 4" xfId="7208" xr:uid="{00000000-0005-0000-0000-0000D1250000}"/>
    <cellStyle name="標準 6 3 2 6 4" xfId="2022" xr:uid="{00000000-0005-0000-0000-0000D2250000}"/>
    <cellStyle name="標準 6 3 2 6 4 2" xfId="8168" xr:uid="{00000000-0005-0000-0000-0000D3250000}"/>
    <cellStyle name="標準 6 3 2 6 5" xfId="3750" xr:uid="{00000000-0005-0000-0000-0000D4250000}"/>
    <cellStyle name="標準 6 3 2 6 5 2" xfId="9896" xr:uid="{00000000-0005-0000-0000-0000D5250000}"/>
    <cellStyle name="標準 6 3 2 6 6" xfId="4710" xr:uid="{00000000-0005-0000-0000-0000D6250000}"/>
    <cellStyle name="標準 6 3 2 6 6 2" xfId="10856" xr:uid="{00000000-0005-0000-0000-0000D7250000}"/>
    <cellStyle name="標準 6 3 2 6 7" xfId="6440" xr:uid="{00000000-0005-0000-0000-0000D8250000}"/>
    <cellStyle name="標準 6 3 2 7" xfId="485" xr:uid="{00000000-0005-0000-0000-0000D9250000}"/>
    <cellStyle name="標準 6 3 2 7 2" xfId="1254" xr:uid="{00000000-0005-0000-0000-0000DA250000}"/>
    <cellStyle name="標準 6 3 2 7 2 2" xfId="2982" xr:uid="{00000000-0005-0000-0000-0000DB250000}"/>
    <cellStyle name="標準 6 3 2 7 2 2 2" xfId="9128" xr:uid="{00000000-0005-0000-0000-0000DC250000}"/>
    <cellStyle name="標準 6 3 2 7 2 3" xfId="5670" xr:uid="{00000000-0005-0000-0000-0000DD250000}"/>
    <cellStyle name="標準 6 3 2 7 2 3 2" xfId="11816" xr:uid="{00000000-0005-0000-0000-0000DE250000}"/>
    <cellStyle name="標準 6 3 2 7 2 4" xfId="7400" xr:uid="{00000000-0005-0000-0000-0000DF250000}"/>
    <cellStyle name="標準 6 3 2 7 3" xfId="2214" xr:uid="{00000000-0005-0000-0000-0000E0250000}"/>
    <cellStyle name="標準 6 3 2 7 3 2" xfId="8360" xr:uid="{00000000-0005-0000-0000-0000E1250000}"/>
    <cellStyle name="標準 6 3 2 7 4" xfId="3942" xr:uid="{00000000-0005-0000-0000-0000E2250000}"/>
    <cellStyle name="標準 6 3 2 7 4 2" xfId="10088" xr:uid="{00000000-0005-0000-0000-0000E3250000}"/>
    <cellStyle name="標準 6 3 2 7 5" xfId="4902" xr:uid="{00000000-0005-0000-0000-0000E4250000}"/>
    <cellStyle name="標準 6 3 2 7 5 2" xfId="11048" xr:uid="{00000000-0005-0000-0000-0000E5250000}"/>
    <cellStyle name="標準 6 3 2 7 6" xfId="6632" xr:uid="{00000000-0005-0000-0000-0000E6250000}"/>
    <cellStyle name="標準 6 3 2 8" xfId="1638" xr:uid="{00000000-0005-0000-0000-0000E7250000}"/>
    <cellStyle name="標準 6 3 2 8 2" xfId="3366" xr:uid="{00000000-0005-0000-0000-0000E8250000}"/>
    <cellStyle name="標準 6 3 2 8 2 2" xfId="9512" xr:uid="{00000000-0005-0000-0000-0000E9250000}"/>
    <cellStyle name="標準 6 3 2 8 3" xfId="4326" xr:uid="{00000000-0005-0000-0000-0000EA250000}"/>
    <cellStyle name="標準 6 3 2 8 3 2" xfId="10472" xr:uid="{00000000-0005-0000-0000-0000EB250000}"/>
    <cellStyle name="標準 6 3 2 8 4" xfId="6054" xr:uid="{00000000-0005-0000-0000-0000EC250000}"/>
    <cellStyle name="標準 6 3 2 8 4 2" xfId="12200" xr:uid="{00000000-0005-0000-0000-0000ED250000}"/>
    <cellStyle name="標準 6 3 2 8 5" xfId="7784" xr:uid="{00000000-0005-0000-0000-0000EE250000}"/>
    <cellStyle name="標準 6 3 2 9" xfId="870" xr:uid="{00000000-0005-0000-0000-0000EF250000}"/>
    <cellStyle name="標準 6 3 2 9 2" xfId="2598" xr:uid="{00000000-0005-0000-0000-0000F0250000}"/>
    <cellStyle name="標準 6 3 2 9 2 2" xfId="8744" xr:uid="{00000000-0005-0000-0000-0000F1250000}"/>
    <cellStyle name="標準 6 3 2 9 3" xfId="5286" xr:uid="{00000000-0005-0000-0000-0000F2250000}"/>
    <cellStyle name="標準 6 3 2 9 3 2" xfId="11432" xr:uid="{00000000-0005-0000-0000-0000F3250000}"/>
    <cellStyle name="標準 6 3 2 9 4" xfId="7016" xr:uid="{00000000-0005-0000-0000-0000F4250000}"/>
    <cellStyle name="標準 6 3 3" xfId="105" xr:uid="{00000000-0005-0000-0000-0000F5250000}"/>
    <cellStyle name="標準 6 3 3 10" xfId="1834" xr:uid="{00000000-0005-0000-0000-0000F6250000}"/>
    <cellStyle name="標準 6 3 3 10 2" xfId="7980" xr:uid="{00000000-0005-0000-0000-0000F7250000}"/>
    <cellStyle name="標準 6 3 3 11" xfId="3562" xr:uid="{00000000-0005-0000-0000-0000F8250000}"/>
    <cellStyle name="標準 6 3 3 11 2" xfId="9708" xr:uid="{00000000-0005-0000-0000-0000F9250000}"/>
    <cellStyle name="標準 6 3 3 12" xfId="4522" xr:uid="{00000000-0005-0000-0000-0000FA250000}"/>
    <cellStyle name="標準 6 3 3 12 2" xfId="10668" xr:uid="{00000000-0005-0000-0000-0000FB250000}"/>
    <cellStyle name="標準 6 3 3 13" xfId="6252" xr:uid="{00000000-0005-0000-0000-0000FC250000}"/>
    <cellStyle name="標準 6 3 3 2" xfId="117" xr:uid="{00000000-0005-0000-0000-0000FD250000}"/>
    <cellStyle name="標準 6 3 3 2 10" xfId="3574" xr:uid="{00000000-0005-0000-0000-0000FE250000}"/>
    <cellStyle name="標準 6 3 3 2 10 2" xfId="9720" xr:uid="{00000000-0005-0000-0000-0000FF250000}"/>
    <cellStyle name="標準 6 3 3 2 11" xfId="4534" xr:uid="{00000000-0005-0000-0000-000000260000}"/>
    <cellStyle name="標準 6 3 3 2 11 2" xfId="10680" xr:uid="{00000000-0005-0000-0000-000001260000}"/>
    <cellStyle name="標準 6 3 3 2 12" xfId="6264" xr:uid="{00000000-0005-0000-0000-000002260000}"/>
    <cellStyle name="標準 6 3 3 2 2" xfId="141" xr:uid="{00000000-0005-0000-0000-000003260000}"/>
    <cellStyle name="標準 6 3 3 2 2 10" xfId="4558" xr:uid="{00000000-0005-0000-0000-000004260000}"/>
    <cellStyle name="標準 6 3 3 2 2 10 2" xfId="10704" xr:uid="{00000000-0005-0000-0000-000005260000}"/>
    <cellStyle name="標準 6 3 3 2 2 11" xfId="6288" xr:uid="{00000000-0005-0000-0000-000006260000}"/>
    <cellStyle name="標準 6 3 3 2 2 2" xfId="189" xr:uid="{00000000-0005-0000-0000-000007260000}"/>
    <cellStyle name="標準 6 3 3 2 2 2 10" xfId="6336" xr:uid="{00000000-0005-0000-0000-000008260000}"/>
    <cellStyle name="標準 6 3 3 2 2 2 2" xfId="285" xr:uid="{00000000-0005-0000-0000-000009260000}"/>
    <cellStyle name="標準 6 3 3 2 2 2 2 2" xfId="477" xr:uid="{00000000-0005-0000-0000-00000A260000}"/>
    <cellStyle name="標準 6 3 3 2 2 2 2 2 2" xfId="861" xr:uid="{00000000-0005-0000-0000-00000B260000}"/>
    <cellStyle name="標準 6 3 3 2 2 2 2 2 2 2" xfId="1630" xr:uid="{00000000-0005-0000-0000-00000C260000}"/>
    <cellStyle name="標準 6 3 3 2 2 2 2 2 2 2 2" xfId="3358" xr:uid="{00000000-0005-0000-0000-00000D260000}"/>
    <cellStyle name="標準 6 3 3 2 2 2 2 2 2 2 2 2" xfId="9504" xr:uid="{00000000-0005-0000-0000-00000E260000}"/>
    <cellStyle name="標準 6 3 3 2 2 2 2 2 2 2 3" xfId="6046" xr:uid="{00000000-0005-0000-0000-00000F260000}"/>
    <cellStyle name="標準 6 3 3 2 2 2 2 2 2 2 3 2" xfId="12192" xr:uid="{00000000-0005-0000-0000-000010260000}"/>
    <cellStyle name="標準 6 3 3 2 2 2 2 2 2 2 4" xfId="7776" xr:uid="{00000000-0005-0000-0000-000011260000}"/>
    <cellStyle name="標準 6 3 3 2 2 2 2 2 2 3" xfId="2590" xr:uid="{00000000-0005-0000-0000-000012260000}"/>
    <cellStyle name="標準 6 3 3 2 2 2 2 2 2 3 2" xfId="8736" xr:uid="{00000000-0005-0000-0000-000013260000}"/>
    <cellStyle name="標準 6 3 3 2 2 2 2 2 2 4" xfId="4318" xr:uid="{00000000-0005-0000-0000-000014260000}"/>
    <cellStyle name="標準 6 3 3 2 2 2 2 2 2 4 2" xfId="10464" xr:uid="{00000000-0005-0000-0000-000015260000}"/>
    <cellStyle name="標準 6 3 3 2 2 2 2 2 2 5" xfId="5278" xr:uid="{00000000-0005-0000-0000-000016260000}"/>
    <cellStyle name="標準 6 3 3 2 2 2 2 2 2 5 2" xfId="11424" xr:uid="{00000000-0005-0000-0000-000017260000}"/>
    <cellStyle name="標準 6 3 3 2 2 2 2 2 2 6" xfId="7008" xr:uid="{00000000-0005-0000-0000-000018260000}"/>
    <cellStyle name="標準 6 3 3 2 2 2 2 2 3" xfId="1246" xr:uid="{00000000-0005-0000-0000-000019260000}"/>
    <cellStyle name="標準 6 3 3 2 2 2 2 2 3 2" xfId="2974" xr:uid="{00000000-0005-0000-0000-00001A260000}"/>
    <cellStyle name="標準 6 3 3 2 2 2 2 2 3 2 2" xfId="9120" xr:uid="{00000000-0005-0000-0000-00001B260000}"/>
    <cellStyle name="標準 6 3 3 2 2 2 2 2 3 3" xfId="5662" xr:uid="{00000000-0005-0000-0000-00001C260000}"/>
    <cellStyle name="標準 6 3 3 2 2 2 2 2 3 3 2" xfId="11808" xr:uid="{00000000-0005-0000-0000-00001D260000}"/>
    <cellStyle name="標準 6 3 3 2 2 2 2 2 3 4" xfId="7392" xr:uid="{00000000-0005-0000-0000-00001E260000}"/>
    <cellStyle name="標準 6 3 3 2 2 2 2 2 4" xfId="2206" xr:uid="{00000000-0005-0000-0000-00001F260000}"/>
    <cellStyle name="標準 6 3 3 2 2 2 2 2 4 2" xfId="8352" xr:uid="{00000000-0005-0000-0000-000020260000}"/>
    <cellStyle name="標準 6 3 3 2 2 2 2 2 5" xfId="3934" xr:uid="{00000000-0005-0000-0000-000021260000}"/>
    <cellStyle name="標準 6 3 3 2 2 2 2 2 5 2" xfId="10080" xr:uid="{00000000-0005-0000-0000-000022260000}"/>
    <cellStyle name="標準 6 3 3 2 2 2 2 2 6" xfId="4894" xr:uid="{00000000-0005-0000-0000-000023260000}"/>
    <cellStyle name="標準 6 3 3 2 2 2 2 2 6 2" xfId="11040" xr:uid="{00000000-0005-0000-0000-000024260000}"/>
    <cellStyle name="標準 6 3 3 2 2 2 2 2 7" xfId="6624" xr:uid="{00000000-0005-0000-0000-000025260000}"/>
    <cellStyle name="標準 6 3 3 2 2 2 2 3" xfId="669" xr:uid="{00000000-0005-0000-0000-000026260000}"/>
    <cellStyle name="標準 6 3 3 2 2 2 2 3 2" xfId="1438" xr:uid="{00000000-0005-0000-0000-000027260000}"/>
    <cellStyle name="標準 6 3 3 2 2 2 2 3 2 2" xfId="3166" xr:uid="{00000000-0005-0000-0000-000028260000}"/>
    <cellStyle name="標準 6 3 3 2 2 2 2 3 2 2 2" xfId="9312" xr:uid="{00000000-0005-0000-0000-000029260000}"/>
    <cellStyle name="標準 6 3 3 2 2 2 2 3 2 3" xfId="5854" xr:uid="{00000000-0005-0000-0000-00002A260000}"/>
    <cellStyle name="標準 6 3 3 2 2 2 2 3 2 3 2" xfId="12000" xr:uid="{00000000-0005-0000-0000-00002B260000}"/>
    <cellStyle name="標準 6 3 3 2 2 2 2 3 2 4" xfId="7584" xr:uid="{00000000-0005-0000-0000-00002C260000}"/>
    <cellStyle name="標準 6 3 3 2 2 2 2 3 3" xfId="2398" xr:uid="{00000000-0005-0000-0000-00002D260000}"/>
    <cellStyle name="標準 6 3 3 2 2 2 2 3 3 2" xfId="8544" xr:uid="{00000000-0005-0000-0000-00002E260000}"/>
    <cellStyle name="標準 6 3 3 2 2 2 2 3 4" xfId="4126" xr:uid="{00000000-0005-0000-0000-00002F260000}"/>
    <cellStyle name="標準 6 3 3 2 2 2 2 3 4 2" xfId="10272" xr:uid="{00000000-0005-0000-0000-000030260000}"/>
    <cellStyle name="標準 6 3 3 2 2 2 2 3 5" xfId="5086" xr:uid="{00000000-0005-0000-0000-000031260000}"/>
    <cellStyle name="標準 6 3 3 2 2 2 2 3 5 2" xfId="11232" xr:uid="{00000000-0005-0000-0000-000032260000}"/>
    <cellStyle name="標準 6 3 3 2 2 2 2 3 6" xfId="6816" xr:uid="{00000000-0005-0000-0000-000033260000}"/>
    <cellStyle name="標準 6 3 3 2 2 2 2 4" xfId="1822" xr:uid="{00000000-0005-0000-0000-000034260000}"/>
    <cellStyle name="標準 6 3 3 2 2 2 2 4 2" xfId="3550" xr:uid="{00000000-0005-0000-0000-000035260000}"/>
    <cellStyle name="標準 6 3 3 2 2 2 2 4 2 2" xfId="9696" xr:uid="{00000000-0005-0000-0000-000036260000}"/>
    <cellStyle name="標準 6 3 3 2 2 2 2 4 3" xfId="4510" xr:uid="{00000000-0005-0000-0000-000037260000}"/>
    <cellStyle name="標準 6 3 3 2 2 2 2 4 3 2" xfId="10656" xr:uid="{00000000-0005-0000-0000-000038260000}"/>
    <cellStyle name="標準 6 3 3 2 2 2 2 4 4" xfId="6238" xr:uid="{00000000-0005-0000-0000-000039260000}"/>
    <cellStyle name="標準 6 3 3 2 2 2 2 4 4 2" xfId="12384" xr:uid="{00000000-0005-0000-0000-00003A260000}"/>
    <cellStyle name="標準 6 3 3 2 2 2 2 4 5" xfId="7968" xr:uid="{00000000-0005-0000-0000-00003B260000}"/>
    <cellStyle name="標準 6 3 3 2 2 2 2 5" xfId="1054" xr:uid="{00000000-0005-0000-0000-00003C260000}"/>
    <cellStyle name="標準 6 3 3 2 2 2 2 5 2" xfId="2782" xr:uid="{00000000-0005-0000-0000-00003D260000}"/>
    <cellStyle name="標準 6 3 3 2 2 2 2 5 2 2" xfId="8928" xr:uid="{00000000-0005-0000-0000-00003E260000}"/>
    <cellStyle name="標準 6 3 3 2 2 2 2 5 3" xfId="5470" xr:uid="{00000000-0005-0000-0000-00003F260000}"/>
    <cellStyle name="標準 6 3 3 2 2 2 2 5 3 2" xfId="11616" xr:uid="{00000000-0005-0000-0000-000040260000}"/>
    <cellStyle name="標準 6 3 3 2 2 2 2 5 4" xfId="7200" xr:uid="{00000000-0005-0000-0000-000041260000}"/>
    <cellStyle name="標準 6 3 3 2 2 2 2 6" xfId="2014" xr:uid="{00000000-0005-0000-0000-000042260000}"/>
    <cellStyle name="標準 6 3 3 2 2 2 2 6 2" xfId="8160" xr:uid="{00000000-0005-0000-0000-000043260000}"/>
    <cellStyle name="標準 6 3 3 2 2 2 2 7" xfId="3742" xr:uid="{00000000-0005-0000-0000-000044260000}"/>
    <cellStyle name="標準 6 3 3 2 2 2 2 7 2" xfId="9888" xr:uid="{00000000-0005-0000-0000-000045260000}"/>
    <cellStyle name="標準 6 3 3 2 2 2 2 8" xfId="4702" xr:uid="{00000000-0005-0000-0000-000046260000}"/>
    <cellStyle name="標準 6 3 3 2 2 2 2 8 2" xfId="10848" xr:uid="{00000000-0005-0000-0000-000047260000}"/>
    <cellStyle name="標準 6 3 3 2 2 2 2 9" xfId="6432" xr:uid="{00000000-0005-0000-0000-000048260000}"/>
    <cellStyle name="標準 6 3 3 2 2 2 3" xfId="381" xr:uid="{00000000-0005-0000-0000-000049260000}"/>
    <cellStyle name="標準 6 3 3 2 2 2 3 2" xfId="765" xr:uid="{00000000-0005-0000-0000-00004A260000}"/>
    <cellStyle name="標準 6 3 3 2 2 2 3 2 2" xfId="1534" xr:uid="{00000000-0005-0000-0000-00004B260000}"/>
    <cellStyle name="標準 6 3 3 2 2 2 3 2 2 2" xfId="3262" xr:uid="{00000000-0005-0000-0000-00004C260000}"/>
    <cellStyle name="標準 6 3 3 2 2 2 3 2 2 2 2" xfId="9408" xr:uid="{00000000-0005-0000-0000-00004D260000}"/>
    <cellStyle name="標準 6 3 3 2 2 2 3 2 2 3" xfId="5950" xr:uid="{00000000-0005-0000-0000-00004E260000}"/>
    <cellStyle name="標準 6 3 3 2 2 2 3 2 2 3 2" xfId="12096" xr:uid="{00000000-0005-0000-0000-00004F260000}"/>
    <cellStyle name="標準 6 3 3 2 2 2 3 2 2 4" xfId="7680" xr:uid="{00000000-0005-0000-0000-000050260000}"/>
    <cellStyle name="標準 6 3 3 2 2 2 3 2 3" xfId="2494" xr:uid="{00000000-0005-0000-0000-000051260000}"/>
    <cellStyle name="標準 6 3 3 2 2 2 3 2 3 2" xfId="8640" xr:uid="{00000000-0005-0000-0000-000052260000}"/>
    <cellStyle name="標準 6 3 3 2 2 2 3 2 4" xfId="4222" xr:uid="{00000000-0005-0000-0000-000053260000}"/>
    <cellStyle name="標準 6 3 3 2 2 2 3 2 4 2" xfId="10368" xr:uid="{00000000-0005-0000-0000-000054260000}"/>
    <cellStyle name="標準 6 3 3 2 2 2 3 2 5" xfId="5182" xr:uid="{00000000-0005-0000-0000-000055260000}"/>
    <cellStyle name="標準 6 3 3 2 2 2 3 2 5 2" xfId="11328" xr:uid="{00000000-0005-0000-0000-000056260000}"/>
    <cellStyle name="標準 6 3 3 2 2 2 3 2 6" xfId="6912" xr:uid="{00000000-0005-0000-0000-000057260000}"/>
    <cellStyle name="標準 6 3 3 2 2 2 3 3" xfId="1150" xr:uid="{00000000-0005-0000-0000-000058260000}"/>
    <cellStyle name="標準 6 3 3 2 2 2 3 3 2" xfId="2878" xr:uid="{00000000-0005-0000-0000-000059260000}"/>
    <cellStyle name="標準 6 3 3 2 2 2 3 3 2 2" xfId="9024" xr:uid="{00000000-0005-0000-0000-00005A260000}"/>
    <cellStyle name="標準 6 3 3 2 2 2 3 3 3" xfId="5566" xr:uid="{00000000-0005-0000-0000-00005B260000}"/>
    <cellStyle name="標準 6 3 3 2 2 2 3 3 3 2" xfId="11712" xr:uid="{00000000-0005-0000-0000-00005C260000}"/>
    <cellStyle name="標準 6 3 3 2 2 2 3 3 4" xfId="7296" xr:uid="{00000000-0005-0000-0000-00005D260000}"/>
    <cellStyle name="標準 6 3 3 2 2 2 3 4" xfId="2110" xr:uid="{00000000-0005-0000-0000-00005E260000}"/>
    <cellStyle name="標準 6 3 3 2 2 2 3 4 2" xfId="8256" xr:uid="{00000000-0005-0000-0000-00005F260000}"/>
    <cellStyle name="標準 6 3 3 2 2 2 3 5" xfId="3838" xr:uid="{00000000-0005-0000-0000-000060260000}"/>
    <cellStyle name="標準 6 3 3 2 2 2 3 5 2" xfId="9984" xr:uid="{00000000-0005-0000-0000-000061260000}"/>
    <cellStyle name="標準 6 3 3 2 2 2 3 6" xfId="4798" xr:uid="{00000000-0005-0000-0000-000062260000}"/>
    <cellStyle name="標準 6 3 3 2 2 2 3 6 2" xfId="10944" xr:uid="{00000000-0005-0000-0000-000063260000}"/>
    <cellStyle name="標準 6 3 3 2 2 2 3 7" xfId="6528" xr:uid="{00000000-0005-0000-0000-000064260000}"/>
    <cellStyle name="標準 6 3 3 2 2 2 4" xfId="573" xr:uid="{00000000-0005-0000-0000-000065260000}"/>
    <cellStyle name="標準 6 3 3 2 2 2 4 2" xfId="1342" xr:uid="{00000000-0005-0000-0000-000066260000}"/>
    <cellStyle name="標準 6 3 3 2 2 2 4 2 2" xfId="3070" xr:uid="{00000000-0005-0000-0000-000067260000}"/>
    <cellStyle name="標準 6 3 3 2 2 2 4 2 2 2" xfId="9216" xr:uid="{00000000-0005-0000-0000-000068260000}"/>
    <cellStyle name="標準 6 3 3 2 2 2 4 2 3" xfId="5758" xr:uid="{00000000-0005-0000-0000-000069260000}"/>
    <cellStyle name="標準 6 3 3 2 2 2 4 2 3 2" xfId="11904" xr:uid="{00000000-0005-0000-0000-00006A260000}"/>
    <cellStyle name="標準 6 3 3 2 2 2 4 2 4" xfId="7488" xr:uid="{00000000-0005-0000-0000-00006B260000}"/>
    <cellStyle name="標準 6 3 3 2 2 2 4 3" xfId="2302" xr:uid="{00000000-0005-0000-0000-00006C260000}"/>
    <cellStyle name="標準 6 3 3 2 2 2 4 3 2" xfId="8448" xr:uid="{00000000-0005-0000-0000-00006D260000}"/>
    <cellStyle name="標準 6 3 3 2 2 2 4 4" xfId="4030" xr:uid="{00000000-0005-0000-0000-00006E260000}"/>
    <cellStyle name="標準 6 3 3 2 2 2 4 4 2" xfId="10176" xr:uid="{00000000-0005-0000-0000-00006F260000}"/>
    <cellStyle name="標準 6 3 3 2 2 2 4 5" xfId="4990" xr:uid="{00000000-0005-0000-0000-000070260000}"/>
    <cellStyle name="標準 6 3 3 2 2 2 4 5 2" xfId="11136" xr:uid="{00000000-0005-0000-0000-000071260000}"/>
    <cellStyle name="標準 6 3 3 2 2 2 4 6" xfId="6720" xr:uid="{00000000-0005-0000-0000-000072260000}"/>
    <cellStyle name="標準 6 3 3 2 2 2 5" xfId="1726" xr:uid="{00000000-0005-0000-0000-000073260000}"/>
    <cellStyle name="標準 6 3 3 2 2 2 5 2" xfId="3454" xr:uid="{00000000-0005-0000-0000-000074260000}"/>
    <cellStyle name="標準 6 3 3 2 2 2 5 2 2" xfId="9600" xr:uid="{00000000-0005-0000-0000-000075260000}"/>
    <cellStyle name="標準 6 3 3 2 2 2 5 3" xfId="4414" xr:uid="{00000000-0005-0000-0000-000076260000}"/>
    <cellStyle name="標準 6 3 3 2 2 2 5 3 2" xfId="10560" xr:uid="{00000000-0005-0000-0000-000077260000}"/>
    <cellStyle name="標準 6 3 3 2 2 2 5 4" xfId="6142" xr:uid="{00000000-0005-0000-0000-000078260000}"/>
    <cellStyle name="標準 6 3 3 2 2 2 5 4 2" xfId="12288" xr:uid="{00000000-0005-0000-0000-000079260000}"/>
    <cellStyle name="標準 6 3 3 2 2 2 5 5" xfId="7872" xr:uid="{00000000-0005-0000-0000-00007A260000}"/>
    <cellStyle name="標準 6 3 3 2 2 2 6" xfId="958" xr:uid="{00000000-0005-0000-0000-00007B260000}"/>
    <cellStyle name="標準 6 3 3 2 2 2 6 2" xfId="2686" xr:uid="{00000000-0005-0000-0000-00007C260000}"/>
    <cellStyle name="標準 6 3 3 2 2 2 6 2 2" xfId="8832" xr:uid="{00000000-0005-0000-0000-00007D260000}"/>
    <cellStyle name="標準 6 3 3 2 2 2 6 3" xfId="5374" xr:uid="{00000000-0005-0000-0000-00007E260000}"/>
    <cellStyle name="標準 6 3 3 2 2 2 6 3 2" xfId="11520" xr:uid="{00000000-0005-0000-0000-00007F260000}"/>
    <cellStyle name="標準 6 3 3 2 2 2 6 4" xfId="7104" xr:uid="{00000000-0005-0000-0000-000080260000}"/>
    <cellStyle name="標準 6 3 3 2 2 2 7" xfId="1918" xr:uid="{00000000-0005-0000-0000-000081260000}"/>
    <cellStyle name="標準 6 3 3 2 2 2 7 2" xfId="8064" xr:uid="{00000000-0005-0000-0000-000082260000}"/>
    <cellStyle name="標準 6 3 3 2 2 2 8" xfId="3646" xr:uid="{00000000-0005-0000-0000-000083260000}"/>
    <cellStyle name="標準 6 3 3 2 2 2 8 2" xfId="9792" xr:uid="{00000000-0005-0000-0000-000084260000}"/>
    <cellStyle name="標準 6 3 3 2 2 2 9" xfId="4606" xr:uid="{00000000-0005-0000-0000-000085260000}"/>
    <cellStyle name="標準 6 3 3 2 2 2 9 2" xfId="10752" xr:uid="{00000000-0005-0000-0000-000086260000}"/>
    <cellStyle name="標準 6 3 3 2 2 3" xfId="237" xr:uid="{00000000-0005-0000-0000-000087260000}"/>
    <cellStyle name="標準 6 3 3 2 2 3 2" xfId="429" xr:uid="{00000000-0005-0000-0000-000088260000}"/>
    <cellStyle name="標準 6 3 3 2 2 3 2 2" xfId="813" xr:uid="{00000000-0005-0000-0000-000089260000}"/>
    <cellStyle name="標準 6 3 3 2 2 3 2 2 2" xfId="1582" xr:uid="{00000000-0005-0000-0000-00008A260000}"/>
    <cellStyle name="標準 6 3 3 2 2 3 2 2 2 2" xfId="3310" xr:uid="{00000000-0005-0000-0000-00008B260000}"/>
    <cellStyle name="標準 6 3 3 2 2 3 2 2 2 2 2" xfId="9456" xr:uid="{00000000-0005-0000-0000-00008C260000}"/>
    <cellStyle name="標準 6 3 3 2 2 3 2 2 2 3" xfId="5998" xr:uid="{00000000-0005-0000-0000-00008D260000}"/>
    <cellStyle name="標準 6 3 3 2 2 3 2 2 2 3 2" xfId="12144" xr:uid="{00000000-0005-0000-0000-00008E260000}"/>
    <cellStyle name="標準 6 3 3 2 2 3 2 2 2 4" xfId="7728" xr:uid="{00000000-0005-0000-0000-00008F260000}"/>
    <cellStyle name="標準 6 3 3 2 2 3 2 2 3" xfId="2542" xr:uid="{00000000-0005-0000-0000-000090260000}"/>
    <cellStyle name="標準 6 3 3 2 2 3 2 2 3 2" xfId="8688" xr:uid="{00000000-0005-0000-0000-000091260000}"/>
    <cellStyle name="標準 6 3 3 2 2 3 2 2 4" xfId="4270" xr:uid="{00000000-0005-0000-0000-000092260000}"/>
    <cellStyle name="標準 6 3 3 2 2 3 2 2 4 2" xfId="10416" xr:uid="{00000000-0005-0000-0000-000093260000}"/>
    <cellStyle name="標準 6 3 3 2 2 3 2 2 5" xfId="5230" xr:uid="{00000000-0005-0000-0000-000094260000}"/>
    <cellStyle name="標準 6 3 3 2 2 3 2 2 5 2" xfId="11376" xr:uid="{00000000-0005-0000-0000-000095260000}"/>
    <cellStyle name="標準 6 3 3 2 2 3 2 2 6" xfId="6960" xr:uid="{00000000-0005-0000-0000-000096260000}"/>
    <cellStyle name="標準 6 3 3 2 2 3 2 3" xfId="1198" xr:uid="{00000000-0005-0000-0000-000097260000}"/>
    <cellStyle name="標準 6 3 3 2 2 3 2 3 2" xfId="2926" xr:uid="{00000000-0005-0000-0000-000098260000}"/>
    <cellStyle name="標準 6 3 3 2 2 3 2 3 2 2" xfId="9072" xr:uid="{00000000-0005-0000-0000-000099260000}"/>
    <cellStyle name="標準 6 3 3 2 2 3 2 3 3" xfId="5614" xr:uid="{00000000-0005-0000-0000-00009A260000}"/>
    <cellStyle name="標準 6 3 3 2 2 3 2 3 3 2" xfId="11760" xr:uid="{00000000-0005-0000-0000-00009B260000}"/>
    <cellStyle name="標準 6 3 3 2 2 3 2 3 4" xfId="7344" xr:uid="{00000000-0005-0000-0000-00009C260000}"/>
    <cellStyle name="標準 6 3 3 2 2 3 2 4" xfId="2158" xr:uid="{00000000-0005-0000-0000-00009D260000}"/>
    <cellStyle name="標準 6 3 3 2 2 3 2 4 2" xfId="8304" xr:uid="{00000000-0005-0000-0000-00009E260000}"/>
    <cellStyle name="標準 6 3 3 2 2 3 2 5" xfId="3886" xr:uid="{00000000-0005-0000-0000-00009F260000}"/>
    <cellStyle name="標準 6 3 3 2 2 3 2 5 2" xfId="10032" xr:uid="{00000000-0005-0000-0000-0000A0260000}"/>
    <cellStyle name="標準 6 3 3 2 2 3 2 6" xfId="4846" xr:uid="{00000000-0005-0000-0000-0000A1260000}"/>
    <cellStyle name="標準 6 3 3 2 2 3 2 6 2" xfId="10992" xr:uid="{00000000-0005-0000-0000-0000A2260000}"/>
    <cellStyle name="標準 6 3 3 2 2 3 2 7" xfId="6576" xr:uid="{00000000-0005-0000-0000-0000A3260000}"/>
    <cellStyle name="標準 6 3 3 2 2 3 3" xfId="621" xr:uid="{00000000-0005-0000-0000-0000A4260000}"/>
    <cellStyle name="標準 6 3 3 2 2 3 3 2" xfId="1390" xr:uid="{00000000-0005-0000-0000-0000A5260000}"/>
    <cellStyle name="標準 6 3 3 2 2 3 3 2 2" xfId="3118" xr:uid="{00000000-0005-0000-0000-0000A6260000}"/>
    <cellStyle name="標準 6 3 3 2 2 3 3 2 2 2" xfId="9264" xr:uid="{00000000-0005-0000-0000-0000A7260000}"/>
    <cellStyle name="標準 6 3 3 2 2 3 3 2 3" xfId="5806" xr:uid="{00000000-0005-0000-0000-0000A8260000}"/>
    <cellStyle name="標準 6 3 3 2 2 3 3 2 3 2" xfId="11952" xr:uid="{00000000-0005-0000-0000-0000A9260000}"/>
    <cellStyle name="標準 6 3 3 2 2 3 3 2 4" xfId="7536" xr:uid="{00000000-0005-0000-0000-0000AA260000}"/>
    <cellStyle name="標準 6 3 3 2 2 3 3 3" xfId="2350" xr:uid="{00000000-0005-0000-0000-0000AB260000}"/>
    <cellStyle name="標準 6 3 3 2 2 3 3 3 2" xfId="8496" xr:uid="{00000000-0005-0000-0000-0000AC260000}"/>
    <cellStyle name="標準 6 3 3 2 2 3 3 4" xfId="4078" xr:uid="{00000000-0005-0000-0000-0000AD260000}"/>
    <cellStyle name="標準 6 3 3 2 2 3 3 4 2" xfId="10224" xr:uid="{00000000-0005-0000-0000-0000AE260000}"/>
    <cellStyle name="標準 6 3 3 2 2 3 3 5" xfId="5038" xr:uid="{00000000-0005-0000-0000-0000AF260000}"/>
    <cellStyle name="標準 6 3 3 2 2 3 3 5 2" xfId="11184" xr:uid="{00000000-0005-0000-0000-0000B0260000}"/>
    <cellStyle name="標準 6 3 3 2 2 3 3 6" xfId="6768" xr:uid="{00000000-0005-0000-0000-0000B1260000}"/>
    <cellStyle name="標準 6 3 3 2 2 3 4" xfId="1774" xr:uid="{00000000-0005-0000-0000-0000B2260000}"/>
    <cellStyle name="標準 6 3 3 2 2 3 4 2" xfId="3502" xr:uid="{00000000-0005-0000-0000-0000B3260000}"/>
    <cellStyle name="標準 6 3 3 2 2 3 4 2 2" xfId="9648" xr:uid="{00000000-0005-0000-0000-0000B4260000}"/>
    <cellStyle name="標準 6 3 3 2 2 3 4 3" xfId="4462" xr:uid="{00000000-0005-0000-0000-0000B5260000}"/>
    <cellStyle name="標準 6 3 3 2 2 3 4 3 2" xfId="10608" xr:uid="{00000000-0005-0000-0000-0000B6260000}"/>
    <cellStyle name="標準 6 3 3 2 2 3 4 4" xfId="6190" xr:uid="{00000000-0005-0000-0000-0000B7260000}"/>
    <cellStyle name="標準 6 3 3 2 2 3 4 4 2" xfId="12336" xr:uid="{00000000-0005-0000-0000-0000B8260000}"/>
    <cellStyle name="標準 6 3 3 2 2 3 4 5" xfId="7920" xr:uid="{00000000-0005-0000-0000-0000B9260000}"/>
    <cellStyle name="標準 6 3 3 2 2 3 5" xfId="1006" xr:uid="{00000000-0005-0000-0000-0000BA260000}"/>
    <cellStyle name="標準 6 3 3 2 2 3 5 2" xfId="2734" xr:uid="{00000000-0005-0000-0000-0000BB260000}"/>
    <cellStyle name="標準 6 3 3 2 2 3 5 2 2" xfId="8880" xr:uid="{00000000-0005-0000-0000-0000BC260000}"/>
    <cellStyle name="標準 6 3 3 2 2 3 5 3" xfId="5422" xr:uid="{00000000-0005-0000-0000-0000BD260000}"/>
    <cellStyle name="標準 6 3 3 2 2 3 5 3 2" xfId="11568" xr:uid="{00000000-0005-0000-0000-0000BE260000}"/>
    <cellStyle name="標準 6 3 3 2 2 3 5 4" xfId="7152" xr:uid="{00000000-0005-0000-0000-0000BF260000}"/>
    <cellStyle name="標準 6 3 3 2 2 3 6" xfId="1966" xr:uid="{00000000-0005-0000-0000-0000C0260000}"/>
    <cellStyle name="標準 6 3 3 2 2 3 6 2" xfId="8112" xr:uid="{00000000-0005-0000-0000-0000C1260000}"/>
    <cellStyle name="標準 6 3 3 2 2 3 7" xfId="3694" xr:uid="{00000000-0005-0000-0000-0000C2260000}"/>
    <cellStyle name="標準 6 3 3 2 2 3 7 2" xfId="9840" xr:uid="{00000000-0005-0000-0000-0000C3260000}"/>
    <cellStyle name="標準 6 3 3 2 2 3 8" xfId="4654" xr:uid="{00000000-0005-0000-0000-0000C4260000}"/>
    <cellStyle name="標準 6 3 3 2 2 3 8 2" xfId="10800" xr:uid="{00000000-0005-0000-0000-0000C5260000}"/>
    <cellStyle name="標準 6 3 3 2 2 3 9" xfId="6384" xr:uid="{00000000-0005-0000-0000-0000C6260000}"/>
    <cellStyle name="標準 6 3 3 2 2 4" xfId="333" xr:uid="{00000000-0005-0000-0000-0000C7260000}"/>
    <cellStyle name="標準 6 3 3 2 2 4 2" xfId="717" xr:uid="{00000000-0005-0000-0000-0000C8260000}"/>
    <cellStyle name="標準 6 3 3 2 2 4 2 2" xfId="1486" xr:uid="{00000000-0005-0000-0000-0000C9260000}"/>
    <cellStyle name="標準 6 3 3 2 2 4 2 2 2" xfId="3214" xr:uid="{00000000-0005-0000-0000-0000CA260000}"/>
    <cellStyle name="標準 6 3 3 2 2 4 2 2 2 2" xfId="9360" xr:uid="{00000000-0005-0000-0000-0000CB260000}"/>
    <cellStyle name="標準 6 3 3 2 2 4 2 2 3" xfId="5902" xr:uid="{00000000-0005-0000-0000-0000CC260000}"/>
    <cellStyle name="標準 6 3 3 2 2 4 2 2 3 2" xfId="12048" xr:uid="{00000000-0005-0000-0000-0000CD260000}"/>
    <cellStyle name="標準 6 3 3 2 2 4 2 2 4" xfId="7632" xr:uid="{00000000-0005-0000-0000-0000CE260000}"/>
    <cellStyle name="標準 6 3 3 2 2 4 2 3" xfId="2446" xr:uid="{00000000-0005-0000-0000-0000CF260000}"/>
    <cellStyle name="標準 6 3 3 2 2 4 2 3 2" xfId="8592" xr:uid="{00000000-0005-0000-0000-0000D0260000}"/>
    <cellStyle name="標準 6 3 3 2 2 4 2 4" xfId="4174" xr:uid="{00000000-0005-0000-0000-0000D1260000}"/>
    <cellStyle name="標準 6 3 3 2 2 4 2 4 2" xfId="10320" xr:uid="{00000000-0005-0000-0000-0000D2260000}"/>
    <cellStyle name="標準 6 3 3 2 2 4 2 5" xfId="5134" xr:uid="{00000000-0005-0000-0000-0000D3260000}"/>
    <cellStyle name="標準 6 3 3 2 2 4 2 5 2" xfId="11280" xr:uid="{00000000-0005-0000-0000-0000D4260000}"/>
    <cellStyle name="標準 6 3 3 2 2 4 2 6" xfId="6864" xr:uid="{00000000-0005-0000-0000-0000D5260000}"/>
    <cellStyle name="標準 6 3 3 2 2 4 3" xfId="1102" xr:uid="{00000000-0005-0000-0000-0000D6260000}"/>
    <cellStyle name="標準 6 3 3 2 2 4 3 2" xfId="2830" xr:uid="{00000000-0005-0000-0000-0000D7260000}"/>
    <cellStyle name="標準 6 3 3 2 2 4 3 2 2" xfId="8976" xr:uid="{00000000-0005-0000-0000-0000D8260000}"/>
    <cellStyle name="標準 6 3 3 2 2 4 3 3" xfId="5518" xr:uid="{00000000-0005-0000-0000-0000D9260000}"/>
    <cellStyle name="標準 6 3 3 2 2 4 3 3 2" xfId="11664" xr:uid="{00000000-0005-0000-0000-0000DA260000}"/>
    <cellStyle name="標準 6 3 3 2 2 4 3 4" xfId="7248" xr:uid="{00000000-0005-0000-0000-0000DB260000}"/>
    <cellStyle name="標準 6 3 3 2 2 4 4" xfId="2062" xr:uid="{00000000-0005-0000-0000-0000DC260000}"/>
    <cellStyle name="標準 6 3 3 2 2 4 4 2" xfId="8208" xr:uid="{00000000-0005-0000-0000-0000DD260000}"/>
    <cellStyle name="標準 6 3 3 2 2 4 5" xfId="3790" xr:uid="{00000000-0005-0000-0000-0000DE260000}"/>
    <cellStyle name="標準 6 3 3 2 2 4 5 2" xfId="9936" xr:uid="{00000000-0005-0000-0000-0000DF260000}"/>
    <cellStyle name="標準 6 3 3 2 2 4 6" xfId="4750" xr:uid="{00000000-0005-0000-0000-0000E0260000}"/>
    <cellStyle name="標準 6 3 3 2 2 4 6 2" xfId="10896" xr:uid="{00000000-0005-0000-0000-0000E1260000}"/>
    <cellStyle name="標準 6 3 3 2 2 4 7" xfId="6480" xr:uid="{00000000-0005-0000-0000-0000E2260000}"/>
    <cellStyle name="標準 6 3 3 2 2 5" xfId="525" xr:uid="{00000000-0005-0000-0000-0000E3260000}"/>
    <cellStyle name="標準 6 3 3 2 2 5 2" xfId="1294" xr:uid="{00000000-0005-0000-0000-0000E4260000}"/>
    <cellStyle name="標準 6 3 3 2 2 5 2 2" xfId="3022" xr:uid="{00000000-0005-0000-0000-0000E5260000}"/>
    <cellStyle name="標準 6 3 3 2 2 5 2 2 2" xfId="9168" xr:uid="{00000000-0005-0000-0000-0000E6260000}"/>
    <cellStyle name="標準 6 3 3 2 2 5 2 3" xfId="5710" xr:uid="{00000000-0005-0000-0000-0000E7260000}"/>
    <cellStyle name="標準 6 3 3 2 2 5 2 3 2" xfId="11856" xr:uid="{00000000-0005-0000-0000-0000E8260000}"/>
    <cellStyle name="標準 6 3 3 2 2 5 2 4" xfId="7440" xr:uid="{00000000-0005-0000-0000-0000E9260000}"/>
    <cellStyle name="標準 6 3 3 2 2 5 3" xfId="2254" xr:uid="{00000000-0005-0000-0000-0000EA260000}"/>
    <cellStyle name="標準 6 3 3 2 2 5 3 2" xfId="8400" xr:uid="{00000000-0005-0000-0000-0000EB260000}"/>
    <cellStyle name="標準 6 3 3 2 2 5 4" xfId="3982" xr:uid="{00000000-0005-0000-0000-0000EC260000}"/>
    <cellStyle name="標準 6 3 3 2 2 5 4 2" xfId="10128" xr:uid="{00000000-0005-0000-0000-0000ED260000}"/>
    <cellStyle name="標準 6 3 3 2 2 5 5" xfId="4942" xr:uid="{00000000-0005-0000-0000-0000EE260000}"/>
    <cellStyle name="標準 6 3 3 2 2 5 5 2" xfId="11088" xr:uid="{00000000-0005-0000-0000-0000EF260000}"/>
    <cellStyle name="標準 6 3 3 2 2 5 6" xfId="6672" xr:uid="{00000000-0005-0000-0000-0000F0260000}"/>
    <cellStyle name="標準 6 3 3 2 2 6" xfId="1678" xr:uid="{00000000-0005-0000-0000-0000F1260000}"/>
    <cellStyle name="標準 6 3 3 2 2 6 2" xfId="3406" xr:uid="{00000000-0005-0000-0000-0000F2260000}"/>
    <cellStyle name="標準 6 3 3 2 2 6 2 2" xfId="9552" xr:uid="{00000000-0005-0000-0000-0000F3260000}"/>
    <cellStyle name="標準 6 3 3 2 2 6 3" xfId="4366" xr:uid="{00000000-0005-0000-0000-0000F4260000}"/>
    <cellStyle name="標準 6 3 3 2 2 6 3 2" xfId="10512" xr:uid="{00000000-0005-0000-0000-0000F5260000}"/>
    <cellStyle name="標準 6 3 3 2 2 6 4" xfId="6094" xr:uid="{00000000-0005-0000-0000-0000F6260000}"/>
    <cellStyle name="標準 6 3 3 2 2 6 4 2" xfId="12240" xr:uid="{00000000-0005-0000-0000-0000F7260000}"/>
    <cellStyle name="標準 6 3 3 2 2 6 5" xfId="7824" xr:uid="{00000000-0005-0000-0000-0000F8260000}"/>
    <cellStyle name="標準 6 3 3 2 2 7" xfId="910" xr:uid="{00000000-0005-0000-0000-0000F9260000}"/>
    <cellStyle name="標準 6 3 3 2 2 7 2" xfId="2638" xr:uid="{00000000-0005-0000-0000-0000FA260000}"/>
    <cellStyle name="標準 6 3 3 2 2 7 2 2" xfId="8784" xr:uid="{00000000-0005-0000-0000-0000FB260000}"/>
    <cellStyle name="標準 6 3 3 2 2 7 3" xfId="5326" xr:uid="{00000000-0005-0000-0000-0000FC260000}"/>
    <cellStyle name="標準 6 3 3 2 2 7 3 2" xfId="11472" xr:uid="{00000000-0005-0000-0000-0000FD260000}"/>
    <cellStyle name="標準 6 3 3 2 2 7 4" xfId="7056" xr:uid="{00000000-0005-0000-0000-0000FE260000}"/>
    <cellStyle name="標準 6 3 3 2 2 8" xfId="1870" xr:uid="{00000000-0005-0000-0000-0000FF260000}"/>
    <cellStyle name="標準 6 3 3 2 2 8 2" xfId="8016" xr:uid="{00000000-0005-0000-0000-000000270000}"/>
    <cellStyle name="標準 6 3 3 2 2 9" xfId="3598" xr:uid="{00000000-0005-0000-0000-000001270000}"/>
    <cellStyle name="標準 6 3 3 2 2 9 2" xfId="9744" xr:uid="{00000000-0005-0000-0000-000002270000}"/>
    <cellStyle name="標準 6 3 3 2 3" xfId="165" xr:uid="{00000000-0005-0000-0000-000003270000}"/>
    <cellStyle name="標準 6 3 3 2 3 10" xfId="6312" xr:uid="{00000000-0005-0000-0000-000004270000}"/>
    <cellStyle name="標準 6 3 3 2 3 2" xfId="261" xr:uid="{00000000-0005-0000-0000-000005270000}"/>
    <cellStyle name="標準 6 3 3 2 3 2 2" xfId="453" xr:uid="{00000000-0005-0000-0000-000006270000}"/>
    <cellStyle name="標準 6 3 3 2 3 2 2 2" xfId="837" xr:uid="{00000000-0005-0000-0000-000007270000}"/>
    <cellStyle name="標準 6 3 3 2 3 2 2 2 2" xfId="1606" xr:uid="{00000000-0005-0000-0000-000008270000}"/>
    <cellStyle name="標準 6 3 3 2 3 2 2 2 2 2" xfId="3334" xr:uid="{00000000-0005-0000-0000-000009270000}"/>
    <cellStyle name="標準 6 3 3 2 3 2 2 2 2 2 2" xfId="9480" xr:uid="{00000000-0005-0000-0000-00000A270000}"/>
    <cellStyle name="標準 6 3 3 2 3 2 2 2 2 3" xfId="6022" xr:uid="{00000000-0005-0000-0000-00000B270000}"/>
    <cellStyle name="標準 6 3 3 2 3 2 2 2 2 3 2" xfId="12168" xr:uid="{00000000-0005-0000-0000-00000C270000}"/>
    <cellStyle name="標準 6 3 3 2 3 2 2 2 2 4" xfId="7752" xr:uid="{00000000-0005-0000-0000-00000D270000}"/>
    <cellStyle name="標準 6 3 3 2 3 2 2 2 3" xfId="2566" xr:uid="{00000000-0005-0000-0000-00000E270000}"/>
    <cellStyle name="標準 6 3 3 2 3 2 2 2 3 2" xfId="8712" xr:uid="{00000000-0005-0000-0000-00000F270000}"/>
    <cellStyle name="標準 6 3 3 2 3 2 2 2 4" xfId="4294" xr:uid="{00000000-0005-0000-0000-000010270000}"/>
    <cellStyle name="標準 6 3 3 2 3 2 2 2 4 2" xfId="10440" xr:uid="{00000000-0005-0000-0000-000011270000}"/>
    <cellStyle name="標準 6 3 3 2 3 2 2 2 5" xfId="5254" xr:uid="{00000000-0005-0000-0000-000012270000}"/>
    <cellStyle name="標準 6 3 3 2 3 2 2 2 5 2" xfId="11400" xr:uid="{00000000-0005-0000-0000-000013270000}"/>
    <cellStyle name="標準 6 3 3 2 3 2 2 2 6" xfId="6984" xr:uid="{00000000-0005-0000-0000-000014270000}"/>
    <cellStyle name="標準 6 3 3 2 3 2 2 3" xfId="1222" xr:uid="{00000000-0005-0000-0000-000015270000}"/>
    <cellStyle name="標準 6 3 3 2 3 2 2 3 2" xfId="2950" xr:uid="{00000000-0005-0000-0000-000016270000}"/>
    <cellStyle name="標準 6 3 3 2 3 2 2 3 2 2" xfId="9096" xr:uid="{00000000-0005-0000-0000-000017270000}"/>
    <cellStyle name="標準 6 3 3 2 3 2 2 3 3" xfId="5638" xr:uid="{00000000-0005-0000-0000-000018270000}"/>
    <cellStyle name="標準 6 3 3 2 3 2 2 3 3 2" xfId="11784" xr:uid="{00000000-0005-0000-0000-000019270000}"/>
    <cellStyle name="標準 6 3 3 2 3 2 2 3 4" xfId="7368" xr:uid="{00000000-0005-0000-0000-00001A270000}"/>
    <cellStyle name="標準 6 3 3 2 3 2 2 4" xfId="2182" xr:uid="{00000000-0005-0000-0000-00001B270000}"/>
    <cellStyle name="標準 6 3 3 2 3 2 2 4 2" xfId="8328" xr:uid="{00000000-0005-0000-0000-00001C270000}"/>
    <cellStyle name="標準 6 3 3 2 3 2 2 5" xfId="3910" xr:uid="{00000000-0005-0000-0000-00001D270000}"/>
    <cellStyle name="標準 6 3 3 2 3 2 2 5 2" xfId="10056" xr:uid="{00000000-0005-0000-0000-00001E270000}"/>
    <cellStyle name="標準 6 3 3 2 3 2 2 6" xfId="4870" xr:uid="{00000000-0005-0000-0000-00001F270000}"/>
    <cellStyle name="標準 6 3 3 2 3 2 2 6 2" xfId="11016" xr:uid="{00000000-0005-0000-0000-000020270000}"/>
    <cellStyle name="標準 6 3 3 2 3 2 2 7" xfId="6600" xr:uid="{00000000-0005-0000-0000-000021270000}"/>
    <cellStyle name="標準 6 3 3 2 3 2 3" xfId="645" xr:uid="{00000000-0005-0000-0000-000022270000}"/>
    <cellStyle name="標準 6 3 3 2 3 2 3 2" xfId="1414" xr:uid="{00000000-0005-0000-0000-000023270000}"/>
    <cellStyle name="標準 6 3 3 2 3 2 3 2 2" xfId="3142" xr:uid="{00000000-0005-0000-0000-000024270000}"/>
    <cellStyle name="標準 6 3 3 2 3 2 3 2 2 2" xfId="9288" xr:uid="{00000000-0005-0000-0000-000025270000}"/>
    <cellStyle name="標準 6 3 3 2 3 2 3 2 3" xfId="5830" xr:uid="{00000000-0005-0000-0000-000026270000}"/>
    <cellStyle name="標準 6 3 3 2 3 2 3 2 3 2" xfId="11976" xr:uid="{00000000-0005-0000-0000-000027270000}"/>
    <cellStyle name="標準 6 3 3 2 3 2 3 2 4" xfId="7560" xr:uid="{00000000-0005-0000-0000-000028270000}"/>
    <cellStyle name="標準 6 3 3 2 3 2 3 3" xfId="2374" xr:uid="{00000000-0005-0000-0000-000029270000}"/>
    <cellStyle name="標準 6 3 3 2 3 2 3 3 2" xfId="8520" xr:uid="{00000000-0005-0000-0000-00002A270000}"/>
    <cellStyle name="標準 6 3 3 2 3 2 3 4" xfId="4102" xr:uid="{00000000-0005-0000-0000-00002B270000}"/>
    <cellStyle name="標準 6 3 3 2 3 2 3 4 2" xfId="10248" xr:uid="{00000000-0005-0000-0000-00002C270000}"/>
    <cellStyle name="標準 6 3 3 2 3 2 3 5" xfId="5062" xr:uid="{00000000-0005-0000-0000-00002D270000}"/>
    <cellStyle name="標準 6 3 3 2 3 2 3 5 2" xfId="11208" xr:uid="{00000000-0005-0000-0000-00002E270000}"/>
    <cellStyle name="標準 6 3 3 2 3 2 3 6" xfId="6792" xr:uid="{00000000-0005-0000-0000-00002F270000}"/>
    <cellStyle name="標準 6 3 3 2 3 2 4" xfId="1798" xr:uid="{00000000-0005-0000-0000-000030270000}"/>
    <cellStyle name="標準 6 3 3 2 3 2 4 2" xfId="3526" xr:uid="{00000000-0005-0000-0000-000031270000}"/>
    <cellStyle name="標準 6 3 3 2 3 2 4 2 2" xfId="9672" xr:uid="{00000000-0005-0000-0000-000032270000}"/>
    <cellStyle name="標準 6 3 3 2 3 2 4 3" xfId="4486" xr:uid="{00000000-0005-0000-0000-000033270000}"/>
    <cellStyle name="標準 6 3 3 2 3 2 4 3 2" xfId="10632" xr:uid="{00000000-0005-0000-0000-000034270000}"/>
    <cellStyle name="標準 6 3 3 2 3 2 4 4" xfId="6214" xr:uid="{00000000-0005-0000-0000-000035270000}"/>
    <cellStyle name="標準 6 3 3 2 3 2 4 4 2" xfId="12360" xr:uid="{00000000-0005-0000-0000-000036270000}"/>
    <cellStyle name="標準 6 3 3 2 3 2 4 5" xfId="7944" xr:uid="{00000000-0005-0000-0000-000037270000}"/>
    <cellStyle name="標準 6 3 3 2 3 2 5" xfId="1030" xr:uid="{00000000-0005-0000-0000-000038270000}"/>
    <cellStyle name="標準 6 3 3 2 3 2 5 2" xfId="2758" xr:uid="{00000000-0005-0000-0000-000039270000}"/>
    <cellStyle name="標準 6 3 3 2 3 2 5 2 2" xfId="8904" xr:uid="{00000000-0005-0000-0000-00003A270000}"/>
    <cellStyle name="標準 6 3 3 2 3 2 5 3" xfId="5446" xr:uid="{00000000-0005-0000-0000-00003B270000}"/>
    <cellStyle name="標準 6 3 3 2 3 2 5 3 2" xfId="11592" xr:uid="{00000000-0005-0000-0000-00003C270000}"/>
    <cellStyle name="標準 6 3 3 2 3 2 5 4" xfId="7176" xr:uid="{00000000-0005-0000-0000-00003D270000}"/>
    <cellStyle name="標準 6 3 3 2 3 2 6" xfId="1990" xr:uid="{00000000-0005-0000-0000-00003E270000}"/>
    <cellStyle name="標準 6 3 3 2 3 2 6 2" xfId="8136" xr:uid="{00000000-0005-0000-0000-00003F270000}"/>
    <cellStyle name="標準 6 3 3 2 3 2 7" xfId="3718" xr:uid="{00000000-0005-0000-0000-000040270000}"/>
    <cellStyle name="標準 6 3 3 2 3 2 7 2" xfId="9864" xr:uid="{00000000-0005-0000-0000-000041270000}"/>
    <cellStyle name="標準 6 3 3 2 3 2 8" xfId="4678" xr:uid="{00000000-0005-0000-0000-000042270000}"/>
    <cellStyle name="標準 6 3 3 2 3 2 8 2" xfId="10824" xr:uid="{00000000-0005-0000-0000-000043270000}"/>
    <cellStyle name="標準 6 3 3 2 3 2 9" xfId="6408" xr:uid="{00000000-0005-0000-0000-000044270000}"/>
    <cellStyle name="標準 6 3 3 2 3 3" xfId="357" xr:uid="{00000000-0005-0000-0000-000045270000}"/>
    <cellStyle name="標準 6 3 3 2 3 3 2" xfId="741" xr:uid="{00000000-0005-0000-0000-000046270000}"/>
    <cellStyle name="標準 6 3 3 2 3 3 2 2" xfId="1510" xr:uid="{00000000-0005-0000-0000-000047270000}"/>
    <cellStyle name="標準 6 3 3 2 3 3 2 2 2" xfId="3238" xr:uid="{00000000-0005-0000-0000-000048270000}"/>
    <cellStyle name="標準 6 3 3 2 3 3 2 2 2 2" xfId="9384" xr:uid="{00000000-0005-0000-0000-000049270000}"/>
    <cellStyle name="標準 6 3 3 2 3 3 2 2 3" xfId="5926" xr:uid="{00000000-0005-0000-0000-00004A270000}"/>
    <cellStyle name="標準 6 3 3 2 3 3 2 2 3 2" xfId="12072" xr:uid="{00000000-0005-0000-0000-00004B270000}"/>
    <cellStyle name="標準 6 3 3 2 3 3 2 2 4" xfId="7656" xr:uid="{00000000-0005-0000-0000-00004C270000}"/>
    <cellStyle name="標準 6 3 3 2 3 3 2 3" xfId="2470" xr:uid="{00000000-0005-0000-0000-00004D270000}"/>
    <cellStyle name="標準 6 3 3 2 3 3 2 3 2" xfId="8616" xr:uid="{00000000-0005-0000-0000-00004E270000}"/>
    <cellStyle name="標準 6 3 3 2 3 3 2 4" xfId="4198" xr:uid="{00000000-0005-0000-0000-00004F270000}"/>
    <cellStyle name="標準 6 3 3 2 3 3 2 4 2" xfId="10344" xr:uid="{00000000-0005-0000-0000-000050270000}"/>
    <cellStyle name="標準 6 3 3 2 3 3 2 5" xfId="5158" xr:uid="{00000000-0005-0000-0000-000051270000}"/>
    <cellStyle name="標準 6 3 3 2 3 3 2 5 2" xfId="11304" xr:uid="{00000000-0005-0000-0000-000052270000}"/>
    <cellStyle name="標準 6 3 3 2 3 3 2 6" xfId="6888" xr:uid="{00000000-0005-0000-0000-000053270000}"/>
    <cellStyle name="標準 6 3 3 2 3 3 3" xfId="1126" xr:uid="{00000000-0005-0000-0000-000054270000}"/>
    <cellStyle name="標準 6 3 3 2 3 3 3 2" xfId="2854" xr:uid="{00000000-0005-0000-0000-000055270000}"/>
    <cellStyle name="標準 6 3 3 2 3 3 3 2 2" xfId="9000" xr:uid="{00000000-0005-0000-0000-000056270000}"/>
    <cellStyle name="標準 6 3 3 2 3 3 3 3" xfId="5542" xr:uid="{00000000-0005-0000-0000-000057270000}"/>
    <cellStyle name="標準 6 3 3 2 3 3 3 3 2" xfId="11688" xr:uid="{00000000-0005-0000-0000-000058270000}"/>
    <cellStyle name="標準 6 3 3 2 3 3 3 4" xfId="7272" xr:uid="{00000000-0005-0000-0000-000059270000}"/>
    <cellStyle name="標準 6 3 3 2 3 3 4" xfId="2086" xr:uid="{00000000-0005-0000-0000-00005A270000}"/>
    <cellStyle name="標準 6 3 3 2 3 3 4 2" xfId="8232" xr:uid="{00000000-0005-0000-0000-00005B270000}"/>
    <cellStyle name="標準 6 3 3 2 3 3 5" xfId="3814" xr:uid="{00000000-0005-0000-0000-00005C270000}"/>
    <cellStyle name="標準 6 3 3 2 3 3 5 2" xfId="9960" xr:uid="{00000000-0005-0000-0000-00005D270000}"/>
    <cellStyle name="標準 6 3 3 2 3 3 6" xfId="4774" xr:uid="{00000000-0005-0000-0000-00005E270000}"/>
    <cellStyle name="標準 6 3 3 2 3 3 6 2" xfId="10920" xr:uid="{00000000-0005-0000-0000-00005F270000}"/>
    <cellStyle name="標準 6 3 3 2 3 3 7" xfId="6504" xr:uid="{00000000-0005-0000-0000-000060270000}"/>
    <cellStyle name="標準 6 3 3 2 3 4" xfId="549" xr:uid="{00000000-0005-0000-0000-000061270000}"/>
    <cellStyle name="標準 6 3 3 2 3 4 2" xfId="1318" xr:uid="{00000000-0005-0000-0000-000062270000}"/>
    <cellStyle name="標準 6 3 3 2 3 4 2 2" xfId="3046" xr:uid="{00000000-0005-0000-0000-000063270000}"/>
    <cellStyle name="標準 6 3 3 2 3 4 2 2 2" xfId="9192" xr:uid="{00000000-0005-0000-0000-000064270000}"/>
    <cellStyle name="標準 6 3 3 2 3 4 2 3" xfId="5734" xr:uid="{00000000-0005-0000-0000-000065270000}"/>
    <cellStyle name="標準 6 3 3 2 3 4 2 3 2" xfId="11880" xr:uid="{00000000-0005-0000-0000-000066270000}"/>
    <cellStyle name="標準 6 3 3 2 3 4 2 4" xfId="7464" xr:uid="{00000000-0005-0000-0000-000067270000}"/>
    <cellStyle name="標準 6 3 3 2 3 4 3" xfId="2278" xr:uid="{00000000-0005-0000-0000-000068270000}"/>
    <cellStyle name="標準 6 3 3 2 3 4 3 2" xfId="8424" xr:uid="{00000000-0005-0000-0000-000069270000}"/>
    <cellStyle name="標準 6 3 3 2 3 4 4" xfId="4006" xr:uid="{00000000-0005-0000-0000-00006A270000}"/>
    <cellStyle name="標準 6 3 3 2 3 4 4 2" xfId="10152" xr:uid="{00000000-0005-0000-0000-00006B270000}"/>
    <cellStyle name="標準 6 3 3 2 3 4 5" xfId="4966" xr:uid="{00000000-0005-0000-0000-00006C270000}"/>
    <cellStyle name="標準 6 3 3 2 3 4 5 2" xfId="11112" xr:uid="{00000000-0005-0000-0000-00006D270000}"/>
    <cellStyle name="標準 6 3 3 2 3 4 6" xfId="6696" xr:uid="{00000000-0005-0000-0000-00006E270000}"/>
    <cellStyle name="標準 6 3 3 2 3 5" xfId="1702" xr:uid="{00000000-0005-0000-0000-00006F270000}"/>
    <cellStyle name="標準 6 3 3 2 3 5 2" xfId="3430" xr:uid="{00000000-0005-0000-0000-000070270000}"/>
    <cellStyle name="標準 6 3 3 2 3 5 2 2" xfId="9576" xr:uid="{00000000-0005-0000-0000-000071270000}"/>
    <cellStyle name="標準 6 3 3 2 3 5 3" xfId="4390" xr:uid="{00000000-0005-0000-0000-000072270000}"/>
    <cellStyle name="標準 6 3 3 2 3 5 3 2" xfId="10536" xr:uid="{00000000-0005-0000-0000-000073270000}"/>
    <cellStyle name="標準 6 3 3 2 3 5 4" xfId="6118" xr:uid="{00000000-0005-0000-0000-000074270000}"/>
    <cellStyle name="標準 6 3 3 2 3 5 4 2" xfId="12264" xr:uid="{00000000-0005-0000-0000-000075270000}"/>
    <cellStyle name="標準 6 3 3 2 3 5 5" xfId="7848" xr:uid="{00000000-0005-0000-0000-000076270000}"/>
    <cellStyle name="標準 6 3 3 2 3 6" xfId="934" xr:uid="{00000000-0005-0000-0000-000077270000}"/>
    <cellStyle name="標準 6 3 3 2 3 6 2" xfId="2662" xr:uid="{00000000-0005-0000-0000-000078270000}"/>
    <cellStyle name="標準 6 3 3 2 3 6 2 2" xfId="8808" xr:uid="{00000000-0005-0000-0000-000079270000}"/>
    <cellStyle name="標準 6 3 3 2 3 6 3" xfId="5350" xr:uid="{00000000-0005-0000-0000-00007A270000}"/>
    <cellStyle name="標準 6 3 3 2 3 6 3 2" xfId="11496" xr:uid="{00000000-0005-0000-0000-00007B270000}"/>
    <cellStyle name="標準 6 3 3 2 3 6 4" xfId="7080" xr:uid="{00000000-0005-0000-0000-00007C270000}"/>
    <cellStyle name="標準 6 3 3 2 3 7" xfId="1894" xr:uid="{00000000-0005-0000-0000-00007D270000}"/>
    <cellStyle name="標準 6 3 3 2 3 7 2" xfId="8040" xr:uid="{00000000-0005-0000-0000-00007E270000}"/>
    <cellStyle name="標準 6 3 3 2 3 8" xfId="3622" xr:uid="{00000000-0005-0000-0000-00007F270000}"/>
    <cellStyle name="標準 6 3 3 2 3 8 2" xfId="9768" xr:uid="{00000000-0005-0000-0000-000080270000}"/>
    <cellStyle name="標準 6 3 3 2 3 9" xfId="4582" xr:uid="{00000000-0005-0000-0000-000081270000}"/>
    <cellStyle name="標準 6 3 3 2 3 9 2" xfId="10728" xr:uid="{00000000-0005-0000-0000-000082270000}"/>
    <cellStyle name="標準 6 3 3 2 4" xfId="213" xr:uid="{00000000-0005-0000-0000-000083270000}"/>
    <cellStyle name="標準 6 3 3 2 4 2" xfId="405" xr:uid="{00000000-0005-0000-0000-000084270000}"/>
    <cellStyle name="標準 6 3 3 2 4 2 2" xfId="789" xr:uid="{00000000-0005-0000-0000-000085270000}"/>
    <cellStyle name="標準 6 3 3 2 4 2 2 2" xfId="1558" xr:uid="{00000000-0005-0000-0000-000086270000}"/>
    <cellStyle name="標準 6 3 3 2 4 2 2 2 2" xfId="3286" xr:uid="{00000000-0005-0000-0000-000087270000}"/>
    <cellStyle name="標準 6 3 3 2 4 2 2 2 2 2" xfId="9432" xr:uid="{00000000-0005-0000-0000-000088270000}"/>
    <cellStyle name="標準 6 3 3 2 4 2 2 2 3" xfId="5974" xr:uid="{00000000-0005-0000-0000-000089270000}"/>
    <cellStyle name="標準 6 3 3 2 4 2 2 2 3 2" xfId="12120" xr:uid="{00000000-0005-0000-0000-00008A270000}"/>
    <cellStyle name="標準 6 3 3 2 4 2 2 2 4" xfId="7704" xr:uid="{00000000-0005-0000-0000-00008B270000}"/>
    <cellStyle name="標準 6 3 3 2 4 2 2 3" xfId="2518" xr:uid="{00000000-0005-0000-0000-00008C270000}"/>
    <cellStyle name="標準 6 3 3 2 4 2 2 3 2" xfId="8664" xr:uid="{00000000-0005-0000-0000-00008D270000}"/>
    <cellStyle name="標準 6 3 3 2 4 2 2 4" xfId="4246" xr:uid="{00000000-0005-0000-0000-00008E270000}"/>
    <cellStyle name="標準 6 3 3 2 4 2 2 4 2" xfId="10392" xr:uid="{00000000-0005-0000-0000-00008F270000}"/>
    <cellStyle name="標準 6 3 3 2 4 2 2 5" xfId="5206" xr:uid="{00000000-0005-0000-0000-000090270000}"/>
    <cellStyle name="標準 6 3 3 2 4 2 2 5 2" xfId="11352" xr:uid="{00000000-0005-0000-0000-000091270000}"/>
    <cellStyle name="標準 6 3 3 2 4 2 2 6" xfId="6936" xr:uid="{00000000-0005-0000-0000-000092270000}"/>
    <cellStyle name="標準 6 3 3 2 4 2 3" xfId="1174" xr:uid="{00000000-0005-0000-0000-000093270000}"/>
    <cellStyle name="標準 6 3 3 2 4 2 3 2" xfId="2902" xr:uid="{00000000-0005-0000-0000-000094270000}"/>
    <cellStyle name="標準 6 3 3 2 4 2 3 2 2" xfId="9048" xr:uid="{00000000-0005-0000-0000-000095270000}"/>
    <cellStyle name="標準 6 3 3 2 4 2 3 3" xfId="5590" xr:uid="{00000000-0005-0000-0000-000096270000}"/>
    <cellStyle name="標準 6 3 3 2 4 2 3 3 2" xfId="11736" xr:uid="{00000000-0005-0000-0000-000097270000}"/>
    <cellStyle name="標準 6 3 3 2 4 2 3 4" xfId="7320" xr:uid="{00000000-0005-0000-0000-000098270000}"/>
    <cellStyle name="標準 6 3 3 2 4 2 4" xfId="2134" xr:uid="{00000000-0005-0000-0000-000099270000}"/>
    <cellStyle name="標準 6 3 3 2 4 2 4 2" xfId="8280" xr:uid="{00000000-0005-0000-0000-00009A270000}"/>
    <cellStyle name="標準 6 3 3 2 4 2 5" xfId="3862" xr:uid="{00000000-0005-0000-0000-00009B270000}"/>
    <cellStyle name="標準 6 3 3 2 4 2 5 2" xfId="10008" xr:uid="{00000000-0005-0000-0000-00009C270000}"/>
    <cellStyle name="標準 6 3 3 2 4 2 6" xfId="4822" xr:uid="{00000000-0005-0000-0000-00009D270000}"/>
    <cellStyle name="標準 6 3 3 2 4 2 6 2" xfId="10968" xr:uid="{00000000-0005-0000-0000-00009E270000}"/>
    <cellStyle name="標準 6 3 3 2 4 2 7" xfId="6552" xr:uid="{00000000-0005-0000-0000-00009F270000}"/>
    <cellStyle name="標準 6 3 3 2 4 3" xfId="597" xr:uid="{00000000-0005-0000-0000-0000A0270000}"/>
    <cellStyle name="標準 6 3 3 2 4 3 2" xfId="1366" xr:uid="{00000000-0005-0000-0000-0000A1270000}"/>
    <cellStyle name="標準 6 3 3 2 4 3 2 2" xfId="3094" xr:uid="{00000000-0005-0000-0000-0000A2270000}"/>
    <cellStyle name="標準 6 3 3 2 4 3 2 2 2" xfId="9240" xr:uid="{00000000-0005-0000-0000-0000A3270000}"/>
    <cellStyle name="標準 6 3 3 2 4 3 2 3" xfId="5782" xr:uid="{00000000-0005-0000-0000-0000A4270000}"/>
    <cellStyle name="標準 6 3 3 2 4 3 2 3 2" xfId="11928" xr:uid="{00000000-0005-0000-0000-0000A5270000}"/>
    <cellStyle name="標準 6 3 3 2 4 3 2 4" xfId="7512" xr:uid="{00000000-0005-0000-0000-0000A6270000}"/>
    <cellStyle name="標準 6 3 3 2 4 3 3" xfId="2326" xr:uid="{00000000-0005-0000-0000-0000A7270000}"/>
    <cellStyle name="標準 6 3 3 2 4 3 3 2" xfId="8472" xr:uid="{00000000-0005-0000-0000-0000A8270000}"/>
    <cellStyle name="標準 6 3 3 2 4 3 4" xfId="4054" xr:uid="{00000000-0005-0000-0000-0000A9270000}"/>
    <cellStyle name="標準 6 3 3 2 4 3 4 2" xfId="10200" xr:uid="{00000000-0005-0000-0000-0000AA270000}"/>
    <cellStyle name="標準 6 3 3 2 4 3 5" xfId="5014" xr:uid="{00000000-0005-0000-0000-0000AB270000}"/>
    <cellStyle name="標準 6 3 3 2 4 3 5 2" xfId="11160" xr:uid="{00000000-0005-0000-0000-0000AC270000}"/>
    <cellStyle name="標準 6 3 3 2 4 3 6" xfId="6744" xr:uid="{00000000-0005-0000-0000-0000AD270000}"/>
    <cellStyle name="標準 6 3 3 2 4 4" xfId="1750" xr:uid="{00000000-0005-0000-0000-0000AE270000}"/>
    <cellStyle name="標準 6 3 3 2 4 4 2" xfId="3478" xr:uid="{00000000-0005-0000-0000-0000AF270000}"/>
    <cellStyle name="標準 6 3 3 2 4 4 2 2" xfId="9624" xr:uid="{00000000-0005-0000-0000-0000B0270000}"/>
    <cellStyle name="標準 6 3 3 2 4 4 3" xfId="4438" xr:uid="{00000000-0005-0000-0000-0000B1270000}"/>
    <cellStyle name="標準 6 3 3 2 4 4 3 2" xfId="10584" xr:uid="{00000000-0005-0000-0000-0000B2270000}"/>
    <cellStyle name="標準 6 3 3 2 4 4 4" xfId="6166" xr:uid="{00000000-0005-0000-0000-0000B3270000}"/>
    <cellStyle name="標準 6 3 3 2 4 4 4 2" xfId="12312" xr:uid="{00000000-0005-0000-0000-0000B4270000}"/>
    <cellStyle name="標準 6 3 3 2 4 4 5" xfId="7896" xr:uid="{00000000-0005-0000-0000-0000B5270000}"/>
    <cellStyle name="標準 6 3 3 2 4 5" xfId="982" xr:uid="{00000000-0005-0000-0000-0000B6270000}"/>
    <cellStyle name="標準 6 3 3 2 4 5 2" xfId="2710" xr:uid="{00000000-0005-0000-0000-0000B7270000}"/>
    <cellStyle name="標準 6 3 3 2 4 5 2 2" xfId="8856" xr:uid="{00000000-0005-0000-0000-0000B8270000}"/>
    <cellStyle name="標準 6 3 3 2 4 5 3" xfId="5398" xr:uid="{00000000-0005-0000-0000-0000B9270000}"/>
    <cellStyle name="標準 6 3 3 2 4 5 3 2" xfId="11544" xr:uid="{00000000-0005-0000-0000-0000BA270000}"/>
    <cellStyle name="標準 6 3 3 2 4 5 4" xfId="7128" xr:uid="{00000000-0005-0000-0000-0000BB270000}"/>
    <cellStyle name="標準 6 3 3 2 4 6" xfId="1942" xr:uid="{00000000-0005-0000-0000-0000BC270000}"/>
    <cellStyle name="標準 6 3 3 2 4 6 2" xfId="8088" xr:uid="{00000000-0005-0000-0000-0000BD270000}"/>
    <cellStyle name="標準 6 3 3 2 4 7" xfId="3670" xr:uid="{00000000-0005-0000-0000-0000BE270000}"/>
    <cellStyle name="標準 6 3 3 2 4 7 2" xfId="9816" xr:uid="{00000000-0005-0000-0000-0000BF270000}"/>
    <cellStyle name="標準 6 3 3 2 4 8" xfId="4630" xr:uid="{00000000-0005-0000-0000-0000C0270000}"/>
    <cellStyle name="標準 6 3 3 2 4 8 2" xfId="10776" xr:uid="{00000000-0005-0000-0000-0000C1270000}"/>
    <cellStyle name="標準 6 3 3 2 4 9" xfId="6360" xr:uid="{00000000-0005-0000-0000-0000C2270000}"/>
    <cellStyle name="標準 6 3 3 2 5" xfId="309" xr:uid="{00000000-0005-0000-0000-0000C3270000}"/>
    <cellStyle name="標準 6 3 3 2 5 2" xfId="693" xr:uid="{00000000-0005-0000-0000-0000C4270000}"/>
    <cellStyle name="標準 6 3 3 2 5 2 2" xfId="1462" xr:uid="{00000000-0005-0000-0000-0000C5270000}"/>
    <cellStyle name="標準 6 3 3 2 5 2 2 2" xfId="3190" xr:uid="{00000000-0005-0000-0000-0000C6270000}"/>
    <cellStyle name="標準 6 3 3 2 5 2 2 2 2" xfId="9336" xr:uid="{00000000-0005-0000-0000-0000C7270000}"/>
    <cellStyle name="標準 6 3 3 2 5 2 2 3" xfId="5878" xr:uid="{00000000-0005-0000-0000-0000C8270000}"/>
    <cellStyle name="標準 6 3 3 2 5 2 2 3 2" xfId="12024" xr:uid="{00000000-0005-0000-0000-0000C9270000}"/>
    <cellStyle name="標準 6 3 3 2 5 2 2 4" xfId="7608" xr:uid="{00000000-0005-0000-0000-0000CA270000}"/>
    <cellStyle name="標準 6 3 3 2 5 2 3" xfId="2422" xr:uid="{00000000-0005-0000-0000-0000CB270000}"/>
    <cellStyle name="標準 6 3 3 2 5 2 3 2" xfId="8568" xr:uid="{00000000-0005-0000-0000-0000CC270000}"/>
    <cellStyle name="標準 6 3 3 2 5 2 4" xfId="4150" xr:uid="{00000000-0005-0000-0000-0000CD270000}"/>
    <cellStyle name="標準 6 3 3 2 5 2 4 2" xfId="10296" xr:uid="{00000000-0005-0000-0000-0000CE270000}"/>
    <cellStyle name="標準 6 3 3 2 5 2 5" xfId="5110" xr:uid="{00000000-0005-0000-0000-0000CF270000}"/>
    <cellStyle name="標準 6 3 3 2 5 2 5 2" xfId="11256" xr:uid="{00000000-0005-0000-0000-0000D0270000}"/>
    <cellStyle name="標準 6 3 3 2 5 2 6" xfId="6840" xr:uid="{00000000-0005-0000-0000-0000D1270000}"/>
    <cellStyle name="標準 6 3 3 2 5 3" xfId="1078" xr:uid="{00000000-0005-0000-0000-0000D2270000}"/>
    <cellStyle name="標準 6 3 3 2 5 3 2" xfId="2806" xr:uid="{00000000-0005-0000-0000-0000D3270000}"/>
    <cellStyle name="標準 6 3 3 2 5 3 2 2" xfId="8952" xr:uid="{00000000-0005-0000-0000-0000D4270000}"/>
    <cellStyle name="標準 6 3 3 2 5 3 3" xfId="5494" xr:uid="{00000000-0005-0000-0000-0000D5270000}"/>
    <cellStyle name="標準 6 3 3 2 5 3 3 2" xfId="11640" xr:uid="{00000000-0005-0000-0000-0000D6270000}"/>
    <cellStyle name="標準 6 3 3 2 5 3 4" xfId="7224" xr:uid="{00000000-0005-0000-0000-0000D7270000}"/>
    <cellStyle name="標準 6 3 3 2 5 4" xfId="2038" xr:uid="{00000000-0005-0000-0000-0000D8270000}"/>
    <cellStyle name="標準 6 3 3 2 5 4 2" xfId="8184" xr:uid="{00000000-0005-0000-0000-0000D9270000}"/>
    <cellStyle name="標準 6 3 3 2 5 5" xfId="3766" xr:uid="{00000000-0005-0000-0000-0000DA270000}"/>
    <cellStyle name="標準 6 3 3 2 5 5 2" xfId="9912" xr:uid="{00000000-0005-0000-0000-0000DB270000}"/>
    <cellStyle name="標準 6 3 3 2 5 6" xfId="4726" xr:uid="{00000000-0005-0000-0000-0000DC270000}"/>
    <cellStyle name="標準 6 3 3 2 5 6 2" xfId="10872" xr:uid="{00000000-0005-0000-0000-0000DD270000}"/>
    <cellStyle name="標準 6 3 3 2 5 7" xfId="6456" xr:uid="{00000000-0005-0000-0000-0000DE270000}"/>
    <cellStyle name="標準 6 3 3 2 6" xfId="501" xr:uid="{00000000-0005-0000-0000-0000DF270000}"/>
    <cellStyle name="標準 6 3 3 2 6 2" xfId="1270" xr:uid="{00000000-0005-0000-0000-0000E0270000}"/>
    <cellStyle name="標準 6 3 3 2 6 2 2" xfId="2998" xr:uid="{00000000-0005-0000-0000-0000E1270000}"/>
    <cellStyle name="標準 6 3 3 2 6 2 2 2" xfId="9144" xr:uid="{00000000-0005-0000-0000-0000E2270000}"/>
    <cellStyle name="標準 6 3 3 2 6 2 3" xfId="5686" xr:uid="{00000000-0005-0000-0000-0000E3270000}"/>
    <cellStyle name="標準 6 3 3 2 6 2 3 2" xfId="11832" xr:uid="{00000000-0005-0000-0000-0000E4270000}"/>
    <cellStyle name="標準 6 3 3 2 6 2 4" xfId="7416" xr:uid="{00000000-0005-0000-0000-0000E5270000}"/>
    <cellStyle name="標準 6 3 3 2 6 3" xfId="2230" xr:uid="{00000000-0005-0000-0000-0000E6270000}"/>
    <cellStyle name="標準 6 3 3 2 6 3 2" xfId="8376" xr:uid="{00000000-0005-0000-0000-0000E7270000}"/>
    <cellStyle name="標準 6 3 3 2 6 4" xfId="3958" xr:uid="{00000000-0005-0000-0000-0000E8270000}"/>
    <cellStyle name="標準 6 3 3 2 6 4 2" xfId="10104" xr:uid="{00000000-0005-0000-0000-0000E9270000}"/>
    <cellStyle name="標準 6 3 3 2 6 5" xfId="4918" xr:uid="{00000000-0005-0000-0000-0000EA270000}"/>
    <cellStyle name="標準 6 3 3 2 6 5 2" xfId="11064" xr:uid="{00000000-0005-0000-0000-0000EB270000}"/>
    <cellStyle name="標準 6 3 3 2 6 6" xfId="6648" xr:uid="{00000000-0005-0000-0000-0000EC270000}"/>
    <cellStyle name="標準 6 3 3 2 7" xfId="1654" xr:uid="{00000000-0005-0000-0000-0000ED270000}"/>
    <cellStyle name="標準 6 3 3 2 7 2" xfId="3382" xr:uid="{00000000-0005-0000-0000-0000EE270000}"/>
    <cellStyle name="標準 6 3 3 2 7 2 2" xfId="9528" xr:uid="{00000000-0005-0000-0000-0000EF270000}"/>
    <cellStyle name="標準 6 3 3 2 7 3" xfId="4342" xr:uid="{00000000-0005-0000-0000-0000F0270000}"/>
    <cellStyle name="標準 6 3 3 2 7 3 2" xfId="10488" xr:uid="{00000000-0005-0000-0000-0000F1270000}"/>
    <cellStyle name="標準 6 3 3 2 7 4" xfId="6070" xr:uid="{00000000-0005-0000-0000-0000F2270000}"/>
    <cellStyle name="標準 6 3 3 2 7 4 2" xfId="12216" xr:uid="{00000000-0005-0000-0000-0000F3270000}"/>
    <cellStyle name="標準 6 3 3 2 7 5" xfId="7800" xr:uid="{00000000-0005-0000-0000-0000F4270000}"/>
    <cellStyle name="標準 6 3 3 2 8" xfId="886" xr:uid="{00000000-0005-0000-0000-0000F5270000}"/>
    <cellStyle name="標準 6 3 3 2 8 2" xfId="2614" xr:uid="{00000000-0005-0000-0000-0000F6270000}"/>
    <cellStyle name="標準 6 3 3 2 8 2 2" xfId="8760" xr:uid="{00000000-0005-0000-0000-0000F7270000}"/>
    <cellStyle name="標準 6 3 3 2 8 3" xfId="5302" xr:uid="{00000000-0005-0000-0000-0000F8270000}"/>
    <cellStyle name="標準 6 3 3 2 8 3 2" xfId="11448" xr:uid="{00000000-0005-0000-0000-0000F9270000}"/>
    <cellStyle name="標準 6 3 3 2 8 4" xfId="7032" xr:uid="{00000000-0005-0000-0000-0000FA270000}"/>
    <cellStyle name="標準 6 3 3 2 9" xfId="1846" xr:uid="{00000000-0005-0000-0000-0000FB270000}"/>
    <cellStyle name="標準 6 3 3 2 9 2" xfId="7992" xr:uid="{00000000-0005-0000-0000-0000FC270000}"/>
    <cellStyle name="標準 6 3 3 3" xfId="129" xr:uid="{00000000-0005-0000-0000-0000FD270000}"/>
    <cellStyle name="標準 6 3 3 3 10" xfId="4546" xr:uid="{00000000-0005-0000-0000-0000FE270000}"/>
    <cellStyle name="標準 6 3 3 3 10 2" xfId="10692" xr:uid="{00000000-0005-0000-0000-0000FF270000}"/>
    <cellStyle name="標準 6 3 3 3 11" xfId="6276" xr:uid="{00000000-0005-0000-0000-000000280000}"/>
    <cellStyle name="標準 6 3 3 3 2" xfId="177" xr:uid="{00000000-0005-0000-0000-000001280000}"/>
    <cellStyle name="標準 6 3 3 3 2 10" xfId="6324" xr:uid="{00000000-0005-0000-0000-000002280000}"/>
    <cellStyle name="標準 6 3 3 3 2 2" xfId="273" xr:uid="{00000000-0005-0000-0000-000003280000}"/>
    <cellStyle name="標準 6 3 3 3 2 2 2" xfId="465" xr:uid="{00000000-0005-0000-0000-000004280000}"/>
    <cellStyle name="標準 6 3 3 3 2 2 2 2" xfId="849" xr:uid="{00000000-0005-0000-0000-000005280000}"/>
    <cellStyle name="標準 6 3 3 3 2 2 2 2 2" xfId="1618" xr:uid="{00000000-0005-0000-0000-000006280000}"/>
    <cellStyle name="標準 6 3 3 3 2 2 2 2 2 2" xfId="3346" xr:uid="{00000000-0005-0000-0000-000007280000}"/>
    <cellStyle name="標準 6 3 3 3 2 2 2 2 2 2 2" xfId="9492" xr:uid="{00000000-0005-0000-0000-000008280000}"/>
    <cellStyle name="標準 6 3 3 3 2 2 2 2 2 3" xfId="6034" xr:uid="{00000000-0005-0000-0000-000009280000}"/>
    <cellStyle name="標準 6 3 3 3 2 2 2 2 2 3 2" xfId="12180" xr:uid="{00000000-0005-0000-0000-00000A280000}"/>
    <cellStyle name="標準 6 3 3 3 2 2 2 2 2 4" xfId="7764" xr:uid="{00000000-0005-0000-0000-00000B280000}"/>
    <cellStyle name="標準 6 3 3 3 2 2 2 2 3" xfId="2578" xr:uid="{00000000-0005-0000-0000-00000C280000}"/>
    <cellStyle name="標準 6 3 3 3 2 2 2 2 3 2" xfId="8724" xr:uid="{00000000-0005-0000-0000-00000D280000}"/>
    <cellStyle name="標準 6 3 3 3 2 2 2 2 4" xfId="4306" xr:uid="{00000000-0005-0000-0000-00000E280000}"/>
    <cellStyle name="標準 6 3 3 3 2 2 2 2 4 2" xfId="10452" xr:uid="{00000000-0005-0000-0000-00000F280000}"/>
    <cellStyle name="標準 6 3 3 3 2 2 2 2 5" xfId="5266" xr:uid="{00000000-0005-0000-0000-000010280000}"/>
    <cellStyle name="標準 6 3 3 3 2 2 2 2 5 2" xfId="11412" xr:uid="{00000000-0005-0000-0000-000011280000}"/>
    <cellStyle name="標準 6 3 3 3 2 2 2 2 6" xfId="6996" xr:uid="{00000000-0005-0000-0000-000012280000}"/>
    <cellStyle name="標準 6 3 3 3 2 2 2 3" xfId="1234" xr:uid="{00000000-0005-0000-0000-000013280000}"/>
    <cellStyle name="標準 6 3 3 3 2 2 2 3 2" xfId="2962" xr:uid="{00000000-0005-0000-0000-000014280000}"/>
    <cellStyle name="標準 6 3 3 3 2 2 2 3 2 2" xfId="9108" xr:uid="{00000000-0005-0000-0000-000015280000}"/>
    <cellStyle name="標準 6 3 3 3 2 2 2 3 3" xfId="5650" xr:uid="{00000000-0005-0000-0000-000016280000}"/>
    <cellStyle name="標準 6 3 3 3 2 2 2 3 3 2" xfId="11796" xr:uid="{00000000-0005-0000-0000-000017280000}"/>
    <cellStyle name="標準 6 3 3 3 2 2 2 3 4" xfId="7380" xr:uid="{00000000-0005-0000-0000-000018280000}"/>
    <cellStyle name="標準 6 3 3 3 2 2 2 4" xfId="2194" xr:uid="{00000000-0005-0000-0000-000019280000}"/>
    <cellStyle name="標準 6 3 3 3 2 2 2 4 2" xfId="8340" xr:uid="{00000000-0005-0000-0000-00001A280000}"/>
    <cellStyle name="標準 6 3 3 3 2 2 2 5" xfId="3922" xr:uid="{00000000-0005-0000-0000-00001B280000}"/>
    <cellStyle name="標準 6 3 3 3 2 2 2 5 2" xfId="10068" xr:uid="{00000000-0005-0000-0000-00001C280000}"/>
    <cellStyle name="標準 6 3 3 3 2 2 2 6" xfId="4882" xr:uid="{00000000-0005-0000-0000-00001D280000}"/>
    <cellStyle name="標準 6 3 3 3 2 2 2 6 2" xfId="11028" xr:uid="{00000000-0005-0000-0000-00001E280000}"/>
    <cellStyle name="標準 6 3 3 3 2 2 2 7" xfId="6612" xr:uid="{00000000-0005-0000-0000-00001F280000}"/>
    <cellStyle name="標準 6 3 3 3 2 2 3" xfId="657" xr:uid="{00000000-0005-0000-0000-000020280000}"/>
    <cellStyle name="標準 6 3 3 3 2 2 3 2" xfId="1426" xr:uid="{00000000-0005-0000-0000-000021280000}"/>
    <cellStyle name="標準 6 3 3 3 2 2 3 2 2" xfId="3154" xr:uid="{00000000-0005-0000-0000-000022280000}"/>
    <cellStyle name="標準 6 3 3 3 2 2 3 2 2 2" xfId="9300" xr:uid="{00000000-0005-0000-0000-000023280000}"/>
    <cellStyle name="標準 6 3 3 3 2 2 3 2 3" xfId="5842" xr:uid="{00000000-0005-0000-0000-000024280000}"/>
    <cellStyle name="標準 6 3 3 3 2 2 3 2 3 2" xfId="11988" xr:uid="{00000000-0005-0000-0000-000025280000}"/>
    <cellStyle name="標準 6 3 3 3 2 2 3 2 4" xfId="7572" xr:uid="{00000000-0005-0000-0000-000026280000}"/>
    <cellStyle name="標準 6 3 3 3 2 2 3 3" xfId="2386" xr:uid="{00000000-0005-0000-0000-000027280000}"/>
    <cellStyle name="標準 6 3 3 3 2 2 3 3 2" xfId="8532" xr:uid="{00000000-0005-0000-0000-000028280000}"/>
    <cellStyle name="標準 6 3 3 3 2 2 3 4" xfId="4114" xr:uid="{00000000-0005-0000-0000-000029280000}"/>
    <cellStyle name="標準 6 3 3 3 2 2 3 4 2" xfId="10260" xr:uid="{00000000-0005-0000-0000-00002A280000}"/>
    <cellStyle name="標準 6 3 3 3 2 2 3 5" xfId="5074" xr:uid="{00000000-0005-0000-0000-00002B280000}"/>
    <cellStyle name="標準 6 3 3 3 2 2 3 5 2" xfId="11220" xr:uid="{00000000-0005-0000-0000-00002C280000}"/>
    <cellStyle name="標準 6 3 3 3 2 2 3 6" xfId="6804" xr:uid="{00000000-0005-0000-0000-00002D280000}"/>
    <cellStyle name="標準 6 3 3 3 2 2 4" xfId="1810" xr:uid="{00000000-0005-0000-0000-00002E280000}"/>
    <cellStyle name="標準 6 3 3 3 2 2 4 2" xfId="3538" xr:uid="{00000000-0005-0000-0000-00002F280000}"/>
    <cellStyle name="標準 6 3 3 3 2 2 4 2 2" xfId="9684" xr:uid="{00000000-0005-0000-0000-000030280000}"/>
    <cellStyle name="標準 6 3 3 3 2 2 4 3" xfId="4498" xr:uid="{00000000-0005-0000-0000-000031280000}"/>
    <cellStyle name="標準 6 3 3 3 2 2 4 3 2" xfId="10644" xr:uid="{00000000-0005-0000-0000-000032280000}"/>
    <cellStyle name="標準 6 3 3 3 2 2 4 4" xfId="6226" xr:uid="{00000000-0005-0000-0000-000033280000}"/>
    <cellStyle name="標準 6 3 3 3 2 2 4 4 2" xfId="12372" xr:uid="{00000000-0005-0000-0000-000034280000}"/>
    <cellStyle name="標準 6 3 3 3 2 2 4 5" xfId="7956" xr:uid="{00000000-0005-0000-0000-000035280000}"/>
    <cellStyle name="標準 6 3 3 3 2 2 5" xfId="1042" xr:uid="{00000000-0005-0000-0000-000036280000}"/>
    <cellStyle name="標準 6 3 3 3 2 2 5 2" xfId="2770" xr:uid="{00000000-0005-0000-0000-000037280000}"/>
    <cellStyle name="標準 6 3 3 3 2 2 5 2 2" xfId="8916" xr:uid="{00000000-0005-0000-0000-000038280000}"/>
    <cellStyle name="標準 6 3 3 3 2 2 5 3" xfId="5458" xr:uid="{00000000-0005-0000-0000-000039280000}"/>
    <cellStyle name="標準 6 3 3 3 2 2 5 3 2" xfId="11604" xr:uid="{00000000-0005-0000-0000-00003A280000}"/>
    <cellStyle name="標準 6 3 3 3 2 2 5 4" xfId="7188" xr:uid="{00000000-0005-0000-0000-00003B280000}"/>
    <cellStyle name="標準 6 3 3 3 2 2 6" xfId="2002" xr:uid="{00000000-0005-0000-0000-00003C280000}"/>
    <cellStyle name="標準 6 3 3 3 2 2 6 2" xfId="8148" xr:uid="{00000000-0005-0000-0000-00003D280000}"/>
    <cellStyle name="標準 6 3 3 3 2 2 7" xfId="3730" xr:uid="{00000000-0005-0000-0000-00003E280000}"/>
    <cellStyle name="標準 6 3 3 3 2 2 7 2" xfId="9876" xr:uid="{00000000-0005-0000-0000-00003F280000}"/>
    <cellStyle name="標準 6 3 3 3 2 2 8" xfId="4690" xr:uid="{00000000-0005-0000-0000-000040280000}"/>
    <cellStyle name="標準 6 3 3 3 2 2 8 2" xfId="10836" xr:uid="{00000000-0005-0000-0000-000041280000}"/>
    <cellStyle name="標準 6 3 3 3 2 2 9" xfId="6420" xr:uid="{00000000-0005-0000-0000-000042280000}"/>
    <cellStyle name="標準 6 3 3 3 2 3" xfId="369" xr:uid="{00000000-0005-0000-0000-000043280000}"/>
    <cellStyle name="標準 6 3 3 3 2 3 2" xfId="753" xr:uid="{00000000-0005-0000-0000-000044280000}"/>
    <cellStyle name="標準 6 3 3 3 2 3 2 2" xfId="1522" xr:uid="{00000000-0005-0000-0000-000045280000}"/>
    <cellStyle name="標準 6 3 3 3 2 3 2 2 2" xfId="3250" xr:uid="{00000000-0005-0000-0000-000046280000}"/>
    <cellStyle name="標準 6 3 3 3 2 3 2 2 2 2" xfId="9396" xr:uid="{00000000-0005-0000-0000-000047280000}"/>
    <cellStyle name="標準 6 3 3 3 2 3 2 2 3" xfId="5938" xr:uid="{00000000-0005-0000-0000-000048280000}"/>
    <cellStyle name="標準 6 3 3 3 2 3 2 2 3 2" xfId="12084" xr:uid="{00000000-0005-0000-0000-000049280000}"/>
    <cellStyle name="標準 6 3 3 3 2 3 2 2 4" xfId="7668" xr:uid="{00000000-0005-0000-0000-00004A280000}"/>
    <cellStyle name="標準 6 3 3 3 2 3 2 3" xfId="2482" xr:uid="{00000000-0005-0000-0000-00004B280000}"/>
    <cellStyle name="標準 6 3 3 3 2 3 2 3 2" xfId="8628" xr:uid="{00000000-0005-0000-0000-00004C280000}"/>
    <cellStyle name="標準 6 3 3 3 2 3 2 4" xfId="4210" xr:uid="{00000000-0005-0000-0000-00004D280000}"/>
    <cellStyle name="標準 6 3 3 3 2 3 2 4 2" xfId="10356" xr:uid="{00000000-0005-0000-0000-00004E280000}"/>
    <cellStyle name="標準 6 3 3 3 2 3 2 5" xfId="5170" xr:uid="{00000000-0005-0000-0000-00004F280000}"/>
    <cellStyle name="標準 6 3 3 3 2 3 2 5 2" xfId="11316" xr:uid="{00000000-0005-0000-0000-000050280000}"/>
    <cellStyle name="標準 6 3 3 3 2 3 2 6" xfId="6900" xr:uid="{00000000-0005-0000-0000-000051280000}"/>
    <cellStyle name="標準 6 3 3 3 2 3 3" xfId="1138" xr:uid="{00000000-0005-0000-0000-000052280000}"/>
    <cellStyle name="標準 6 3 3 3 2 3 3 2" xfId="2866" xr:uid="{00000000-0005-0000-0000-000053280000}"/>
    <cellStyle name="標準 6 3 3 3 2 3 3 2 2" xfId="9012" xr:uid="{00000000-0005-0000-0000-000054280000}"/>
    <cellStyle name="標準 6 3 3 3 2 3 3 3" xfId="5554" xr:uid="{00000000-0005-0000-0000-000055280000}"/>
    <cellStyle name="標準 6 3 3 3 2 3 3 3 2" xfId="11700" xr:uid="{00000000-0005-0000-0000-000056280000}"/>
    <cellStyle name="標準 6 3 3 3 2 3 3 4" xfId="7284" xr:uid="{00000000-0005-0000-0000-000057280000}"/>
    <cellStyle name="標準 6 3 3 3 2 3 4" xfId="2098" xr:uid="{00000000-0005-0000-0000-000058280000}"/>
    <cellStyle name="標準 6 3 3 3 2 3 4 2" xfId="8244" xr:uid="{00000000-0005-0000-0000-000059280000}"/>
    <cellStyle name="標準 6 3 3 3 2 3 5" xfId="3826" xr:uid="{00000000-0005-0000-0000-00005A280000}"/>
    <cellStyle name="標準 6 3 3 3 2 3 5 2" xfId="9972" xr:uid="{00000000-0005-0000-0000-00005B280000}"/>
    <cellStyle name="標準 6 3 3 3 2 3 6" xfId="4786" xr:uid="{00000000-0005-0000-0000-00005C280000}"/>
    <cellStyle name="標準 6 3 3 3 2 3 6 2" xfId="10932" xr:uid="{00000000-0005-0000-0000-00005D280000}"/>
    <cellStyle name="標準 6 3 3 3 2 3 7" xfId="6516" xr:uid="{00000000-0005-0000-0000-00005E280000}"/>
    <cellStyle name="標準 6 3 3 3 2 4" xfId="561" xr:uid="{00000000-0005-0000-0000-00005F280000}"/>
    <cellStyle name="標準 6 3 3 3 2 4 2" xfId="1330" xr:uid="{00000000-0005-0000-0000-000060280000}"/>
    <cellStyle name="標準 6 3 3 3 2 4 2 2" xfId="3058" xr:uid="{00000000-0005-0000-0000-000061280000}"/>
    <cellStyle name="標準 6 3 3 3 2 4 2 2 2" xfId="9204" xr:uid="{00000000-0005-0000-0000-000062280000}"/>
    <cellStyle name="標準 6 3 3 3 2 4 2 3" xfId="5746" xr:uid="{00000000-0005-0000-0000-000063280000}"/>
    <cellStyle name="標準 6 3 3 3 2 4 2 3 2" xfId="11892" xr:uid="{00000000-0005-0000-0000-000064280000}"/>
    <cellStyle name="標準 6 3 3 3 2 4 2 4" xfId="7476" xr:uid="{00000000-0005-0000-0000-000065280000}"/>
    <cellStyle name="標準 6 3 3 3 2 4 3" xfId="2290" xr:uid="{00000000-0005-0000-0000-000066280000}"/>
    <cellStyle name="標準 6 3 3 3 2 4 3 2" xfId="8436" xr:uid="{00000000-0005-0000-0000-000067280000}"/>
    <cellStyle name="標準 6 3 3 3 2 4 4" xfId="4018" xr:uid="{00000000-0005-0000-0000-000068280000}"/>
    <cellStyle name="標準 6 3 3 3 2 4 4 2" xfId="10164" xr:uid="{00000000-0005-0000-0000-000069280000}"/>
    <cellStyle name="標準 6 3 3 3 2 4 5" xfId="4978" xr:uid="{00000000-0005-0000-0000-00006A280000}"/>
    <cellStyle name="標準 6 3 3 3 2 4 5 2" xfId="11124" xr:uid="{00000000-0005-0000-0000-00006B280000}"/>
    <cellStyle name="標準 6 3 3 3 2 4 6" xfId="6708" xr:uid="{00000000-0005-0000-0000-00006C280000}"/>
    <cellStyle name="標準 6 3 3 3 2 5" xfId="1714" xr:uid="{00000000-0005-0000-0000-00006D280000}"/>
    <cellStyle name="標準 6 3 3 3 2 5 2" xfId="3442" xr:uid="{00000000-0005-0000-0000-00006E280000}"/>
    <cellStyle name="標準 6 3 3 3 2 5 2 2" xfId="9588" xr:uid="{00000000-0005-0000-0000-00006F280000}"/>
    <cellStyle name="標準 6 3 3 3 2 5 3" xfId="4402" xr:uid="{00000000-0005-0000-0000-000070280000}"/>
    <cellStyle name="標準 6 3 3 3 2 5 3 2" xfId="10548" xr:uid="{00000000-0005-0000-0000-000071280000}"/>
    <cellStyle name="標準 6 3 3 3 2 5 4" xfId="6130" xr:uid="{00000000-0005-0000-0000-000072280000}"/>
    <cellStyle name="標準 6 3 3 3 2 5 4 2" xfId="12276" xr:uid="{00000000-0005-0000-0000-000073280000}"/>
    <cellStyle name="標準 6 3 3 3 2 5 5" xfId="7860" xr:uid="{00000000-0005-0000-0000-000074280000}"/>
    <cellStyle name="標準 6 3 3 3 2 6" xfId="946" xr:uid="{00000000-0005-0000-0000-000075280000}"/>
    <cellStyle name="標準 6 3 3 3 2 6 2" xfId="2674" xr:uid="{00000000-0005-0000-0000-000076280000}"/>
    <cellStyle name="標準 6 3 3 3 2 6 2 2" xfId="8820" xr:uid="{00000000-0005-0000-0000-000077280000}"/>
    <cellStyle name="標準 6 3 3 3 2 6 3" xfId="5362" xr:uid="{00000000-0005-0000-0000-000078280000}"/>
    <cellStyle name="標準 6 3 3 3 2 6 3 2" xfId="11508" xr:uid="{00000000-0005-0000-0000-000079280000}"/>
    <cellStyle name="標準 6 3 3 3 2 6 4" xfId="7092" xr:uid="{00000000-0005-0000-0000-00007A280000}"/>
    <cellStyle name="標準 6 3 3 3 2 7" xfId="1906" xr:uid="{00000000-0005-0000-0000-00007B280000}"/>
    <cellStyle name="標準 6 3 3 3 2 7 2" xfId="8052" xr:uid="{00000000-0005-0000-0000-00007C280000}"/>
    <cellStyle name="標準 6 3 3 3 2 8" xfId="3634" xr:uid="{00000000-0005-0000-0000-00007D280000}"/>
    <cellStyle name="標準 6 3 3 3 2 8 2" xfId="9780" xr:uid="{00000000-0005-0000-0000-00007E280000}"/>
    <cellStyle name="標準 6 3 3 3 2 9" xfId="4594" xr:uid="{00000000-0005-0000-0000-00007F280000}"/>
    <cellStyle name="標準 6 3 3 3 2 9 2" xfId="10740" xr:uid="{00000000-0005-0000-0000-000080280000}"/>
    <cellStyle name="標準 6 3 3 3 3" xfId="225" xr:uid="{00000000-0005-0000-0000-000081280000}"/>
    <cellStyle name="標準 6 3 3 3 3 2" xfId="417" xr:uid="{00000000-0005-0000-0000-000082280000}"/>
    <cellStyle name="標準 6 3 3 3 3 2 2" xfId="801" xr:uid="{00000000-0005-0000-0000-000083280000}"/>
    <cellStyle name="標準 6 3 3 3 3 2 2 2" xfId="1570" xr:uid="{00000000-0005-0000-0000-000084280000}"/>
    <cellStyle name="標準 6 3 3 3 3 2 2 2 2" xfId="3298" xr:uid="{00000000-0005-0000-0000-000085280000}"/>
    <cellStyle name="標準 6 3 3 3 3 2 2 2 2 2" xfId="9444" xr:uid="{00000000-0005-0000-0000-000086280000}"/>
    <cellStyle name="標準 6 3 3 3 3 2 2 2 3" xfId="5986" xr:uid="{00000000-0005-0000-0000-000087280000}"/>
    <cellStyle name="標準 6 3 3 3 3 2 2 2 3 2" xfId="12132" xr:uid="{00000000-0005-0000-0000-000088280000}"/>
    <cellStyle name="標準 6 3 3 3 3 2 2 2 4" xfId="7716" xr:uid="{00000000-0005-0000-0000-000089280000}"/>
    <cellStyle name="標準 6 3 3 3 3 2 2 3" xfId="2530" xr:uid="{00000000-0005-0000-0000-00008A280000}"/>
    <cellStyle name="標準 6 3 3 3 3 2 2 3 2" xfId="8676" xr:uid="{00000000-0005-0000-0000-00008B280000}"/>
    <cellStyle name="標準 6 3 3 3 3 2 2 4" xfId="4258" xr:uid="{00000000-0005-0000-0000-00008C280000}"/>
    <cellStyle name="標準 6 3 3 3 3 2 2 4 2" xfId="10404" xr:uid="{00000000-0005-0000-0000-00008D280000}"/>
    <cellStyle name="標準 6 3 3 3 3 2 2 5" xfId="5218" xr:uid="{00000000-0005-0000-0000-00008E280000}"/>
    <cellStyle name="標準 6 3 3 3 3 2 2 5 2" xfId="11364" xr:uid="{00000000-0005-0000-0000-00008F280000}"/>
    <cellStyle name="標準 6 3 3 3 3 2 2 6" xfId="6948" xr:uid="{00000000-0005-0000-0000-000090280000}"/>
    <cellStyle name="標準 6 3 3 3 3 2 3" xfId="1186" xr:uid="{00000000-0005-0000-0000-000091280000}"/>
    <cellStyle name="標準 6 3 3 3 3 2 3 2" xfId="2914" xr:uid="{00000000-0005-0000-0000-000092280000}"/>
    <cellStyle name="標準 6 3 3 3 3 2 3 2 2" xfId="9060" xr:uid="{00000000-0005-0000-0000-000093280000}"/>
    <cellStyle name="標準 6 3 3 3 3 2 3 3" xfId="5602" xr:uid="{00000000-0005-0000-0000-000094280000}"/>
    <cellStyle name="標準 6 3 3 3 3 2 3 3 2" xfId="11748" xr:uid="{00000000-0005-0000-0000-000095280000}"/>
    <cellStyle name="標準 6 3 3 3 3 2 3 4" xfId="7332" xr:uid="{00000000-0005-0000-0000-000096280000}"/>
    <cellStyle name="標準 6 3 3 3 3 2 4" xfId="2146" xr:uid="{00000000-0005-0000-0000-000097280000}"/>
    <cellStyle name="標準 6 3 3 3 3 2 4 2" xfId="8292" xr:uid="{00000000-0005-0000-0000-000098280000}"/>
    <cellStyle name="標準 6 3 3 3 3 2 5" xfId="3874" xr:uid="{00000000-0005-0000-0000-000099280000}"/>
    <cellStyle name="標準 6 3 3 3 3 2 5 2" xfId="10020" xr:uid="{00000000-0005-0000-0000-00009A280000}"/>
    <cellStyle name="標準 6 3 3 3 3 2 6" xfId="4834" xr:uid="{00000000-0005-0000-0000-00009B280000}"/>
    <cellStyle name="標準 6 3 3 3 3 2 6 2" xfId="10980" xr:uid="{00000000-0005-0000-0000-00009C280000}"/>
    <cellStyle name="標準 6 3 3 3 3 2 7" xfId="6564" xr:uid="{00000000-0005-0000-0000-00009D280000}"/>
    <cellStyle name="標準 6 3 3 3 3 3" xfId="609" xr:uid="{00000000-0005-0000-0000-00009E280000}"/>
    <cellStyle name="標準 6 3 3 3 3 3 2" xfId="1378" xr:uid="{00000000-0005-0000-0000-00009F280000}"/>
    <cellStyle name="標準 6 3 3 3 3 3 2 2" xfId="3106" xr:uid="{00000000-0005-0000-0000-0000A0280000}"/>
    <cellStyle name="標準 6 3 3 3 3 3 2 2 2" xfId="9252" xr:uid="{00000000-0005-0000-0000-0000A1280000}"/>
    <cellStyle name="標準 6 3 3 3 3 3 2 3" xfId="5794" xr:uid="{00000000-0005-0000-0000-0000A2280000}"/>
    <cellStyle name="標準 6 3 3 3 3 3 2 3 2" xfId="11940" xr:uid="{00000000-0005-0000-0000-0000A3280000}"/>
    <cellStyle name="標準 6 3 3 3 3 3 2 4" xfId="7524" xr:uid="{00000000-0005-0000-0000-0000A4280000}"/>
    <cellStyle name="標準 6 3 3 3 3 3 3" xfId="2338" xr:uid="{00000000-0005-0000-0000-0000A5280000}"/>
    <cellStyle name="標準 6 3 3 3 3 3 3 2" xfId="8484" xr:uid="{00000000-0005-0000-0000-0000A6280000}"/>
    <cellStyle name="標準 6 3 3 3 3 3 4" xfId="4066" xr:uid="{00000000-0005-0000-0000-0000A7280000}"/>
    <cellStyle name="標準 6 3 3 3 3 3 4 2" xfId="10212" xr:uid="{00000000-0005-0000-0000-0000A8280000}"/>
    <cellStyle name="標準 6 3 3 3 3 3 5" xfId="5026" xr:uid="{00000000-0005-0000-0000-0000A9280000}"/>
    <cellStyle name="標準 6 3 3 3 3 3 5 2" xfId="11172" xr:uid="{00000000-0005-0000-0000-0000AA280000}"/>
    <cellStyle name="標準 6 3 3 3 3 3 6" xfId="6756" xr:uid="{00000000-0005-0000-0000-0000AB280000}"/>
    <cellStyle name="標準 6 3 3 3 3 4" xfId="1762" xr:uid="{00000000-0005-0000-0000-0000AC280000}"/>
    <cellStyle name="標準 6 3 3 3 3 4 2" xfId="3490" xr:uid="{00000000-0005-0000-0000-0000AD280000}"/>
    <cellStyle name="標準 6 3 3 3 3 4 2 2" xfId="9636" xr:uid="{00000000-0005-0000-0000-0000AE280000}"/>
    <cellStyle name="標準 6 3 3 3 3 4 3" xfId="4450" xr:uid="{00000000-0005-0000-0000-0000AF280000}"/>
    <cellStyle name="標準 6 3 3 3 3 4 3 2" xfId="10596" xr:uid="{00000000-0005-0000-0000-0000B0280000}"/>
    <cellStyle name="標準 6 3 3 3 3 4 4" xfId="6178" xr:uid="{00000000-0005-0000-0000-0000B1280000}"/>
    <cellStyle name="標準 6 3 3 3 3 4 4 2" xfId="12324" xr:uid="{00000000-0005-0000-0000-0000B2280000}"/>
    <cellStyle name="標準 6 3 3 3 3 4 5" xfId="7908" xr:uid="{00000000-0005-0000-0000-0000B3280000}"/>
    <cellStyle name="標準 6 3 3 3 3 5" xfId="994" xr:uid="{00000000-0005-0000-0000-0000B4280000}"/>
    <cellStyle name="標準 6 3 3 3 3 5 2" xfId="2722" xr:uid="{00000000-0005-0000-0000-0000B5280000}"/>
    <cellStyle name="標準 6 3 3 3 3 5 2 2" xfId="8868" xr:uid="{00000000-0005-0000-0000-0000B6280000}"/>
    <cellStyle name="標準 6 3 3 3 3 5 3" xfId="5410" xr:uid="{00000000-0005-0000-0000-0000B7280000}"/>
    <cellStyle name="標準 6 3 3 3 3 5 3 2" xfId="11556" xr:uid="{00000000-0005-0000-0000-0000B8280000}"/>
    <cellStyle name="標準 6 3 3 3 3 5 4" xfId="7140" xr:uid="{00000000-0005-0000-0000-0000B9280000}"/>
    <cellStyle name="標準 6 3 3 3 3 6" xfId="1954" xr:uid="{00000000-0005-0000-0000-0000BA280000}"/>
    <cellStyle name="標準 6 3 3 3 3 6 2" xfId="8100" xr:uid="{00000000-0005-0000-0000-0000BB280000}"/>
    <cellStyle name="標準 6 3 3 3 3 7" xfId="3682" xr:uid="{00000000-0005-0000-0000-0000BC280000}"/>
    <cellStyle name="標準 6 3 3 3 3 7 2" xfId="9828" xr:uid="{00000000-0005-0000-0000-0000BD280000}"/>
    <cellStyle name="標準 6 3 3 3 3 8" xfId="4642" xr:uid="{00000000-0005-0000-0000-0000BE280000}"/>
    <cellStyle name="標準 6 3 3 3 3 8 2" xfId="10788" xr:uid="{00000000-0005-0000-0000-0000BF280000}"/>
    <cellStyle name="標準 6 3 3 3 3 9" xfId="6372" xr:uid="{00000000-0005-0000-0000-0000C0280000}"/>
    <cellStyle name="標準 6 3 3 3 4" xfId="321" xr:uid="{00000000-0005-0000-0000-0000C1280000}"/>
    <cellStyle name="標準 6 3 3 3 4 2" xfId="705" xr:uid="{00000000-0005-0000-0000-0000C2280000}"/>
    <cellStyle name="標準 6 3 3 3 4 2 2" xfId="1474" xr:uid="{00000000-0005-0000-0000-0000C3280000}"/>
    <cellStyle name="標準 6 3 3 3 4 2 2 2" xfId="3202" xr:uid="{00000000-0005-0000-0000-0000C4280000}"/>
    <cellStyle name="標準 6 3 3 3 4 2 2 2 2" xfId="9348" xr:uid="{00000000-0005-0000-0000-0000C5280000}"/>
    <cellStyle name="標準 6 3 3 3 4 2 2 3" xfId="5890" xr:uid="{00000000-0005-0000-0000-0000C6280000}"/>
    <cellStyle name="標準 6 3 3 3 4 2 2 3 2" xfId="12036" xr:uid="{00000000-0005-0000-0000-0000C7280000}"/>
    <cellStyle name="標準 6 3 3 3 4 2 2 4" xfId="7620" xr:uid="{00000000-0005-0000-0000-0000C8280000}"/>
    <cellStyle name="標準 6 3 3 3 4 2 3" xfId="2434" xr:uid="{00000000-0005-0000-0000-0000C9280000}"/>
    <cellStyle name="標準 6 3 3 3 4 2 3 2" xfId="8580" xr:uid="{00000000-0005-0000-0000-0000CA280000}"/>
    <cellStyle name="標準 6 3 3 3 4 2 4" xfId="4162" xr:uid="{00000000-0005-0000-0000-0000CB280000}"/>
    <cellStyle name="標準 6 3 3 3 4 2 4 2" xfId="10308" xr:uid="{00000000-0005-0000-0000-0000CC280000}"/>
    <cellStyle name="標準 6 3 3 3 4 2 5" xfId="5122" xr:uid="{00000000-0005-0000-0000-0000CD280000}"/>
    <cellStyle name="標準 6 3 3 3 4 2 5 2" xfId="11268" xr:uid="{00000000-0005-0000-0000-0000CE280000}"/>
    <cellStyle name="標準 6 3 3 3 4 2 6" xfId="6852" xr:uid="{00000000-0005-0000-0000-0000CF280000}"/>
    <cellStyle name="標準 6 3 3 3 4 3" xfId="1090" xr:uid="{00000000-0005-0000-0000-0000D0280000}"/>
    <cellStyle name="標準 6 3 3 3 4 3 2" xfId="2818" xr:uid="{00000000-0005-0000-0000-0000D1280000}"/>
    <cellStyle name="標準 6 3 3 3 4 3 2 2" xfId="8964" xr:uid="{00000000-0005-0000-0000-0000D2280000}"/>
    <cellStyle name="標準 6 3 3 3 4 3 3" xfId="5506" xr:uid="{00000000-0005-0000-0000-0000D3280000}"/>
    <cellStyle name="標準 6 3 3 3 4 3 3 2" xfId="11652" xr:uid="{00000000-0005-0000-0000-0000D4280000}"/>
    <cellStyle name="標準 6 3 3 3 4 3 4" xfId="7236" xr:uid="{00000000-0005-0000-0000-0000D5280000}"/>
    <cellStyle name="標準 6 3 3 3 4 4" xfId="2050" xr:uid="{00000000-0005-0000-0000-0000D6280000}"/>
    <cellStyle name="標準 6 3 3 3 4 4 2" xfId="8196" xr:uid="{00000000-0005-0000-0000-0000D7280000}"/>
    <cellStyle name="標準 6 3 3 3 4 5" xfId="3778" xr:uid="{00000000-0005-0000-0000-0000D8280000}"/>
    <cellStyle name="標準 6 3 3 3 4 5 2" xfId="9924" xr:uid="{00000000-0005-0000-0000-0000D9280000}"/>
    <cellStyle name="標準 6 3 3 3 4 6" xfId="4738" xr:uid="{00000000-0005-0000-0000-0000DA280000}"/>
    <cellStyle name="標準 6 3 3 3 4 6 2" xfId="10884" xr:uid="{00000000-0005-0000-0000-0000DB280000}"/>
    <cellStyle name="標準 6 3 3 3 4 7" xfId="6468" xr:uid="{00000000-0005-0000-0000-0000DC280000}"/>
    <cellStyle name="標準 6 3 3 3 5" xfId="513" xr:uid="{00000000-0005-0000-0000-0000DD280000}"/>
    <cellStyle name="標準 6 3 3 3 5 2" xfId="1282" xr:uid="{00000000-0005-0000-0000-0000DE280000}"/>
    <cellStyle name="標準 6 3 3 3 5 2 2" xfId="3010" xr:uid="{00000000-0005-0000-0000-0000DF280000}"/>
    <cellStyle name="標準 6 3 3 3 5 2 2 2" xfId="9156" xr:uid="{00000000-0005-0000-0000-0000E0280000}"/>
    <cellStyle name="標準 6 3 3 3 5 2 3" xfId="5698" xr:uid="{00000000-0005-0000-0000-0000E1280000}"/>
    <cellStyle name="標準 6 3 3 3 5 2 3 2" xfId="11844" xr:uid="{00000000-0005-0000-0000-0000E2280000}"/>
    <cellStyle name="標準 6 3 3 3 5 2 4" xfId="7428" xr:uid="{00000000-0005-0000-0000-0000E3280000}"/>
    <cellStyle name="標準 6 3 3 3 5 3" xfId="2242" xr:uid="{00000000-0005-0000-0000-0000E4280000}"/>
    <cellStyle name="標準 6 3 3 3 5 3 2" xfId="8388" xr:uid="{00000000-0005-0000-0000-0000E5280000}"/>
    <cellStyle name="標準 6 3 3 3 5 4" xfId="3970" xr:uid="{00000000-0005-0000-0000-0000E6280000}"/>
    <cellStyle name="標準 6 3 3 3 5 4 2" xfId="10116" xr:uid="{00000000-0005-0000-0000-0000E7280000}"/>
    <cellStyle name="標準 6 3 3 3 5 5" xfId="4930" xr:uid="{00000000-0005-0000-0000-0000E8280000}"/>
    <cellStyle name="標準 6 3 3 3 5 5 2" xfId="11076" xr:uid="{00000000-0005-0000-0000-0000E9280000}"/>
    <cellStyle name="標準 6 3 3 3 5 6" xfId="6660" xr:uid="{00000000-0005-0000-0000-0000EA280000}"/>
    <cellStyle name="標準 6 3 3 3 6" xfId="1666" xr:uid="{00000000-0005-0000-0000-0000EB280000}"/>
    <cellStyle name="標準 6 3 3 3 6 2" xfId="3394" xr:uid="{00000000-0005-0000-0000-0000EC280000}"/>
    <cellStyle name="標準 6 3 3 3 6 2 2" xfId="9540" xr:uid="{00000000-0005-0000-0000-0000ED280000}"/>
    <cellStyle name="標準 6 3 3 3 6 3" xfId="4354" xr:uid="{00000000-0005-0000-0000-0000EE280000}"/>
    <cellStyle name="標準 6 3 3 3 6 3 2" xfId="10500" xr:uid="{00000000-0005-0000-0000-0000EF280000}"/>
    <cellStyle name="標準 6 3 3 3 6 4" xfId="6082" xr:uid="{00000000-0005-0000-0000-0000F0280000}"/>
    <cellStyle name="標準 6 3 3 3 6 4 2" xfId="12228" xr:uid="{00000000-0005-0000-0000-0000F1280000}"/>
    <cellStyle name="標準 6 3 3 3 6 5" xfId="7812" xr:uid="{00000000-0005-0000-0000-0000F2280000}"/>
    <cellStyle name="標準 6 3 3 3 7" xfId="898" xr:uid="{00000000-0005-0000-0000-0000F3280000}"/>
    <cellStyle name="標準 6 3 3 3 7 2" xfId="2626" xr:uid="{00000000-0005-0000-0000-0000F4280000}"/>
    <cellStyle name="標準 6 3 3 3 7 2 2" xfId="8772" xr:uid="{00000000-0005-0000-0000-0000F5280000}"/>
    <cellStyle name="標準 6 3 3 3 7 3" xfId="5314" xr:uid="{00000000-0005-0000-0000-0000F6280000}"/>
    <cellStyle name="標準 6 3 3 3 7 3 2" xfId="11460" xr:uid="{00000000-0005-0000-0000-0000F7280000}"/>
    <cellStyle name="標準 6 3 3 3 7 4" xfId="7044" xr:uid="{00000000-0005-0000-0000-0000F8280000}"/>
    <cellStyle name="標準 6 3 3 3 8" xfId="1858" xr:uid="{00000000-0005-0000-0000-0000F9280000}"/>
    <cellStyle name="標準 6 3 3 3 8 2" xfId="8004" xr:uid="{00000000-0005-0000-0000-0000FA280000}"/>
    <cellStyle name="標準 6 3 3 3 9" xfId="3586" xr:uid="{00000000-0005-0000-0000-0000FB280000}"/>
    <cellStyle name="標準 6 3 3 3 9 2" xfId="9732" xr:uid="{00000000-0005-0000-0000-0000FC280000}"/>
    <cellStyle name="標準 6 3 3 4" xfId="153" xr:uid="{00000000-0005-0000-0000-0000FD280000}"/>
    <cellStyle name="標準 6 3 3 4 10" xfId="6300" xr:uid="{00000000-0005-0000-0000-0000FE280000}"/>
    <cellStyle name="標準 6 3 3 4 2" xfId="249" xr:uid="{00000000-0005-0000-0000-0000FF280000}"/>
    <cellStyle name="標準 6 3 3 4 2 2" xfId="441" xr:uid="{00000000-0005-0000-0000-000000290000}"/>
    <cellStyle name="標準 6 3 3 4 2 2 2" xfId="825" xr:uid="{00000000-0005-0000-0000-000001290000}"/>
    <cellStyle name="標準 6 3 3 4 2 2 2 2" xfId="1594" xr:uid="{00000000-0005-0000-0000-000002290000}"/>
    <cellStyle name="標準 6 3 3 4 2 2 2 2 2" xfId="3322" xr:uid="{00000000-0005-0000-0000-000003290000}"/>
    <cellStyle name="標準 6 3 3 4 2 2 2 2 2 2" xfId="9468" xr:uid="{00000000-0005-0000-0000-000004290000}"/>
    <cellStyle name="標準 6 3 3 4 2 2 2 2 3" xfId="6010" xr:uid="{00000000-0005-0000-0000-000005290000}"/>
    <cellStyle name="標準 6 3 3 4 2 2 2 2 3 2" xfId="12156" xr:uid="{00000000-0005-0000-0000-000006290000}"/>
    <cellStyle name="標準 6 3 3 4 2 2 2 2 4" xfId="7740" xr:uid="{00000000-0005-0000-0000-000007290000}"/>
    <cellStyle name="標準 6 3 3 4 2 2 2 3" xfId="2554" xr:uid="{00000000-0005-0000-0000-000008290000}"/>
    <cellStyle name="標準 6 3 3 4 2 2 2 3 2" xfId="8700" xr:uid="{00000000-0005-0000-0000-000009290000}"/>
    <cellStyle name="標準 6 3 3 4 2 2 2 4" xfId="4282" xr:uid="{00000000-0005-0000-0000-00000A290000}"/>
    <cellStyle name="標準 6 3 3 4 2 2 2 4 2" xfId="10428" xr:uid="{00000000-0005-0000-0000-00000B290000}"/>
    <cellStyle name="標準 6 3 3 4 2 2 2 5" xfId="5242" xr:uid="{00000000-0005-0000-0000-00000C290000}"/>
    <cellStyle name="標準 6 3 3 4 2 2 2 5 2" xfId="11388" xr:uid="{00000000-0005-0000-0000-00000D290000}"/>
    <cellStyle name="標準 6 3 3 4 2 2 2 6" xfId="6972" xr:uid="{00000000-0005-0000-0000-00000E290000}"/>
    <cellStyle name="標準 6 3 3 4 2 2 3" xfId="1210" xr:uid="{00000000-0005-0000-0000-00000F290000}"/>
    <cellStyle name="標準 6 3 3 4 2 2 3 2" xfId="2938" xr:uid="{00000000-0005-0000-0000-000010290000}"/>
    <cellStyle name="標準 6 3 3 4 2 2 3 2 2" xfId="9084" xr:uid="{00000000-0005-0000-0000-000011290000}"/>
    <cellStyle name="標準 6 3 3 4 2 2 3 3" xfId="5626" xr:uid="{00000000-0005-0000-0000-000012290000}"/>
    <cellStyle name="標準 6 3 3 4 2 2 3 3 2" xfId="11772" xr:uid="{00000000-0005-0000-0000-000013290000}"/>
    <cellStyle name="標準 6 3 3 4 2 2 3 4" xfId="7356" xr:uid="{00000000-0005-0000-0000-000014290000}"/>
    <cellStyle name="標準 6 3 3 4 2 2 4" xfId="2170" xr:uid="{00000000-0005-0000-0000-000015290000}"/>
    <cellStyle name="標準 6 3 3 4 2 2 4 2" xfId="8316" xr:uid="{00000000-0005-0000-0000-000016290000}"/>
    <cellStyle name="標準 6 3 3 4 2 2 5" xfId="3898" xr:uid="{00000000-0005-0000-0000-000017290000}"/>
    <cellStyle name="標準 6 3 3 4 2 2 5 2" xfId="10044" xr:uid="{00000000-0005-0000-0000-000018290000}"/>
    <cellStyle name="標準 6 3 3 4 2 2 6" xfId="4858" xr:uid="{00000000-0005-0000-0000-000019290000}"/>
    <cellStyle name="標準 6 3 3 4 2 2 6 2" xfId="11004" xr:uid="{00000000-0005-0000-0000-00001A290000}"/>
    <cellStyle name="標準 6 3 3 4 2 2 7" xfId="6588" xr:uid="{00000000-0005-0000-0000-00001B290000}"/>
    <cellStyle name="標準 6 3 3 4 2 3" xfId="633" xr:uid="{00000000-0005-0000-0000-00001C290000}"/>
    <cellStyle name="標準 6 3 3 4 2 3 2" xfId="1402" xr:uid="{00000000-0005-0000-0000-00001D290000}"/>
    <cellStyle name="標準 6 3 3 4 2 3 2 2" xfId="3130" xr:uid="{00000000-0005-0000-0000-00001E290000}"/>
    <cellStyle name="標準 6 3 3 4 2 3 2 2 2" xfId="9276" xr:uid="{00000000-0005-0000-0000-00001F290000}"/>
    <cellStyle name="標準 6 3 3 4 2 3 2 3" xfId="5818" xr:uid="{00000000-0005-0000-0000-000020290000}"/>
    <cellStyle name="標準 6 3 3 4 2 3 2 3 2" xfId="11964" xr:uid="{00000000-0005-0000-0000-000021290000}"/>
    <cellStyle name="標準 6 3 3 4 2 3 2 4" xfId="7548" xr:uid="{00000000-0005-0000-0000-000022290000}"/>
    <cellStyle name="標準 6 3 3 4 2 3 3" xfId="2362" xr:uid="{00000000-0005-0000-0000-000023290000}"/>
    <cellStyle name="標準 6 3 3 4 2 3 3 2" xfId="8508" xr:uid="{00000000-0005-0000-0000-000024290000}"/>
    <cellStyle name="標準 6 3 3 4 2 3 4" xfId="4090" xr:uid="{00000000-0005-0000-0000-000025290000}"/>
    <cellStyle name="標準 6 3 3 4 2 3 4 2" xfId="10236" xr:uid="{00000000-0005-0000-0000-000026290000}"/>
    <cellStyle name="標準 6 3 3 4 2 3 5" xfId="5050" xr:uid="{00000000-0005-0000-0000-000027290000}"/>
    <cellStyle name="標準 6 3 3 4 2 3 5 2" xfId="11196" xr:uid="{00000000-0005-0000-0000-000028290000}"/>
    <cellStyle name="標準 6 3 3 4 2 3 6" xfId="6780" xr:uid="{00000000-0005-0000-0000-000029290000}"/>
    <cellStyle name="標準 6 3 3 4 2 4" xfId="1786" xr:uid="{00000000-0005-0000-0000-00002A290000}"/>
    <cellStyle name="標準 6 3 3 4 2 4 2" xfId="3514" xr:uid="{00000000-0005-0000-0000-00002B290000}"/>
    <cellStyle name="標準 6 3 3 4 2 4 2 2" xfId="9660" xr:uid="{00000000-0005-0000-0000-00002C290000}"/>
    <cellStyle name="標準 6 3 3 4 2 4 3" xfId="4474" xr:uid="{00000000-0005-0000-0000-00002D290000}"/>
    <cellStyle name="標準 6 3 3 4 2 4 3 2" xfId="10620" xr:uid="{00000000-0005-0000-0000-00002E290000}"/>
    <cellStyle name="標準 6 3 3 4 2 4 4" xfId="6202" xr:uid="{00000000-0005-0000-0000-00002F290000}"/>
    <cellStyle name="標準 6 3 3 4 2 4 4 2" xfId="12348" xr:uid="{00000000-0005-0000-0000-000030290000}"/>
    <cellStyle name="標準 6 3 3 4 2 4 5" xfId="7932" xr:uid="{00000000-0005-0000-0000-000031290000}"/>
    <cellStyle name="標準 6 3 3 4 2 5" xfId="1018" xr:uid="{00000000-0005-0000-0000-000032290000}"/>
    <cellStyle name="標準 6 3 3 4 2 5 2" xfId="2746" xr:uid="{00000000-0005-0000-0000-000033290000}"/>
    <cellStyle name="標準 6 3 3 4 2 5 2 2" xfId="8892" xr:uid="{00000000-0005-0000-0000-000034290000}"/>
    <cellStyle name="標準 6 3 3 4 2 5 3" xfId="5434" xr:uid="{00000000-0005-0000-0000-000035290000}"/>
    <cellStyle name="標準 6 3 3 4 2 5 3 2" xfId="11580" xr:uid="{00000000-0005-0000-0000-000036290000}"/>
    <cellStyle name="標準 6 3 3 4 2 5 4" xfId="7164" xr:uid="{00000000-0005-0000-0000-000037290000}"/>
    <cellStyle name="標準 6 3 3 4 2 6" xfId="1978" xr:uid="{00000000-0005-0000-0000-000038290000}"/>
    <cellStyle name="標準 6 3 3 4 2 6 2" xfId="8124" xr:uid="{00000000-0005-0000-0000-000039290000}"/>
    <cellStyle name="標準 6 3 3 4 2 7" xfId="3706" xr:uid="{00000000-0005-0000-0000-00003A290000}"/>
    <cellStyle name="標準 6 3 3 4 2 7 2" xfId="9852" xr:uid="{00000000-0005-0000-0000-00003B290000}"/>
    <cellStyle name="標準 6 3 3 4 2 8" xfId="4666" xr:uid="{00000000-0005-0000-0000-00003C290000}"/>
    <cellStyle name="標準 6 3 3 4 2 8 2" xfId="10812" xr:uid="{00000000-0005-0000-0000-00003D290000}"/>
    <cellStyle name="標準 6 3 3 4 2 9" xfId="6396" xr:uid="{00000000-0005-0000-0000-00003E290000}"/>
    <cellStyle name="標準 6 3 3 4 3" xfId="345" xr:uid="{00000000-0005-0000-0000-00003F290000}"/>
    <cellStyle name="標準 6 3 3 4 3 2" xfId="729" xr:uid="{00000000-0005-0000-0000-000040290000}"/>
    <cellStyle name="標準 6 3 3 4 3 2 2" xfId="1498" xr:uid="{00000000-0005-0000-0000-000041290000}"/>
    <cellStyle name="標準 6 3 3 4 3 2 2 2" xfId="3226" xr:uid="{00000000-0005-0000-0000-000042290000}"/>
    <cellStyle name="標準 6 3 3 4 3 2 2 2 2" xfId="9372" xr:uid="{00000000-0005-0000-0000-000043290000}"/>
    <cellStyle name="標準 6 3 3 4 3 2 2 3" xfId="5914" xr:uid="{00000000-0005-0000-0000-000044290000}"/>
    <cellStyle name="標準 6 3 3 4 3 2 2 3 2" xfId="12060" xr:uid="{00000000-0005-0000-0000-000045290000}"/>
    <cellStyle name="標準 6 3 3 4 3 2 2 4" xfId="7644" xr:uid="{00000000-0005-0000-0000-000046290000}"/>
    <cellStyle name="標準 6 3 3 4 3 2 3" xfId="2458" xr:uid="{00000000-0005-0000-0000-000047290000}"/>
    <cellStyle name="標準 6 3 3 4 3 2 3 2" xfId="8604" xr:uid="{00000000-0005-0000-0000-000048290000}"/>
    <cellStyle name="標準 6 3 3 4 3 2 4" xfId="4186" xr:uid="{00000000-0005-0000-0000-000049290000}"/>
    <cellStyle name="標準 6 3 3 4 3 2 4 2" xfId="10332" xr:uid="{00000000-0005-0000-0000-00004A290000}"/>
    <cellStyle name="標準 6 3 3 4 3 2 5" xfId="5146" xr:uid="{00000000-0005-0000-0000-00004B290000}"/>
    <cellStyle name="標準 6 3 3 4 3 2 5 2" xfId="11292" xr:uid="{00000000-0005-0000-0000-00004C290000}"/>
    <cellStyle name="標準 6 3 3 4 3 2 6" xfId="6876" xr:uid="{00000000-0005-0000-0000-00004D290000}"/>
    <cellStyle name="標準 6 3 3 4 3 3" xfId="1114" xr:uid="{00000000-0005-0000-0000-00004E290000}"/>
    <cellStyle name="標準 6 3 3 4 3 3 2" xfId="2842" xr:uid="{00000000-0005-0000-0000-00004F290000}"/>
    <cellStyle name="標準 6 3 3 4 3 3 2 2" xfId="8988" xr:uid="{00000000-0005-0000-0000-000050290000}"/>
    <cellStyle name="標準 6 3 3 4 3 3 3" xfId="5530" xr:uid="{00000000-0005-0000-0000-000051290000}"/>
    <cellStyle name="標準 6 3 3 4 3 3 3 2" xfId="11676" xr:uid="{00000000-0005-0000-0000-000052290000}"/>
    <cellStyle name="標準 6 3 3 4 3 3 4" xfId="7260" xr:uid="{00000000-0005-0000-0000-000053290000}"/>
    <cellStyle name="標準 6 3 3 4 3 4" xfId="2074" xr:uid="{00000000-0005-0000-0000-000054290000}"/>
    <cellStyle name="標準 6 3 3 4 3 4 2" xfId="8220" xr:uid="{00000000-0005-0000-0000-000055290000}"/>
    <cellStyle name="標準 6 3 3 4 3 5" xfId="3802" xr:uid="{00000000-0005-0000-0000-000056290000}"/>
    <cellStyle name="標準 6 3 3 4 3 5 2" xfId="9948" xr:uid="{00000000-0005-0000-0000-000057290000}"/>
    <cellStyle name="標準 6 3 3 4 3 6" xfId="4762" xr:uid="{00000000-0005-0000-0000-000058290000}"/>
    <cellStyle name="標準 6 3 3 4 3 6 2" xfId="10908" xr:uid="{00000000-0005-0000-0000-000059290000}"/>
    <cellStyle name="標準 6 3 3 4 3 7" xfId="6492" xr:uid="{00000000-0005-0000-0000-00005A290000}"/>
    <cellStyle name="標準 6 3 3 4 4" xfId="537" xr:uid="{00000000-0005-0000-0000-00005B290000}"/>
    <cellStyle name="標準 6 3 3 4 4 2" xfId="1306" xr:uid="{00000000-0005-0000-0000-00005C290000}"/>
    <cellStyle name="標準 6 3 3 4 4 2 2" xfId="3034" xr:uid="{00000000-0005-0000-0000-00005D290000}"/>
    <cellStyle name="標準 6 3 3 4 4 2 2 2" xfId="9180" xr:uid="{00000000-0005-0000-0000-00005E290000}"/>
    <cellStyle name="標準 6 3 3 4 4 2 3" xfId="5722" xr:uid="{00000000-0005-0000-0000-00005F290000}"/>
    <cellStyle name="標準 6 3 3 4 4 2 3 2" xfId="11868" xr:uid="{00000000-0005-0000-0000-000060290000}"/>
    <cellStyle name="標準 6 3 3 4 4 2 4" xfId="7452" xr:uid="{00000000-0005-0000-0000-000061290000}"/>
    <cellStyle name="標準 6 3 3 4 4 3" xfId="2266" xr:uid="{00000000-0005-0000-0000-000062290000}"/>
    <cellStyle name="標準 6 3 3 4 4 3 2" xfId="8412" xr:uid="{00000000-0005-0000-0000-000063290000}"/>
    <cellStyle name="標準 6 3 3 4 4 4" xfId="3994" xr:uid="{00000000-0005-0000-0000-000064290000}"/>
    <cellStyle name="標準 6 3 3 4 4 4 2" xfId="10140" xr:uid="{00000000-0005-0000-0000-000065290000}"/>
    <cellStyle name="標準 6 3 3 4 4 5" xfId="4954" xr:uid="{00000000-0005-0000-0000-000066290000}"/>
    <cellStyle name="標準 6 3 3 4 4 5 2" xfId="11100" xr:uid="{00000000-0005-0000-0000-000067290000}"/>
    <cellStyle name="標準 6 3 3 4 4 6" xfId="6684" xr:uid="{00000000-0005-0000-0000-000068290000}"/>
    <cellStyle name="標準 6 3 3 4 5" xfId="1690" xr:uid="{00000000-0005-0000-0000-000069290000}"/>
    <cellStyle name="標準 6 3 3 4 5 2" xfId="3418" xr:uid="{00000000-0005-0000-0000-00006A290000}"/>
    <cellStyle name="標準 6 3 3 4 5 2 2" xfId="9564" xr:uid="{00000000-0005-0000-0000-00006B290000}"/>
    <cellStyle name="標準 6 3 3 4 5 3" xfId="4378" xr:uid="{00000000-0005-0000-0000-00006C290000}"/>
    <cellStyle name="標準 6 3 3 4 5 3 2" xfId="10524" xr:uid="{00000000-0005-0000-0000-00006D290000}"/>
    <cellStyle name="標準 6 3 3 4 5 4" xfId="6106" xr:uid="{00000000-0005-0000-0000-00006E290000}"/>
    <cellStyle name="標準 6 3 3 4 5 4 2" xfId="12252" xr:uid="{00000000-0005-0000-0000-00006F290000}"/>
    <cellStyle name="標準 6 3 3 4 5 5" xfId="7836" xr:uid="{00000000-0005-0000-0000-000070290000}"/>
    <cellStyle name="標準 6 3 3 4 6" xfId="922" xr:uid="{00000000-0005-0000-0000-000071290000}"/>
    <cellStyle name="標準 6 3 3 4 6 2" xfId="2650" xr:uid="{00000000-0005-0000-0000-000072290000}"/>
    <cellStyle name="標準 6 3 3 4 6 2 2" xfId="8796" xr:uid="{00000000-0005-0000-0000-000073290000}"/>
    <cellStyle name="標準 6 3 3 4 6 3" xfId="5338" xr:uid="{00000000-0005-0000-0000-000074290000}"/>
    <cellStyle name="標準 6 3 3 4 6 3 2" xfId="11484" xr:uid="{00000000-0005-0000-0000-000075290000}"/>
    <cellStyle name="標準 6 3 3 4 6 4" xfId="7068" xr:uid="{00000000-0005-0000-0000-000076290000}"/>
    <cellStyle name="標準 6 3 3 4 7" xfId="1882" xr:uid="{00000000-0005-0000-0000-000077290000}"/>
    <cellStyle name="標準 6 3 3 4 7 2" xfId="8028" xr:uid="{00000000-0005-0000-0000-000078290000}"/>
    <cellStyle name="標準 6 3 3 4 8" xfId="3610" xr:uid="{00000000-0005-0000-0000-000079290000}"/>
    <cellStyle name="標準 6 3 3 4 8 2" xfId="9756" xr:uid="{00000000-0005-0000-0000-00007A290000}"/>
    <cellStyle name="標準 6 3 3 4 9" xfId="4570" xr:uid="{00000000-0005-0000-0000-00007B290000}"/>
    <cellStyle name="標準 6 3 3 4 9 2" xfId="10716" xr:uid="{00000000-0005-0000-0000-00007C290000}"/>
    <cellStyle name="標準 6 3 3 5" xfId="201" xr:uid="{00000000-0005-0000-0000-00007D290000}"/>
    <cellStyle name="標準 6 3 3 5 2" xfId="393" xr:uid="{00000000-0005-0000-0000-00007E290000}"/>
    <cellStyle name="標準 6 3 3 5 2 2" xfId="777" xr:uid="{00000000-0005-0000-0000-00007F290000}"/>
    <cellStyle name="標準 6 3 3 5 2 2 2" xfId="1546" xr:uid="{00000000-0005-0000-0000-000080290000}"/>
    <cellStyle name="標準 6 3 3 5 2 2 2 2" xfId="3274" xr:uid="{00000000-0005-0000-0000-000081290000}"/>
    <cellStyle name="標準 6 3 3 5 2 2 2 2 2" xfId="9420" xr:uid="{00000000-0005-0000-0000-000082290000}"/>
    <cellStyle name="標準 6 3 3 5 2 2 2 3" xfId="5962" xr:uid="{00000000-0005-0000-0000-000083290000}"/>
    <cellStyle name="標準 6 3 3 5 2 2 2 3 2" xfId="12108" xr:uid="{00000000-0005-0000-0000-000084290000}"/>
    <cellStyle name="標準 6 3 3 5 2 2 2 4" xfId="7692" xr:uid="{00000000-0005-0000-0000-000085290000}"/>
    <cellStyle name="標準 6 3 3 5 2 2 3" xfId="2506" xr:uid="{00000000-0005-0000-0000-000086290000}"/>
    <cellStyle name="標準 6 3 3 5 2 2 3 2" xfId="8652" xr:uid="{00000000-0005-0000-0000-000087290000}"/>
    <cellStyle name="標準 6 3 3 5 2 2 4" xfId="4234" xr:uid="{00000000-0005-0000-0000-000088290000}"/>
    <cellStyle name="標準 6 3 3 5 2 2 4 2" xfId="10380" xr:uid="{00000000-0005-0000-0000-000089290000}"/>
    <cellStyle name="標準 6 3 3 5 2 2 5" xfId="5194" xr:uid="{00000000-0005-0000-0000-00008A290000}"/>
    <cellStyle name="標準 6 3 3 5 2 2 5 2" xfId="11340" xr:uid="{00000000-0005-0000-0000-00008B290000}"/>
    <cellStyle name="標準 6 3 3 5 2 2 6" xfId="6924" xr:uid="{00000000-0005-0000-0000-00008C290000}"/>
    <cellStyle name="標準 6 3 3 5 2 3" xfId="1162" xr:uid="{00000000-0005-0000-0000-00008D290000}"/>
    <cellStyle name="標準 6 3 3 5 2 3 2" xfId="2890" xr:uid="{00000000-0005-0000-0000-00008E290000}"/>
    <cellStyle name="標準 6 3 3 5 2 3 2 2" xfId="9036" xr:uid="{00000000-0005-0000-0000-00008F290000}"/>
    <cellStyle name="標準 6 3 3 5 2 3 3" xfId="5578" xr:uid="{00000000-0005-0000-0000-000090290000}"/>
    <cellStyle name="標準 6 3 3 5 2 3 3 2" xfId="11724" xr:uid="{00000000-0005-0000-0000-000091290000}"/>
    <cellStyle name="標準 6 3 3 5 2 3 4" xfId="7308" xr:uid="{00000000-0005-0000-0000-000092290000}"/>
    <cellStyle name="標準 6 3 3 5 2 4" xfId="2122" xr:uid="{00000000-0005-0000-0000-000093290000}"/>
    <cellStyle name="標準 6 3 3 5 2 4 2" xfId="8268" xr:uid="{00000000-0005-0000-0000-000094290000}"/>
    <cellStyle name="標準 6 3 3 5 2 5" xfId="3850" xr:uid="{00000000-0005-0000-0000-000095290000}"/>
    <cellStyle name="標準 6 3 3 5 2 5 2" xfId="9996" xr:uid="{00000000-0005-0000-0000-000096290000}"/>
    <cellStyle name="標準 6 3 3 5 2 6" xfId="4810" xr:uid="{00000000-0005-0000-0000-000097290000}"/>
    <cellStyle name="標準 6 3 3 5 2 6 2" xfId="10956" xr:uid="{00000000-0005-0000-0000-000098290000}"/>
    <cellStyle name="標準 6 3 3 5 2 7" xfId="6540" xr:uid="{00000000-0005-0000-0000-000099290000}"/>
    <cellStyle name="標準 6 3 3 5 3" xfId="585" xr:uid="{00000000-0005-0000-0000-00009A290000}"/>
    <cellStyle name="標準 6 3 3 5 3 2" xfId="1354" xr:uid="{00000000-0005-0000-0000-00009B290000}"/>
    <cellStyle name="標準 6 3 3 5 3 2 2" xfId="3082" xr:uid="{00000000-0005-0000-0000-00009C290000}"/>
    <cellStyle name="標準 6 3 3 5 3 2 2 2" xfId="9228" xr:uid="{00000000-0005-0000-0000-00009D290000}"/>
    <cellStyle name="標準 6 3 3 5 3 2 3" xfId="5770" xr:uid="{00000000-0005-0000-0000-00009E290000}"/>
    <cellStyle name="標準 6 3 3 5 3 2 3 2" xfId="11916" xr:uid="{00000000-0005-0000-0000-00009F290000}"/>
    <cellStyle name="標準 6 3 3 5 3 2 4" xfId="7500" xr:uid="{00000000-0005-0000-0000-0000A0290000}"/>
    <cellStyle name="標準 6 3 3 5 3 3" xfId="2314" xr:uid="{00000000-0005-0000-0000-0000A1290000}"/>
    <cellStyle name="標準 6 3 3 5 3 3 2" xfId="8460" xr:uid="{00000000-0005-0000-0000-0000A2290000}"/>
    <cellStyle name="標準 6 3 3 5 3 4" xfId="4042" xr:uid="{00000000-0005-0000-0000-0000A3290000}"/>
    <cellStyle name="標準 6 3 3 5 3 4 2" xfId="10188" xr:uid="{00000000-0005-0000-0000-0000A4290000}"/>
    <cellStyle name="標準 6 3 3 5 3 5" xfId="5002" xr:uid="{00000000-0005-0000-0000-0000A5290000}"/>
    <cellStyle name="標準 6 3 3 5 3 5 2" xfId="11148" xr:uid="{00000000-0005-0000-0000-0000A6290000}"/>
    <cellStyle name="標準 6 3 3 5 3 6" xfId="6732" xr:uid="{00000000-0005-0000-0000-0000A7290000}"/>
    <cellStyle name="標準 6 3 3 5 4" xfId="1738" xr:uid="{00000000-0005-0000-0000-0000A8290000}"/>
    <cellStyle name="標準 6 3 3 5 4 2" xfId="3466" xr:uid="{00000000-0005-0000-0000-0000A9290000}"/>
    <cellStyle name="標準 6 3 3 5 4 2 2" xfId="9612" xr:uid="{00000000-0005-0000-0000-0000AA290000}"/>
    <cellStyle name="標準 6 3 3 5 4 3" xfId="4426" xr:uid="{00000000-0005-0000-0000-0000AB290000}"/>
    <cellStyle name="標準 6 3 3 5 4 3 2" xfId="10572" xr:uid="{00000000-0005-0000-0000-0000AC290000}"/>
    <cellStyle name="標準 6 3 3 5 4 4" xfId="6154" xr:uid="{00000000-0005-0000-0000-0000AD290000}"/>
    <cellStyle name="標準 6 3 3 5 4 4 2" xfId="12300" xr:uid="{00000000-0005-0000-0000-0000AE290000}"/>
    <cellStyle name="標準 6 3 3 5 4 5" xfId="7884" xr:uid="{00000000-0005-0000-0000-0000AF290000}"/>
    <cellStyle name="標準 6 3 3 5 5" xfId="970" xr:uid="{00000000-0005-0000-0000-0000B0290000}"/>
    <cellStyle name="標準 6 3 3 5 5 2" xfId="2698" xr:uid="{00000000-0005-0000-0000-0000B1290000}"/>
    <cellStyle name="標準 6 3 3 5 5 2 2" xfId="8844" xr:uid="{00000000-0005-0000-0000-0000B2290000}"/>
    <cellStyle name="標準 6 3 3 5 5 3" xfId="5386" xr:uid="{00000000-0005-0000-0000-0000B3290000}"/>
    <cellStyle name="標準 6 3 3 5 5 3 2" xfId="11532" xr:uid="{00000000-0005-0000-0000-0000B4290000}"/>
    <cellStyle name="標準 6 3 3 5 5 4" xfId="7116" xr:uid="{00000000-0005-0000-0000-0000B5290000}"/>
    <cellStyle name="標準 6 3 3 5 6" xfId="1930" xr:uid="{00000000-0005-0000-0000-0000B6290000}"/>
    <cellStyle name="標準 6 3 3 5 6 2" xfId="8076" xr:uid="{00000000-0005-0000-0000-0000B7290000}"/>
    <cellStyle name="標準 6 3 3 5 7" xfId="3658" xr:uid="{00000000-0005-0000-0000-0000B8290000}"/>
    <cellStyle name="標準 6 3 3 5 7 2" xfId="9804" xr:uid="{00000000-0005-0000-0000-0000B9290000}"/>
    <cellStyle name="標準 6 3 3 5 8" xfId="4618" xr:uid="{00000000-0005-0000-0000-0000BA290000}"/>
    <cellStyle name="標準 6 3 3 5 8 2" xfId="10764" xr:uid="{00000000-0005-0000-0000-0000BB290000}"/>
    <cellStyle name="標準 6 3 3 5 9" xfId="6348" xr:uid="{00000000-0005-0000-0000-0000BC290000}"/>
    <cellStyle name="標準 6 3 3 6" xfId="297" xr:uid="{00000000-0005-0000-0000-0000BD290000}"/>
    <cellStyle name="標準 6 3 3 6 2" xfId="681" xr:uid="{00000000-0005-0000-0000-0000BE290000}"/>
    <cellStyle name="標準 6 3 3 6 2 2" xfId="1450" xr:uid="{00000000-0005-0000-0000-0000BF290000}"/>
    <cellStyle name="標準 6 3 3 6 2 2 2" xfId="3178" xr:uid="{00000000-0005-0000-0000-0000C0290000}"/>
    <cellStyle name="標準 6 3 3 6 2 2 2 2" xfId="9324" xr:uid="{00000000-0005-0000-0000-0000C1290000}"/>
    <cellStyle name="標準 6 3 3 6 2 2 3" xfId="5866" xr:uid="{00000000-0005-0000-0000-0000C2290000}"/>
    <cellStyle name="標準 6 3 3 6 2 2 3 2" xfId="12012" xr:uid="{00000000-0005-0000-0000-0000C3290000}"/>
    <cellStyle name="標準 6 3 3 6 2 2 4" xfId="7596" xr:uid="{00000000-0005-0000-0000-0000C4290000}"/>
    <cellStyle name="標準 6 3 3 6 2 3" xfId="2410" xr:uid="{00000000-0005-0000-0000-0000C5290000}"/>
    <cellStyle name="標準 6 3 3 6 2 3 2" xfId="8556" xr:uid="{00000000-0005-0000-0000-0000C6290000}"/>
    <cellStyle name="標準 6 3 3 6 2 4" xfId="4138" xr:uid="{00000000-0005-0000-0000-0000C7290000}"/>
    <cellStyle name="標準 6 3 3 6 2 4 2" xfId="10284" xr:uid="{00000000-0005-0000-0000-0000C8290000}"/>
    <cellStyle name="標準 6 3 3 6 2 5" xfId="5098" xr:uid="{00000000-0005-0000-0000-0000C9290000}"/>
    <cellStyle name="標準 6 3 3 6 2 5 2" xfId="11244" xr:uid="{00000000-0005-0000-0000-0000CA290000}"/>
    <cellStyle name="標準 6 3 3 6 2 6" xfId="6828" xr:uid="{00000000-0005-0000-0000-0000CB290000}"/>
    <cellStyle name="標準 6 3 3 6 3" xfId="1066" xr:uid="{00000000-0005-0000-0000-0000CC290000}"/>
    <cellStyle name="標準 6 3 3 6 3 2" xfId="2794" xr:uid="{00000000-0005-0000-0000-0000CD290000}"/>
    <cellStyle name="標準 6 3 3 6 3 2 2" xfId="8940" xr:uid="{00000000-0005-0000-0000-0000CE290000}"/>
    <cellStyle name="標準 6 3 3 6 3 3" xfId="5482" xr:uid="{00000000-0005-0000-0000-0000CF290000}"/>
    <cellStyle name="標準 6 3 3 6 3 3 2" xfId="11628" xr:uid="{00000000-0005-0000-0000-0000D0290000}"/>
    <cellStyle name="標準 6 3 3 6 3 4" xfId="7212" xr:uid="{00000000-0005-0000-0000-0000D1290000}"/>
    <cellStyle name="標準 6 3 3 6 4" xfId="2026" xr:uid="{00000000-0005-0000-0000-0000D2290000}"/>
    <cellStyle name="標準 6 3 3 6 4 2" xfId="8172" xr:uid="{00000000-0005-0000-0000-0000D3290000}"/>
    <cellStyle name="標準 6 3 3 6 5" xfId="3754" xr:uid="{00000000-0005-0000-0000-0000D4290000}"/>
    <cellStyle name="標準 6 3 3 6 5 2" xfId="9900" xr:uid="{00000000-0005-0000-0000-0000D5290000}"/>
    <cellStyle name="標準 6 3 3 6 6" xfId="4714" xr:uid="{00000000-0005-0000-0000-0000D6290000}"/>
    <cellStyle name="標準 6 3 3 6 6 2" xfId="10860" xr:uid="{00000000-0005-0000-0000-0000D7290000}"/>
    <cellStyle name="標準 6 3 3 6 7" xfId="6444" xr:uid="{00000000-0005-0000-0000-0000D8290000}"/>
    <cellStyle name="標準 6 3 3 7" xfId="489" xr:uid="{00000000-0005-0000-0000-0000D9290000}"/>
    <cellStyle name="標準 6 3 3 7 2" xfId="1258" xr:uid="{00000000-0005-0000-0000-0000DA290000}"/>
    <cellStyle name="標準 6 3 3 7 2 2" xfId="2986" xr:uid="{00000000-0005-0000-0000-0000DB290000}"/>
    <cellStyle name="標準 6 3 3 7 2 2 2" xfId="9132" xr:uid="{00000000-0005-0000-0000-0000DC290000}"/>
    <cellStyle name="標準 6 3 3 7 2 3" xfId="5674" xr:uid="{00000000-0005-0000-0000-0000DD290000}"/>
    <cellStyle name="標準 6 3 3 7 2 3 2" xfId="11820" xr:uid="{00000000-0005-0000-0000-0000DE290000}"/>
    <cellStyle name="標準 6 3 3 7 2 4" xfId="7404" xr:uid="{00000000-0005-0000-0000-0000DF290000}"/>
    <cellStyle name="標準 6 3 3 7 3" xfId="2218" xr:uid="{00000000-0005-0000-0000-0000E0290000}"/>
    <cellStyle name="標準 6 3 3 7 3 2" xfId="8364" xr:uid="{00000000-0005-0000-0000-0000E1290000}"/>
    <cellStyle name="標準 6 3 3 7 4" xfId="3946" xr:uid="{00000000-0005-0000-0000-0000E2290000}"/>
    <cellStyle name="標準 6 3 3 7 4 2" xfId="10092" xr:uid="{00000000-0005-0000-0000-0000E3290000}"/>
    <cellStyle name="標準 6 3 3 7 5" xfId="4906" xr:uid="{00000000-0005-0000-0000-0000E4290000}"/>
    <cellStyle name="標準 6 3 3 7 5 2" xfId="11052" xr:uid="{00000000-0005-0000-0000-0000E5290000}"/>
    <cellStyle name="標準 6 3 3 7 6" xfId="6636" xr:uid="{00000000-0005-0000-0000-0000E6290000}"/>
    <cellStyle name="標準 6 3 3 8" xfId="1642" xr:uid="{00000000-0005-0000-0000-0000E7290000}"/>
    <cellStyle name="標準 6 3 3 8 2" xfId="3370" xr:uid="{00000000-0005-0000-0000-0000E8290000}"/>
    <cellStyle name="標準 6 3 3 8 2 2" xfId="9516" xr:uid="{00000000-0005-0000-0000-0000E9290000}"/>
    <cellStyle name="標準 6 3 3 8 3" xfId="4330" xr:uid="{00000000-0005-0000-0000-0000EA290000}"/>
    <cellStyle name="標準 6 3 3 8 3 2" xfId="10476" xr:uid="{00000000-0005-0000-0000-0000EB290000}"/>
    <cellStyle name="標準 6 3 3 8 4" xfId="6058" xr:uid="{00000000-0005-0000-0000-0000EC290000}"/>
    <cellStyle name="標準 6 3 3 8 4 2" xfId="12204" xr:uid="{00000000-0005-0000-0000-0000ED290000}"/>
    <cellStyle name="標準 6 3 3 8 5" xfId="7788" xr:uid="{00000000-0005-0000-0000-0000EE290000}"/>
    <cellStyle name="標準 6 3 3 9" xfId="874" xr:uid="{00000000-0005-0000-0000-0000EF290000}"/>
    <cellStyle name="標準 6 3 3 9 2" xfId="2602" xr:uid="{00000000-0005-0000-0000-0000F0290000}"/>
    <cellStyle name="標準 6 3 3 9 2 2" xfId="8748" xr:uid="{00000000-0005-0000-0000-0000F1290000}"/>
    <cellStyle name="標準 6 3 3 9 3" xfId="5290" xr:uid="{00000000-0005-0000-0000-0000F2290000}"/>
    <cellStyle name="標準 6 3 3 9 3 2" xfId="11436" xr:uid="{00000000-0005-0000-0000-0000F3290000}"/>
    <cellStyle name="標準 6 3 3 9 4" xfId="7020" xr:uid="{00000000-0005-0000-0000-0000F4290000}"/>
    <cellStyle name="標準 6 3 4" xfId="109" xr:uid="{00000000-0005-0000-0000-0000F5290000}"/>
    <cellStyle name="標準 6 3 4 10" xfId="3566" xr:uid="{00000000-0005-0000-0000-0000F6290000}"/>
    <cellStyle name="標準 6 3 4 10 2" xfId="9712" xr:uid="{00000000-0005-0000-0000-0000F7290000}"/>
    <cellStyle name="標準 6 3 4 11" xfId="4526" xr:uid="{00000000-0005-0000-0000-0000F8290000}"/>
    <cellStyle name="標準 6 3 4 11 2" xfId="10672" xr:uid="{00000000-0005-0000-0000-0000F9290000}"/>
    <cellStyle name="標準 6 3 4 12" xfId="6256" xr:uid="{00000000-0005-0000-0000-0000FA290000}"/>
    <cellStyle name="標準 6 3 4 2" xfId="133" xr:uid="{00000000-0005-0000-0000-0000FB290000}"/>
    <cellStyle name="標準 6 3 4 2 10" xfId="4550" xr:uid="{00000000-0005-0000-0000-0000FC290000}"/>
    <cellStyle name="標準 6 3 4 2 10 2" xfId="10696" xr:uid="{00000000-0005-0000-0000-0000FD290000}"/>
    <cellStyle name="標準 6 3 4 2 11" xfId="6280" xr:uid="{00000000-0005-0000-0000-0000FE290000}"/>
    <cellStyle name="標準 6 3 4 2 2" xfId="181" xr:uid="{00000000-0005-0000-0000-0000FF290000}"/>
    <cellStyle name="標準 6 3 4 2 2 10" xfId="6328" xr:uid="{00000000-0005-0000-0000-0000002A0000}"/>
    <cellStyle name="標準 6 3 4 2 2 2" xfId="277" xr:uid="{00000000-0005-0000-0000-0000012A0000}"/>
    <cellStyle name="標準 6 3 4 2 2 2 2" xfId="469" xr:uid="{00000000-0005-0000-0000-0000022A0000}"/>
    <cellStyle name="標準 6 3 4 2 2 2 2 2" xfId="853" xr:uid="{00000000-0005-0000-0000-0000032A0000}"/>
    <cellStyle name="標準 6 3 4 2 2 2 2 2 2" xfId="1622" xr:uid="{00000000-0005-0000-0000-0000042A0000}"/>
    <cellStyle name="標準 6 3 4 2 2 2 2 2 2 2" xfId="3350" xr:uid="{00000000-0005-0000-0000-0000052A0000}"/>
    <cellStyle name="標準 6 3 4 2 2 2 2 2 2 2 2" xfId="9496" xr:uid="{00000000-0005-0000-0000-0000062A0000}"/>
    <cellStyle name="標準 6 3 4 2 2 2 2 2 2 3" xfId="6038" xr:uid="{00000000-0005-0000-0000-0000072A0000}"/>
    <cellStyle name="標準 6 3 4 2 2 2 2 2 2 3 2" xfId="12184" xr:uid="{00000000-0005-0000-0000-0000082A0000}"/>
    <cellStyle name="標準 6 3 4 2 2 2 2 2 2 4" xfId="7768" xr:uid="{00000000-0005-0000-0000-0000092A0000}"/>
    <cellStyle name="標準 6 3 4 2 2 2 2 2 3" xfId="2582" xr:uid="{00000000-0005-0000-0000-00000A2A0000}"/>
    <cellStyle name="標準 6 3 4 2 2 2 2 2 3 2" xfId="8728" xr:uid="{00000000-0005-0000-0000-00000B2A0000}"/>
    <cellStyle name="標準 6 3 4 2 2 2 2 2 4" xfId="4310" xr:uid="{00000000-0005-0000-0000-00000C2A0000}"/>
    <cellStyle name="標準 6 3 4 2 2 2 2 2 4 2" xfId="10456" xr:uid="{00000000-0005-0000-0000-00000D2A0000}"/>
    <cellStyle name="標準 6 3 4 2 2 2 2 2 5" xfId="5270" xr:uid="{00000000-0005-0000-0000-00000E2A0000}"/>
    <cellStyle name="標準 6 3 4 2 2 2 2 2 5 2" xfId="11416" xr:uid="{00000000-0005-0000-0000-00000F2A0000}"/>
    <cellStyle name="標準 6 3 4 2 2 2 2 2 6" xfId="7000" xr:uid="{00000000-0005-0000-0000-0000102A0000}"/>
    <cellStyle name="標準 6 3 4 2 2 2 2 3" xfId="1238" xr:uid="{00000000-0005-0000-0000-0000112A0000}"/>
    <cellStyle name="標準 6 3 4 2 2 2 2 3 2" xfId="2966" xr:uid="{00000000-0005-0000-0000-0000122A0000}"/>
    <cellStyle name="標準 6 3 4 2 2 2 2 3 2 2" xfId="9112" xr:uid="{00000000-0005-0000-0000-0000132A0000}"/>
    <cellStyle name="標準 6 3 4 2 2 2 2 3 3" xfId="5654" xr:uid="{00000000-0005-0000-0000-0000142A0000}"/>
    <cellStyle name="標準 6 3 4 2 2 2 2 3 3 2" xfId="11800" xr:uid="{00000000-0005-0000-0000-0000152A0000}"/>
    <cellStyle name="標準 6 3 4 2 2 2 2 3 4" xfId="7384" xr:uid="{00000000-0005-0000-0000-0000162A0000}"/>
    <cellStyle name="標準 6 3 4 2 2 2 2 4" xfId="2198" xr:uid="{00000000-0005-0000-0000-0000172A0000}"/>
    <cellStyle name="標準 6 3 4 2 2 2 2 4 2" xfId="8344" xr:uid="{00000000-0005-0000-0000-0000182A0000}"/>
    <cellStyle name="標準 6 3 4 2 2 2 2 5" xfId="3926" xr:uid="{00000000-0005-0000-0000-0000192A0000}"/>
    <cellStyle name="標準 6 3 4 2 2 2 2 5 2" xfId="10072" xr:uid="{00000000-0005-0000-0000-00001A2A0000}"/>
    <cellStyle name="標準 6 3 4 2 2 2 2 6" xfId="4886" xr:uid="{00000000-0005-0000-0000-00001B2A0000}"/>
    <cellStyle name="標準 6 3 4 2 2 2 2 6 2" xfId="11032" xr:uid="{00000000-0005-0000-0000-00001C2A0000}"/>
    <cellStyle name="標準 6 3 4 2 2 2 2 7" xfId="6616" xr:uid="{00000000-0005-0000-0000-00001D2A0000}"/>
    <cellStyle name="標準 6 3 4 2 2 2 3" xfId="661" xr:uid="{00000000-0005-0000-0000-00001E2A0000}"/>
    <cellStyle name="標準 6 3 4 2 2 2 3 2" xfId="1430" xr:uid="{00000000-0005-0000-0000-00001F2A0000}"/>
    <cellStyle name="標準 6 3 4 2 2 2 3 2 2" xfId="3158" xr:uid="{00000000-0005-0000-0000-0000202A0000}"/>
    <cellStyle name="標準 6 3 4 2 2 2 3 2 2 2" xfId="9304" xr:uid="{00000000-0005-0000-0000-0000212A0000}"/>
    <cellStyle name="標準 6 3 4 2 2 2 3 2 3" xfId="5846" xr:uid="{00000000-0005-0000-0000-0000222A0000}"/>
    <cellStyle name="標準 6 3 4 2 2 2 3 2 3 2" xfId="11992" xr:uid="{00000000-0005-0000-0000-0000232A0000}"/>
    <cellStyle name="標準 6 3 4 2 2 2 3 2 4" xfId="7576" xr:uid="{00000000-0005-0000-0000-0000242A0000}"/>
    <cellStyle name="標準 6 3 4 2 2 2 3 3" xfId="2390" xr:uid="{00000000-0005-0000-0000-0000252A0000}"/>
    <cellStyle name="標準 6 3 4 2 2 2 3 3 2" xfId="8536" xr:uid="{00000000-0005-0000-0000-0000262A0000}"/>
    <cellStyle name="標準 6 3 4 2 2 2 3 4" xfId="4118" xr:uid="{00000000-0005-0000-0000-0000272A0000}"/>
    <cellStyle name="標準 6 3 4 2 2 2 3 4 2" xfId="10264" xr:uid="{00000000-0005-0000-0000-0000282A0000}"/>
    <cellStyle name="標準 6 3 4 2 2 2 3 5" xfId="5078" xr:uid="{00000000-0005-0000-0000-0000292A0000}"/>
    <cellStyle name="標準 6 3 4 2 2 2 3 5 2" xfId="11224" xr:uid="{00000000-0005-0000-0000-00002A2A0000}"/>
    <cellStyle name="標準 6 3 4 2 2 2 3 6" xfId="6808" xr:uid="{00000000-0005-0000-0000-00002B2A0000}"/>
    <cellStyle name="標準 6 3 4 2 2 2 4" xfId="1814" xr:uid="{00000000-0005-0000-0000-00002C2A0000}"/>
    <cellStyle name="標準 6 3 4 2 2 2 4 2" xfId="3542" xr:uid="{00000000-0005-0000-0000-00002D2A0000}"/>
    <cellStyle name="標準 6 3 4 2 2 2 4 2 2" xfId="9688" xr:uid="{00000000-0005-0000-0000-00002E2A0000}"/>
    <cellStyle name="標準 6 3 4 2 2 2 4 3" xfId="4502" xr:uid="{00000000-0005-0000-0000-00002F2A0000}"/>
    <cellStyle name="標準 6 3 4 2 2 2 4 3 2" xfId="10648" xr:uid="{00000000-0005-0000-0000-0000302A0000}"/>
    <cellStyle name="標準 6 3 4 2 2 2 4 4" xfId="6230" xr:uid="{00000000-0005-0000-0000-0000312A0000}"/>
    <cellStyle name="標準 6 3 4 2 2 2 4 4 2" xfId="12376" xr:uid="{00000000-0005-0000-0000-0000322A0000}"/>
    <cellStyle name="標準 6 3 4 2 2 2 4 5" xfId="7960" xr:uid="{00000000-0005-0000-0000-0000332A0000}"/>
    <cellStyle name="標準 6 3 4 2 2 2 5" xfId="1046" xr:uid="{00000000-0005-0000-0000-0000342A0000}"/>
    <cellStyle name="標準 6 3 4 2 2 2 5 2" xfId="2774" xr:uid="{00000000-0005-0000-0000-0000352A0000}"/>
    <cellStyle name="標準 6 3 4 2 2 2 5 2 2" xfId="8920" xr:uid="{00000000-0005-0000-0000-0000362A0000}"/>
    <cellStyle name="標準 6 3 4 2 2 2 5 3" xfId="5462" xr:uid="{00000000-0005-0000-0000-0000372A0000}"/>
    <cellStyle name="標準 6 3 4 2 2 2 5 3 2" xfId="11608" xr:uid="{00000000-0005-0000-0000-0000382A0000}"/>
    <cellStyle name="標準 6 3 4 2 2 2 5 4" xfId="7192" xr:uid="{00000000-0005-0000-0000-0000392A0000}"/>
    <cellStyle name="標準 6 3 4 2 2 2 6" xfId="2006" xr:uid="{00000000-0005-0000-0000-00003A2A0000}"/>
    <cellStyle name="標準 6 3 4 2 2 2 6 2" xfId="8152" xr:uid="{00000000-0005-0000-0000-00003B2A0000}"/>
    <cellStyle name="標準 6 3 4 2 2 2 7" xfId="3734" xr:uid="{00000000-0005-0000-0000-00003C2A0000}"/>
    <cellStyle name="標準 6 3 4 2 2 2 7 2" xfId="9880" xr:uid="{00000000-0005-0000-0000-00003D2A0000}"/>
    <cellStyle name="標準 6 3 4 2 2 2 8" xfId="4694" xr:uid="{00000000-0005-0000-0000-00003E2A0000}"/>
    <cellStyle name="標準 6 3 4 2 2 2 8 2" xfId="10840" xr:uid="{00000000-0005-0000-0000-00003F2A0000}"/>
    <cellStyle name="標準 6 3 4 2 2 2 9" xfId="6424" xr:uid="{00000000-0005-0000-0000-0000402A0000}"/>
    <cellStyle name="標準 6 3 4 2 2 3" xfId="373" xr:uid="{00000000-0005-0000-0000-0000412A0000}"/>
    <cellStyle name="標準 6 3 4 2 2 3 2" xfId="757" xr:uid="{00000000-0005-0000-0000-0000422A0000}"/>
    <cellStyle name="標準 6 3 4 2 2 3 2 2" xfId="1526" xr:uid="{00000000-0005-0000-0000-0000432A0000}"/>
    <cellStyle name="標準 6 3 4 2 2 3 2 2 2" xfId="3254" xr:uid="{00000000-0005-0000-0000-0000442A0000}"/>
    <cellStyle name="標準 6 3 4 2 2 3 2 2 2 2" xfId="9400" xr:uid="{00000000-0005-0000-0000-0000452A0000}"/>
    <cellStyle name="標準 6 3 4 2 2 3 2 2 3" xfId="5942" xr:uid="{00000000-0005-0000-0000-0000462A0000}"/>
    <cellStyle name="標準 6 3 4 2 2 3 2 2 3 2" xfId="12088" xr:uid="{00000000-0005-0000-0000-0000472A0000}"/>
    <cellStyle name="標準 6 3 4 2 2 3 2 2 4" xfId="7672" xr:uid="{00000000-0005-0000-0000-0000482A0000}"/>
    <cellStyle name="標準 6 3 4 2 2 3 2 3" xfId="2486" xr:uid="{00000000-0005-0000-0000-0000492A0000}"/>
    <cellStyle name="標準 6 3 4 2 2 3 2 3 2" xfId="8632" xr:uid="{00000000-0005-0000-0000-00004A2A0000}"/>
    <cellStyle name="標準 6 3 4 2 2 3 2 4" xfId="4214" xr:uid="{00000000-0005-0000-0000-00004B2A0000}"/>
    <cellStyle name="標準 6 3 4 2 2 3 2 4 2" xfId="10360" xr:uid="{00000000-0005-0000-0000-00004C2A0000}"/>
    <cellStyle name="標準 6 3 4 2 2 3 2 5" xfId="5174" xr:uid="{00000000-0005-0000-0000-00004D2A0000}"/>
    <cellStyle name="標準 6 3 4 2 2 3 2 5 2" xfId="11320" xr:uid="{00000000-0005-0000-0000-00004E2A0000}"/>
    <cellStyle name="標準 6 3 4 2 2 3 2 6" xfId="6904" xr:uid="{00000000-0005-0000-0000-00004F2A0000}"/>
    <cellStyle name="標準 6 3 4 2 2 3 3" xfId="1142" xr:uid="{00000000-0005-0000-0000-0000502A0000}"/>
    <cellStyle name="標準 6 3 4 2 2 3 3 2" xfId="2870" xr:uid="{00000000-0005-0000-0000-0000512A0000}"/>
    <cellStyle name="標準 6 3 4 2 2 3 3 2 2" xfId="9016" xr:uid="{00000000-0005-0000-0000-0000522A0000}"/>
    <cellStyle name="標準 6 3 4 2 2 3 3 3" xfId="5558" xr:uid="{00000000-0005-0000-0000-0000532A0000}"/>
    <cellStyle name="標準 6 3 4 2 2 3 3 3 2" xfId="11704" xr:uid="{00000000-0005-0000-0000-0000542A0000}"/>
    <cellStyle name="標準 6 3 4 2 2 3 3 4" xfId="7288" xr:uid="{00000000-0005-0000-0000-0000552A0000}"/>
    <cellStyle name="標準 6 3 4 2 2 3 4" xfId="2102" xr:uid="{00000000-0005-0000-0000-0000562A0000}"/>
    <cellStyle name="標準 6 3 4 2 2 3 4 2" xfId="8248" xr:uid="{00000000-0005-0000-0000-0000572A0000}"/>
    <cellStyle name="標準 6 3 4 2 2 3 5" xfId="3830" xr:uid="{00000000-0005-0000-0000-0000582A0000}"/>
    <cellStyle name="標準 6 3 4 2 2 3 5 2" xfId="9976" xr:uid="{00000000-0005-0000-0000-0000592A0000}"/>
    <cellStyle name="標準 6 3 4 2 2 3 6" xfId="4790" xr:uid="{00000000-0005-0000-0000-00005A2A0000}"/>
    <cellStyle name="標準 6 3 4 2 2 3 6 2" xfId="10936" xr:uid="{00000000-0005-0000-0000-00005B2A0000}"/>
    <cellStyle name="標準 6 3 4 2 2 3 7" xfId="6520" xr:uid="{00000000-0005-0000-0000-00005C2A0000}"/>
    <cellStyle name="標準 6 3 4 2 2 4" xfId="565" xr:uid="{00000000-0005-0000-0000-00005D2A0000}"/>
    <cellStyle name="標準 6 3 4 2 2 4 2" xfId="1334" xr:uid="{00000000-0005-0000-0000-00005E2A0000}"/>
    <cellStyle name="標準 6 3 4 2 2 4 2 2" xfId="3062" xr:uid="{00000000-0005-0000-0000-00005F2A0000}"/>
    <cellStyle name="標準 6 3 4 2 2 4 2 2 2" xfId="9208" xr:uid="{00000000-0005-0000-0000-0000602A0000}"/>
    <cellStyle name="標準 6 3 4 2 2 4 2 3" xfId="5750" xr:uid="{00000000-0005-0000-0000-0000612A0000}"/>
    <cellStyle name="標準 6 3 4 2 2 4 2 3 2" xfId="11896" xr:uid="{00000000-0005-0000-0000-0000622A0000}"/>
    <cellStyle name="標準 6 3 4 2 2 4 2 4" xfId="7480" xr:uid="{00000000-0005-0000-0000-0000632A0000}"/>
    <cellStyle name="標準 6 3 4 2 2 4 3" xfId="2294" xr:uid="{00000000-0005-0000-0000-0000642A0000}"/>
    <cellStyle name="標準 6 3 4 2 2 4 3 2" xfId="8440" xr:uid="{00000000-0005-0000-0000-0000652A0000}"/>
    <cellStyle name="標準 6 3 4 2 2 4 4" xfId="4022" xr:uid="{00000000-0005-0000-0000-0000662A0000}"/>
    <cellStyle name="標準 6 3 4 2 2 4 4 2" xfId="10168" xr:uid="{00000000-0005-0000-0000-0000672A0000}"/>
    <cellStyle name="標準 6 3 4 2 2 4 5" xfId="4982" xr:uid="{00000000-0005-0000-0000-0000682A0000}"/>
    <cellStyle name="標準 6 3 4 2 2 4 5 2" xfId="11128" xr:uid="{00000000-0005-0000-0000-0000692A0000}"/>
    <cellStyle name="標準 6 3 4 2 2 4 6" xfId="6712" xr:uid="{00000000-0005-0000-0000-00006A2A0000}"/>
    <cellStyle name="標準 6 3 4 2 2 5" xfId="1718" xr:uid="{00000000-0005-0000-0000-00006B2A0000}"/>
    <cellStyle name="標準 6 3 4 2 2 5 2" xfId="3446" xr:uid="{00000000-0005-0000-0000-00006C2A0000}"/>
    <cellStyle name="標準 6 3 4 2 2 5 2 2" xfId="9592" xr:uid="{00000000-0005-0000-0000-00006D2A0000}"/>
    <cellStyle name="標準 6 3 4 2 2 5 3" xfId="4406" xr:uid="{00000000-0005-0000-0000-00006E2A0000}"/>
    <cellStyle name="標準 6 3 4 2 2 5 3 2" xfId="10552" xr:uid="{00000000-0005-0000-0000-00006F2A0000}"/>
    <cellStyle name="標準 6 3 4 2 2 5 4" xfId="6134" xr:uid="{00000000-0005-0000-0000-0000702A0000}"/>
    <cellStyle name="標準 6 3 4 2 2 5 4 2" xfId="12280" xr:uid="{00000000-0005-0000-0000-0000712A0000}"/>
    <cellStyle name="標準 6 3 4 2 2 5 5" xfId="7864" xr:uid="{00000000-0005-0000-0000-0000722A0000}"/>
    <cellStyle name="標準 6 3 4 2 2 6" xfId="950" xr:uid="{00000000-0005-0000-0000-0000732A0000}"/>
    <cellStyle name="標準 6 3 4 2 2 6 2" xfId="2678" xr:uid="{00000000-0005-0000-0000-0000742A0000}"/>
    <cellStyle name="標準 6 3 4 2 2 6 2 2" xfId="8824" xr:uid="{00000000-0005-0000-0000-0000752A0000}"/>
    <cellStyle name="標準 6 3 4 2 2 6 3" xfId="5366" xr:uid="{00000000-0005-0000-0000-0000762A0000}"/>
    <cellStyle name="標準 6 3 4 2 2 6 3 2" xfId="11512" xr:uid="{00000000-0005-0000-0000-0000772A0000}"/>
    <cellStyle name="標準 6 3 4 2 2 6 4" xfId="7096" xr:uid="{00000000-0005-0000-0000-0000782A0000}"/>
    <cellStyle name="標準 6 3 4 2 2 7" xfId="1910" xr:uid="{00000000-0005-0000-0000-0000792A0000}"/>
    <cellStyle name="標準 6 3 4 2 2 7 2" xfId="8056" xr:uid="{00000000-0005-0000-0000-00007A2A0000}"/>
    <cellStyle name="標準 6 3 4 2 2 8" xfId="3638" xr:uid="{00000000-0005-0000-0000-00007B2A0000}"/>
    <cellStyle name="標準 6 3 4 2 2 8 2" xfId="9784" xr:uid="{00000000-0005-0000-0000-00007C2A0000}"/>
    <cellStyle name="標準 6 3 4 2 2 9" xfId="4598" xr:uid="{00000000-0005-0000-0000-00007D2A0000}"/>
    <cellStyle name="標準 6 3 4 2 2 9 2" xfId="10744" xr:uid="{00000000-0005-0000-0000-00007E2A0000}"/>
    <cellStyle name="標準 6 3 4 2 3" xfId="229" xr:uid="{00000000-0005-0000-0000-00007F2A0000}"/>
    <cellStyle name="標準 6 3 4 2 3 2" xfId="421" xr:uid="{00000000-0005-0000-0000-0000802A0000}"/>
    <cellStyle name="標準 6 3 4 2 3 2 2" xfId="805" xr:uid="{00000000-0005-0000-0000-0000812A0000}"/>
    <cellStyle name="標準 6 3 4 2 3 2 2 2" xfId="1574" xr:uid="{00000000-0005-0000-0000-0000822A0000}"/>
    <cellStyle name="標準 6 3 4 2 3 2 2 2 2" xfId="3302" xr:uid="{00000000-0005-0000-0000-0000832A0000}"/>
    <cellStyle name="標準 6 3 4 2 3 2 2 2 2 2" xfId="9448" xr:uid="{00000000-0005-0000-0000-0000842A0000}"/>
    <cellStyle name="標準 6 3 4 2 3 2 2 2 3" xfId="5990" xr:uid="{00000000-0005-0000-0000-0000852A0000}"/>
    <cellStyle name="標準 6 3 4 2 3 2 2 2 3 2" xfId="12136" xr:uid="{00000000-0005-0000-0000-0000862A0000}"/>
    <cellStyle name="標準 6 3 4 2 3 2 2 2 4" xfId="7720" xr:uid="{00000000-0005-0000-0000-0000872A0000}"/>
    <cellStyle name="標準 6 3 4 2 3 2 2 3" xfId="2534" xr:uid="{00000000-0005-0000-0000-0000882A0000}"/>
    <cellStyle name="標準 6 3 4 2 3 2 2 3 2" xfId="8680" xr:uid="{00000000-0005-0000-0000-0000892A0000}"/>
    <cellStyle name="標準 6 3 4 2 3 2 2 4" xfId="4262" xr:uid="{00000000-0005-0000-0000-00008A2A0000}"/>
    <cellStyle name="標準 6 3 4 2 3 2 2 4 2" xfId="10408" xr:uid="{00000000-0005-0000-0000-00008B2A0000}"/>
    <cellStyle name="標準 6 3 4 2 3 2 2 5" xfId="5222" xr:uid="{00000000-0005-0000-0000-00008C2A0000}"/>
    <cellStyle name="標準 6 3 4 2 3 2 2 5 2" xfId="11368" xr:uid="{00000000-0005-0000-0000-00008D2A0000}"/>
    <cellStyle name="標準 6 3 4 2 3 2 2 6" xfId="6952" xr:uid="{00000000-0005-0000-0000-00008E2A0000}"/>
    <cellStyle name="標準 6 3 4 2 3 2 3" xfId="1190" xr:uid="{00000000-0005-0000-0000-00008F2A0000}"/>
    <cellStyle name="標準 6 3 4 2 3 2 3 2" xfId="2918" xr:uid="{00000000-0005-0000-0000-0000902A0000}"/>
    <cellStyle name="標準 6 3 4 2 3 2 3 2 2" xfId="9064" xr:uid="{00000000-0005-0000-0000-0000912A0000}"/>
    <cellStyle name="標準 6 3 4 2 3 2 3 3" xfId="5606" xr:uid="{00000000-0005-0000-0000-0000922A0000}"/>
    <cellStyle name="標準 6 3 4 2 3 2 3 3 2" xfId="11752" xr:uid="{00000000-0005-0000-0000-0000932A0000}"/>
    <cellStyle name="標準 6 3 4 2 3 2 3 4" xfId="7336" xr:uid="{00000000-0005-0000-0000-0000942A0000}"/>
    <cellStyle name="標準 6 3 4 2 3 2 4" xfId="2150" xr:uid="{00000000-0005-0000-0000-0000952A0000}"/>
    <cellStyle name="標準 6 3 4 2 3 2 4 2" xfId="8296" xr:uid="{00000000-0005-0000-0000-0000962A0000}"/>
    <cellStyle name="標準 6 3 4 2 3 2 5" xfId="3878" xr:uid="{00000000-0005-0000-0000-0000972A0000}"/>
    <cellStyle name="標準 6 3 4 2 3 2 5 2" xfId="10024" xr:uid="{00000000-0005-0000-0000-0000982A0000}"/>
    <cellStyle name="標準 6 3 4 2 3 2 6" xfId="4838" xr:uid="{00000000-0005-0000-0000-0000992A0000}"/>
    <cellStyle name="標準 6 3 4 2 3 2 6 2" xfId="10984" xr:uid="{00000000-0005-0000-0000-00009A2A0000}"/>
    <cellStyle name="標準 6 3 4 2 3 2 7" xfId="6568" xr:uid="{00000000-0005-0000-0000-00009B2A0000}"/>
    <cellStyle name="標準 6 3 4 2 3 3" xfId="613" xr:uid="{00000000-0005-0000-0000-00009C2A0000}"/>
    <cellStyle name="標準 6 3 4 2 3 3 2" xfId="1382" xr:uid="{00000000-0005-0000-0000-00009D2A0000}"/>
    <cellStyle name="標準 6 3 4 2 3 3 2 2" xfId="3110" xr:uid="{00000000-0005-0000-0000-00009E2A0000}"/>
    <cellStyle name="標準 6 3 4 2 3 3 2 2 2" xfId="9256" xr:uid="{00000000-0005-0000-0000-00009F2A0000}"/>
    <cellStyle name="標準 6 3 4 2 3 3 2 3" xfId="5798" xr:uid="{00000000-0005-0000-0000-0000A02A0000}"/>
    <cellStyle name="標準 6 3 4 2 3 3 2 3 2" xfId="11944" xr:uid="{00000000-0005-0000-0000-0000A12A0000}"/>
    <cellStyle name="標準 6 3 4 2 3 3 2 4" xfId="7528" xr:uid="{00000000-0005-0000-0000-0000A22A0000}"/>
    <cellStyle name="標準 6 3 4 2 3 3 3" xfId="2342" xr:uid="{00000000-0005-0000-0000-0000A32A0000}"/>
    <cellStyle name="標準 6 3 4 2 3 3 3 2" xfId="8488" xr:uid="{00000000-0005-0000-0000-0000A42A0000}"/>
    <cellStyle name="標準 6 3 4 2 3 3 4" xfId="4070" xr:uid="{00000000-0005-0000-0000-0000A52A0000}"/>
    <cellStyle name="標準 6 3 4 2 3 3 4 2" xfId="10216" xr:uid="{00000000-0005-0000-0000-0000A62A0000}"/>
    <cellStyle name="標準 6 3 4 2 3 3 5" xfId="5030" xr:uid="{00000000-0005-0000-0000-0000A72A0000}"/>
    <cellStyle name="標準 6 3 4 2 3 3 5 2" xfId="11176" xr:uid="{00000000-0005-0000-0000-0000A82A0000}"/>
    <cellStyle name="標準 6 3 4 2 3 3 6" xfId="6760" xr:uid="{00000000-0005-0000-0000-0000A92A0000}"/>
    <cellStyle name="標準 6 3 4 2 3 4" xfId="1766" xr:uid="{00000000-0005-0000-0000-0000AA2A0000}"/>
    <cellStyle name="標準 6 3 4 2 3 4 2" xfId="3494" xr:uid="{00000000-0005-0000-0000-0000AB2A0000}"/>
    <cellStyle name="標準 6 3 4 2 3 4 2 2" xfId="9640" xr:uid="{00000000-0005-0000-0000-0000AC2A0000}"/>
    <cellStyle name="標準 6 3 4 2 3 4 3" xfId="4454" xr:uid="{00000000-0005-0000-0000-0000AD2A0000}"/>
    <cellStyle name="標準 6 3 4 2 3 4 3 2" xfId="10600" xr:uid="{00000000-0005-0000-0000-0000AE2A0000}"/>
    <cellStyle name="標準 6 3 4 2 3 4 4" xfId="6182" xr:uid="{00000000-0005-0000-0000-0000AF2A0000}"/>
    <cellStyle name="標準 6 3 4 2 3 4 4 2" xfId="12328" xr:uid="{00000000-0005-0000-0000-0000B02A0000}"/>
    <cellStyle name="標準 6 3 4 2 3 4 5" xfId="7912" xr:uid="{00000000-0005-0000-0000-0000B12A0000}"/>
    <cellStyle name="標準 6 3 4 2 3 5" xfId="998" xr:uid="{00000000-0005-0000-0000-0000B22A0000}"/>
    <cellStyle name="標準 6 3 4 2 3 5 2" xfId="2726" xr:uid="{00000000-0005-0000-0000-0000B32A0000}"/>
    <cellStyle name="標準 6 3 4 2 3 5 2 2" xfId="8872" xr:uid="{00000000-0005-0000-0000-0000B42A0000}"/>
    <cellStyle name="標準 6 3 4 2 3 5 3" xfId="5414" xr:uid="{00000000-0005-0000-0000-0000B52A0000}"/>
    <cellStyle name="標準 6 3 4 2 3 5 3 2" xfId="11560" xr:uid="{00000000-0005-0000-0000-0000B62A0000}"/>
    <cellStyle name="標準 6 3 4 2 3 5 4" xfId="7144" xr:uid="{00000000-0005-0000-0000-0000B72A0000}"/>
    <cellStyle name="標準 6 3 4 2 3 6" xfId="1958" xr:uid="{00000000-0005-0000-0000-0000B82A0000}"/>
    <cellStyle name="標準 6 3 4 2 3 6 2" xfId="8104" xr:uid="{00000000-0005-0000-0000-0000B92A0000}"/>
    <cellStyle name="標準 6 3 4 2 3 7" xfId="3686" xr:uid="{00000000-0005-0000-0000-0000BA2A0000}"/>
    <cellStyle name="標準 6 3 4 2 3 7 2" xfId="9832" xr:uid="{00000000-0005-0000-0000-0000BB2A0000}"/>
    <cellStyle name="標準 6 3 4 2 3 8" xfId="4646" xr:uid="{00000000-0005-0000-0000-0000BC2A0000}"/>
    <cellStyle name="標準 6 3 4 2 3 8 2" xfId="10792" xr:uid="{00000000-0005-0000-0000-0000BD2A0000}"/>
    <cellStyle name="標準 6 3 4 2 3 9" xfId="6376" xr:uid="{00000000-0005-0000-0000-0000BE2A0000}"/>
    <cellStyle name="標準 6 3 4 2 4" xfId="325" xr:uid="{00000000-0005-0000-0000-0000BF2A0000}"/>
    <cellStyle name="標準 6 3 4 2 4 2" xfId="709" xr:uid="{00000000-0005-0000-0000-0000C02A0000}"/>
    <cellStyle name="標準 6 3 4 2 4 2 2" xfId="1478" xr:uid="{00000000-0005-0000-0000-0000C12A0000}"/>
    <cellStyle name="標準 6 3 4 2 4 2 2 2" xfId="3206" xr:uid="{00000000-0005-0000-0000-0000C22A0000}"/>
    <cellStyle name="標準 6 3 4 2 4 2 2 2 2" xfId="9352" xr:uid="{00000000-0005-0000-0000-0000C32A0000}"/>
    <cellStyle name="標準 6 3 4 2 4 2 2 3" xfId="5894" xr:uid="{00000000-0005-0000-0000-0000C42A0000}"/>
    <cellStyle name="標準 6 3 4 2 4 2 2 3 2" xfId="12040" xr:uid="{00000000-0005-0000-0000-0000C52A0000}"/>
    <cellStyle name="標準 6 3 4 2 4 2 2 4" xfId="7624" xr:uid="{00000000-0005-0000-0000-0000C62A0000}"/>
    <cellStyle name="標準 6 3 4 2 4 2 3" xfId="2438" xr:uid="{00000000-0005-0000-0000-0000C72A0000}"/>
    <cellStyle name="標準 6 3 4 2 4 2 3 2" xfId="8584" xr:uid="{00000000-0005-0000-0000-0000C82A0000}"/>
    <cellStyle name="標準 6 3 4 2 4 2 4" xfId="4166" xr:uid="{00000000-0005-0000-0000-0000C92A0000}"/>
    <cellStyle name="標準 6 3 4 2 4 2 4 2" xfId="10312" xr:uid="{00000000-0005-0000-0000-0000CA2A0000}"/>
    <cellStyle name="標準 6 3 4 2 4 2 5" xfId="5126" xr:uid="{00000000-0005-0000-0000-0000CB2A0000}"/>
    <cellStyle name="標準 6 3 4 2 4 2 5 2" xfId="11272" xr:uid="{00000000-0005-0000-0000-0000CC2A0000}"/>
    <cellStyle name="標準 6 3 4 2 4 2 6" xfId="6856" xr:uid="{00000000-0005-0000-0000-0000CD2A0000}"/>
    <cellStyle name="標準 6 3 4 2 4 3" xfId="1094" xr:uid="{00000000-0005-0000-0000-0000CE2A0000}"/>
    <cellStyle name="標準 6 3 4 2 4 3 2" xfId="2822" xr:uid="{00000000-0005-0000-0000-0000CF2A0000}"/>
    <cellStyle name="標準 6 3 4 2 4 3 2 2" xfId="8968" xr:uid="{00000000-0005-0000-0000-0000D02A0000}"/>
    <cellStyle name="標準 6 3 4 2 4 3 3" xfId="5510" xr:uid="{00000000-0005-0000-0000-0000D12A0000}"/>
    <cellStyle name="標準 6 3 4 2 4 3 3 2" xfId="11656" xr:uid="{00000000-0005-0000-0000-0000D22A0000}"/>
    <cellStyle name="標準 6 3 4 2 4 3 4" xfId="7240" xr:uid="{00000000-0005-0000-0000-0000D32A0000}"/>
    <cellStyle name="標準 6 3 4 2 4 4" xfId="2054" xr:uid="{00000000-0005-0000-0000-0000D42A0000}"/>
    <cellStyle name="標準 6 3 4 2 4 4 2" xfId="8200" xr:uid="{00000000-0005-0000-0000-0000D52A0000}"/>
    <cellStyle name="標準 6 3 4 2 4 5" xfId="3782" xr:uid="{00000000-0005-0000-0000-0000D62A0000}"/>
    <cellStyle name="標準 6 3 4 2 4 5 2" xfId="9928" xr:uid="{00000000-0005-0000-0000-0000D72A0000}"/>
    <cellStyle name="標準 6 3 4 2 4 6" xfId="4742" xr:uid="{00000000-0005-0000-0000-0000D82A0000}"/>
    <cellStyle name="標準 6 3 4 2 4 6 2" xfId="10888" xr:uid="{00000000-0005-0000-0000-0000D92A0000}"/>
    <cellStyle name="標準 6 3 4 2 4 7" xfId="6472" xr:uid="{00000000-0005-0000-0000-0000DA2A0000}"/>
    <cellStyle name="標準 6 3 4 2 5" xfId="517" xr:uid="{00000000-0005-0000-0000-0000DB2A0000}"/>
    <cellStyle name="標準 6 3 4 2 5 2" xfId="1286" xr:uid="{00000000-0005-0000-0000-0000DC2A0000}"/>
    <cellStyle name="標準 6 3 4 2 5 2 2" xfId="3014" xr:uid="{00000000-0005-0000-0000-0000DD2A0000}"/>
    <cellStyle name="標準 6 3 4 2 5 2 2 2" xfId="9160" xr:uid="{00000000-0005-0000-0000-0000DE2A0000}"/>
    <cellStyle name="標準 6 3 4 2 5 2 3" xfId="5702" xr:uid="{00000000-0005-0000-0000-0000DF2A0000}"/>
    <cellStyle name="標準 6 3 4 2 5 2 3 2" xfId="11848" xr:uid="{00000000-0005-0000-0000-0000E02A0000}"/>
    <cellStyle name="標準 6 3 4 2 5 2 4" xfId="7432" xr:uid="{00000000-0005-0000-0000-0000E12A0000}"/>
    <cellStyle name="標準 6 3 4 2 5 3" xfId="2246" xr:uid="{00000000-0005-0000-0000-0000E22A0000}"/>
    <cellStyle name="標準 6 3 4 2 5 3 2" xfId="8392" xr:uid="{00000000-0005-0000-0000-0000E32A0000}"/>
    <cellStyle name="標準 6 3 4 2 5 4" xfId="3974" xr:uid="{00000000-0005-0000-0000-0000E42A0000}"/>
    <cellStyle name="標準 6 3 4 2 5 4 2" xfId="10120" xr:uid="{00000000-0005-0000-0000-0000E52A0000}"/>
    <cellStyle name="標準 6 3 4 2 5 5" xfId="4934" xr:uid="{00000000-0005-0000-0000-0000E62A0000}"/>
    <cellStyle name="標準 6 3 4 2 5 5 2" xfId="11080" xr:uid="{00000000-0005-0000-0000-0000E72A0000}"/>
    <cellStyle name="標準 6 3 4 2 5 6" xfId="6664" xr:uid="{00000000-0005-0000-0000-0000E82A0000}"/>
    <cellStyle name="標準 6 3 4 2 6" xfId="1670" xr:uid="{00000000-0005-0000-0000-0000E92A0000}"/>
    <cellStyle name="標準 6 3 4 2 6 2" xfId="3398" xr:uid="{00000000-0005-0000-0000-0000EA2A0000}"/>
    <cellStyle name="標準 6 3 4 2 6 2 2" xfId="9544" xr:uid="{00000000-0005-0000-0000-0000EB2A0000}"/>
    <cellStyle name="標準 6 3 4 2 6 3" xfId="4358" xr:uid="{00000000-0005-0000-0000-0000EC2A0000}"/>
    <cellStyle name="標準 6 3 4 2 6 3 2" xfId="10504" xr:uid="{00000000-0005-0000-0000-0000ED2A0000}"/>
    <cellStyle name="標準 6 3 4 2 6 4" xfId="6086" xr:uid="{00000000-0005-0000-0000-0000EE2A0000}"/>
    <cellStyle name="標準 6 3 4 2 6 4 2" xfId="12232" xr:uid="{00000000-0005-0000-0000-0000EF2A0000}"/>
    <cellStyle name="標準 6 3 4 2 6 5" xfId="7816" xr:uid="{00000000-0005-0000-0000-0000F02A0000}"/>
    <cellStyle name="標準 6 3 4 2 7" xfId="902" xr:uid="{00000000-0005-0000-0000-0000F12A0000}"/>
    <cellStyle name="標準 6 3 4 2 7 2" xfId="2630" xr:uid="{00000000-0005-0000-0000-0000F22A0000}"/>
    <cellStyle name="標準 6 3 4 2 7 2 2" xfId="8776" xr:uid="{00000000-0005-0000-0000-0000F32A0000}"/>
    <cellStyle name="標準 6 3 4 2 7 3" xfId="5318" xr:uid="{00000000-0005-0000-0000-0000F42A0000}"/>
    <cellStyle name="標準 6 3 4 2 7 3 2" xfId="11464" xr:uid="{00000000-0005-0000-0000-0000F52A0000}"/>
    <cellStyle name="標準 6 3 4 2 7 4" xfId="7048" xr:uid="{00000000-0005-0000-0000-0000F62A0000}"/>
    <cellStyle name="標準 6 3 4 2 8" xfId="1862" xr:uid="{00000000-0005-0000-0000-0000F72A0000}"/>
    <cellStyle name="標準 6 3 4 2 8 2" xfId="8008" xr:uid="{00000000-0005-0000-0000-0000F82A0000}"/>
    <cellStyle name="標準 6 3 4 2 9" xfId="3590" xr:uid="{00000000-0005-0000-0000-0000F92A0000}"/>
    <cellStyle name="標準 6 3 4 2 9 2" xfId="9736" xr:uid="{00000000-0005-0000-0000-0000FA2A0000}"/>
    <cellStyle name="標準 6 3 4 3" xfId="157" xr:uid="{00000000-0005-0000-0000-0000FB2A0000}"/>
    <cellStyle name="標準 6 3 4 3 10" xfId="6304" xr:uid="{00000000-0005-0000-0000-0000FC2A0000}"/>
    <cellStyle name="標準 6 3 4 3 2" xfId="253" xr:uid="{00000000-0005-0000-0000-0000FD2A0000}"/>
    <cellStyle name="標準 6 3 4 3 2 2" xfId="445" xr:uid="{00000000-0005-0000-0000-0000FE2A0000}"/>
    <cellStyle name="標準 6 3 4 3 2 2 2" xfId="829" xr:uid="{00000000-0005-0000-0000-0000FF2A0000}"/>
    <cellStyle name="標準 6 3 4 3 2 2 2 2" xfId="1598" xr:uid="{00000000-0005-0000-0000-0000002B0000}"/>
    <cellStyle name="標準 6 3 4 3 2 2 2 2 2" xfId="3326" xr:uid="{00000000-0005-0000-0000-0000012B0000}"/>
    <cellStyle name="標準 6 3 4 3 2 2 2 2 2 2" xfId="9472" xr:uid="{00000000-0005-0000-0000-0000022B0000}"/>
    <cellStyle name="標準 6 3 4 3 2 2 2 2 3" xfId="6014" xr:uid="{00000000-0005-0000-0000-0000032B0000}"/>
    <cellStyle name="標準 6 3 4 3 2 2 2 2 3 2" xfId="12160" xr:uid="{00000000-0005-0000-0000-0000042B0000}"/>
    <cellStyle name="標準 6 3 4 3 2 2 2 2 4" xfId="7744" xr:uid="{00000000-0005-0000-0000-0000052B0000}"/>
    <cellStyle name="標準 6 3 4 3 2 2 2 3" xfId="2558" xr:uid="{00000000-0005-0000-0000-0000062B0000}"/>
    <cellStyle name="標準 6 3 4 3 2 2 2 3 2" xfId="8704" xr:uid="{00000000-0005-0000-0000-0000072B0000}"/>
    <cellStyle name="標準 6 3 4 3 2 2 2 4" xfId="4286" xr:uid="{00000000-0005-0000-0000-0000082B0000}"/>
    <cellStyle name="標準 6 3 4 3 2 2 2 4 2" xfId="10432" xr:uid="{00000000-0005-0000-0000-0000092B0000}"/>
    <cellStyle name="標準 6 3 4 3 2 2 2 5" xfId="5246" xr:uid="{00000000-0005-0000-0000-00000A2B0000}"/>
    <cellStyle name="標準 6 3 4 3 2 2 2 5 2" xfId="11392" xr:uid="{00000000-0005-0000-0000-00000B2B0000}"/>
    <cellStyle name="標準 6 3 4 3 2 2 2 6" xfId="6976" xr:uid="{00000000-0005-0000-0000-00000C2B0000}"/>
    <cellStyle name="標準 6 3 4 3 2 2 3" xfId="1214" xr:uid="{00000000-0005-0000-0000-00000D2B0000}"/>
    <cellStyle name="標準 6 3 4 3 2 2 3 2" xfId="2942" xr:uid="{00000000-0005-0000-0000-00000E2B0000}"/>
    <cellStyle name="標準 6 3 4 3 2 2 3 2 2" xfId="9088" xr:uid="{00000000-0005-0000-0000-00000F2B0000}"/>
    <cellStyle name="標準 6 3 4 3 2 2 3 3" xfId="5630" xr:uid="{00000000-0005-0000-0000-0000102B0000}"/>
    <cellStyle name="標準 6 3 4 3 2 2 3 3 2" xfId="11776" xr:uid="{00000000-0005-0000-0000-0000112B0000}"/>
    <cellStyle name="標準 6 3 4 3 2 2 3 4" xfId="7360" xr:uid="{00000000-0005-0000-0000-0000122B0000}"/>
    <cellStyle name="標準 6 3 4 3 2 2 4" xfId="2174" xr:uid="{00000000-0005-0000-0000-0000132B0000}"/>
    <cellStyle name="標準 6 3 4 3 2 2 4 2" xfId="8320" xr:uid="{00000000-0005-0000-0000-0000142B0000}"/>
    <cellStyle name="標準 6 3 4 3 2 2 5" xfId="3902" xr:uid="{00000000-0005-0000-0000-0000152B0000}"/>
    <cellStyle name="標準 6 3 4 3 2 2 5 2" xfId="10048" xr:uid="{00000000-0005-0000-0000-0000162B0000}"/>
    <cellStyle name="標準 6 3 4 3 2 2 6" xfId="4862" xr:uid="{00000000-0005-0000-0000-0000172B0000}"/>
    <cellStyle name="標準 6 3 4 3 2 2 6 2" xfId="11008" xr:uid="{00000000-0005-0000-0000-0000182B0000}"/>
    <cellStyle name="標準 6 3 4 3 2 2 7" xfId="6592" xr:uid="{00000000-0005-0000-0000-0000192B0000}"/>
    <cellStyle name="標準 6 3 4 3 2 3" xfId="637" xr:uid="{00000000-0005-0000-0000-00001A2B0000}"/>
    <cellStyle name="標準 6 3 4 3 2 3 2" xfId="1406" xr:uid="{00000000-0005-0000-0000-00001B2B0000}"/>
    <cellStyle name="標準 6 3 4 3 2 3 2 2" xfId="3134" xr:uid="{00000000-0005-0000-0000-00001C2B0000}"/>
    <cellStyle name="標準 6 3 4 3 2 3 2 2 2" xfId="9280" xr:uid="{00000000-0005-0000-0000-00001D2B0000}"/>
    <cellStyle name="標準 6 3 4 3 2 3 2 3" xfId="5822" xr:uid="{00000000-0005-0000-0000-00001E2B0000}"/>
    <cellStyle name="標準 6 3 4 3 2 3 2 3 2" xfId="11968" xr:uid="{00000000-0005-0000-0000-00001F2B0000}"/>
    <cellStyle name="標準 6 3 4 3 2 3 2 4" xfId="7552" xr:uid="{00000000-0005-0000-0000-0000202B0000}"/>
    <cellStyle name="標準 6 3 4 3 2 3 3" xfId="2366" xr:uid="{00000000-0005-0000-0000-0000212B0000}"/>
    <cellStyle name="標準 6 3 4 3 2 3 3 2" xfId="8512" xr:uid="{00000000-0005-0000-0000-0000222B0000}"/>
    <cellStyle name="標準 6 3 4 3 2 3 4" xfId="4094" xr:uid="{00000000-0005-0000-0000-0000232B0000}"/>
    <cellStyle name="標準 6 3 4 3 2 3 4 2" xfId="10240" xr:uid="{00000000-0005-0000-0000-0000242B0000}"/>
    <cellStyle name="標準 6 3 4 3 2 3 5" xfId="5054" xr:uid="{00000000-0005-0000-0000-0000252B0000}"/>
    <cellStyle name="標準 6 3 4 3 2 3 5 2" xfId="11200" xr:uid="{00000000-0005-0000-0000-0000262B0000}"/>
    <cellStyle name="標準 6 3 4 3 2 3 6" xfId="6784" xr:uid="{00000000-0005-0000-0000-0000272B0000}"/>
    <cellStyle name="標準 6 3 4 3 2 4" xfId="1790" xr:uid="{00000000-0005-0000-0000-0000282B0000}"/>
    <cellStyle name="標準 6 3 4 3 2 4 2" xfId="3518" xr:uid="{00000000-0005-0000-0000-0000292B0000}"/>
    <cellStyle name="標準 6 3 4 3 2 4 2 2" xfId="9664" xr:uid="{00000000-0005-0000-0000-00002A2B0000}"/>
    <cellStyle name="標準 6 3 4 3 2 4 3" xfId="4478" xr:uid="{00000000-0005-0000-0000-00002B2B0000}"/>
    <cellStyle name="標準 6 3 4 3 2 4 3 2" xfId="10624" xr:uid="{00000000-0005-0000-0000-00002C2B0000}"/>
    <cellStyle name="標準 6 3 4 3 2 4 4" xfId="6206" xr:uid="{00000000-0005-0000-0000-00002D2B0000}"/>
    <cellStyle name="標準 6 3 4 3 2 4 4 2" xfId="12352" xr:uid="{00000000-0005-0000-0000-00002E2B0000}"/>
    <cellStyle name="標準 6 3 4 3 2 4 5" xfId="7936" xr:uid="{00000000-0005-0000-0000-00002F2B0000}"/>
    <cellStyle name="標準 6 3 4 3 2 5" xfId="1022" xr:uid="{00000000-0005-0000-0000-0000302B0000}"/>
    <cellStyle name="標準 6 3 4 3 2 5 2" xfId="2750" xr:uid="{00000000-0005-0000-0000-0000312B0000}"/>
    <cellStyle name="標準 6 3 4 3 2 5 2 2" xfId="8896" xr:uid="{00000000-0005-0000-0000-0000322B0000}"/>
    <cellStyle name="標準 6 3 4 3 2 5 3" xfId="5438" xr:uid="{00000000-0005-0000-0000-0000332B0000}"/>
    <cellStyle name="標準 6 3 4 3 2 5 3 2" xfId="11584" xr:uid="{00000000-0005-0000-0000-0000342B0000}"/>
    <cellStyle name="標準 6 3 4 3 2 5 4" xfId="7168" xr:uid="{00000000-0005-0000-0000-0000352B0000}"/>
    <cellStyle name="標準 6 3 4 3 2 6" xfId="1982" xr:uid="{00000000-0005-0000-0000-0000362B0000}"/>
    <cellStyle name="標準 6 3 4 3 2 6 2" xfId="8128" xr:uid="{00000000-0005-0000-0000-0000372B0000}"/>
    <cellStyle name="標準 6 3 4 3 2 7" xfId="3710" xr:uid="{00000000-0005-0000-0000-0000382B0000}"/>
    <cellStyle name="標準 6 3 4 3 2 7 2" xfId="9856" xr:uid="{00000000-0005-0000-0000-0000392B0000}"/>
    <cellStyle name="標準 6 3 4 3 2 8" xfId="4670" xr:uid="{00000000-0005-0000-0000-00003A2B0000}"/>
    <cellStyle name="標準 6 3 4 3 2 8 2" xfId="10816" xr:uid="{00000000-0005-0000-0000-00003B2B0000}"/>
    <cellStyle name="標準 6 3 4 3 2 9" xfId="6400" xr:uid="{00000000-0005-0000-0000-00003C2B0000}"/>
    <cellStyle name="標準 6 3 4 3 3" xfId="349" xr:uid="{00000000-0005-0000-0000-00003D2B0000}"/>
    <cellStyle name="標準 6 3 4 3 3 2" xfId="733" xr:uid="{00000000-0005-0000-0000-00003E2B0000}"/>
    <cellStyle name="標準 6 3 4 3 3 2 2" xfId="1502" xr:uid="{00000000-0005-0000-0000-00003F2B0000}"/>
    <cellStyle name="標準 6 3 4 3 3 2 2 2" xfId="3230" xr:uid="{00000000-0005-0000-0000-0000402B0000}"/>
    <cellStyle name="標準 6 3 4 3 3 2 2 2 2" xfId="9376" xr:uid="{00000000-0005-0000-0000-0000412B0000}"/>
    <cellStyle name="標準 6 3 4 3 3 2 2 3" xfId="5918" xr:uid="{00000000-0005-0000-0000-0000422B0000}"/>
    <cellStyle name="標準 6 3 4 3 3 2 2 3 2" xfId="12064" xr:uid="{00000000-0005-0000-0000-0000432B0000}"/>
    <cellStyle name="標準 6 3 4 3 3 2 2 4" xfId="7648" xr:uid="{00000000-0005-0000-0000-0000442B0000}"/>
    <cellStyle name="標準 6 3 4 3 3 2 3" xfId="2462" xr:uid="{00000000-0005-0000-0000-0000452B0000}"/>
    <cellStyle name="標準 6 3 4 3 3 2 3 2" xfId="8608" xr:uid="{00000000-0005-0000-0000-0000462B0000}"/>
    <cellStyle name="標準 6 3 4 3 3 2 4" xfId="4190" xr:uid="{00000000-0005-0000-0000-0000472B0000}"/>
    <cellStyle name="標準 6 3 4 3 3 2 4 2" xfId="10336" xr:uid="{00000000-0005-0000-0000-0000482B0000}"/>
    <cellStyle name="標準 6 3 4 3 3 2 5" xfId="5150" xr:uid="{00000000-0005-0000-0000-0000492B0000}"/>
    <cellStyle name="標準 6 3 4 3 3 2 5 2" xfId="11296" xr:uid="{00000000-0005-0000-0000-00004A2B0000}"/>
    <cellStyle name="標準 6 3 4 3 3 2 6" xfId="6880" xr:uid="{00000000-0005-0000-0000-00004B2B0000}"/>
    <cellStyle name="標準 6 3 4 3 3 3" xfId="1118" xr:uid="{00000000-0005-0000-0000-00004C2B0000}"/>
    <cellStyle name="標準 6 3 4 3 3 3 2" xfId="2846" xr:uid="{00000000-0005-0000-0000-00004D2B0000}"/>
    <cellStyle name="標準 6 3 4 3 3 3 2 2" xfId="8992" xr:uid="{00000000-0005-0000-0000-00004E2B0000}"/>
    <cellStyle name="標準 6 3 4 3 3 3 3" xfId="5534" xr:uid="{00000000-0005-0000-0000-00004F2B0000}"/>
    <cellStyle name="標準 6 3 4 3 3 3 3 2" xfId="11680" xr:uid="{00000000-0005-0000-0000-0000502B0000}"/>
    <cellStyle name="標準 6 3 4 3 3 3 4" xfId="7264" xr:uid="{00000000-0005-0000-0000-0000512B0000}"/>
    <cellStyle name="標準 6 3 4 3 3 4" xfId="2078" xr:uid="{00000000-0005-0000-0000-0000522B0000}"/>
    <cellStyle name="標準 6 3 4 3 3 4 2" xfId="8224" xr:uid="{00000000-0005-0000-0000-0000532B0000}"/>
    <cellStyle name="標準 6 3 4 3 3 5" xfId="3806" xr:uid="{00000000-0005-0000-0000-0000542B0000}"/>
    <cellStyle name="標準 6 3 4 3 3 5 2" xfId="9952" xr:uid="{00000000-0005-0000-0000-0000552B0000}"/>
    <cellStyle name="標準 6 3 4 3 3 6" xfId="4766" xr:uid="{00000000-0005-0000-0000-0000562B0000}"/>
    <cellStyle name="標準 6 3 4 3 3 6 2" xfId="10912" xr:uid="{00000000-0005-0000-0000-0000572B0000}"/>
    <cellStyle name="標準 6 3 4 3 3 7" xfId="6496" xr:uid="{00000000-0005-0000-0000-0000582B0000}"/>
    <cellStyle name="標準 6 3 4 3 4" xfId="541" xr:uid="{00000000-0005-0000-0000-0000592B0000}"/>
    <cellStyle name="標準 6 3 4 3 4 2" xfId="1310" xr:uid="{00000000-0005-0000-0000-00005A2B0000}"/>
    <cellStyle name="標準 6 3 4 3 4 2 2" xfId="3038" xr:uid="{00000000-0005-0000-0000-00005B2B0000}"/>
    <cellStyle name="標準 6 3 4 3 4 2 2 2" xfId="9184" xr:uid="{00000000-0005-0000-0000-00005C2B0000}"/>
    <cellStyle name="標準 6 3 4 3 4 2 3" xfId="5726" xr:uid="{00000000-0005-0000-0000-00005D2B0000}"/>
    <cellStyle name="標準 6 3 4 3 4 2 3 2" xfId="11872" xr:uid="{00000000-0005-0000-0000-00005E2B0000}"/>
    <cellStyle name="標準 6 3 4 3 4 2 4" xfId="7456" xr:uid="{00000000-0005-0000-0000-00005F2B0000}"/>
    <cellStyle name="標準 6 3 4 3 4 3" xfId="2270" xr:uid="{00000000-0005-0000-0000-0000602B0000}"/>
    <cellStyle name="標準 6 3 4 3 4 3 2" xfId="8416" xr:uid="{00000000-0005-0000-0000-0000612B0000}"/>
    <cellStyle name="標準 6 3 4 3 4 4" xfId="3998" xr:uid="{00000000-0005-0000-0000-0000622B0000}"/>
    <cellStyle name="標準 6 3 4 3 4 4 2" xfId="10144" xr:uid="{00000000-0005-0000-0000-0000632B0000}"/>
    <cellStyle name="標準 6 3 4 3 4 5" xfId="4958" xr:uid="{00000000-0005-0000-0000-0000642B0000}"/>
    <cellStyle name="標準 6 3 4 3 4 5 2" xfId="11104" xr:uid="{00000000-0005-0000-0000-0000652B0000}"/>
    <cellStyle name="標準 6 3 4 3 4 6" xfId="6688" xr:uid="{00000000-0005-0000-0000-0000662B0000}"/>
    <cellStyle name="標準 6 3 4 3 5" xfId="1694" xr:uid="{00000000-0005-0000-0000-0000672B0000}"/>
    <cellStyle name="標準 6 3 4 3 5 2" xfId="3422" xr:uid="{00000000-0005-0000-0000-0000682B0000}"/>
    <cellStyle name="標準 6 3 4 3 5 2 2" xfId="9568" xr:uid="{00000000-0005-0000-0000-0000692B0000}"/>
    <cellStyle name="標準 6 3 4 3 5 3" xfId="4382" xr:uid="{00000000-0005-0000-0000-00006A2B0000}"/>
    <cellStyle name="標準 6 3 4 3 5 3 2" xfId="10528" xr:uid="{00000000-0005-0000-0000-00006B2B0000}"/>
    <cellStyle name="標準 6 3 4 3 5 4" xfId="6110" xr:uid="{00000000-0005-0000-0000-00006C2B0000}"/>
    <cellStyle name="標準 6 3 4 3 5 4 2" xfId="12256" xr:uid="{00000000-0005-0000-0000-00006D2B0000}"/>
    <cellStyle name="標準 6 3 4 3 5 5" xfId="7840" xr:uid="{00000000-0005-0000-0000-00006E2B0000}"/>
    <cellStyle name="標準 6 3 4 3 6" xfId="926" xr:uid="{00000000-0005-0000-0000-00006F2B0000}"/>
    <cellStyle name="標準 6 3 4 3 6 2" xfId="2654" xr:uid="{00000000-0005-0000-0000-0000702B0000}"/>
    <cellStyle name="標準 6 3 4 3 6 2 2" xfId="8800" xr:uid="{00000000-0005-0000-0000-0000712B0000}"/>
    <cellStyle name="標準 6 3 4 3 6 3" xfId="5342" xr:uid="{00000000-0005-0000-0000-0000722B0000}"/>
    <cellStyle name="標準 6 3 4 3 6 3 2" xfId="11488" xr:uid="{00000000-0005-0000-0000-0000732B0000}"/>
    <cellStyle name="標準 6 3 4 3 6 4" xfId="7072" xr:uid="{00000000-0005-0000-0000-0000742B0000}"/>
    <cellStyle name="標準 6 3 4 3 7" xfId="1886" xr:uid="{00000000-0005-0000-0000-0000752B0000}"/>
    <cellStyle name="標準 6 3 4 3 7 2" xfId="8032" xr:uid="{00000000-0005-0000-0000-0000762B0000}"/>
    <cellStyle name="標準 6 3 4 3 8" xfId="3614" xr:uid="{00000000-0005-0000-0000-0000772B0000}"/>
    <cellStyle name="標準 6 3 4 3 8 2" xfId="9760" xr:uid="{00000000-0005-0000-0000-0000782B0000}"/>
    <cellStyle name="標準 6 3 4 3 9" xfId="4574" xr:uid="{00000000-0005-0000-0000-0000792B0000}"/>
    <cellStyle name="標準 6 3 4 3 9 2" xfId="10720" xr:uid="{00000000-0005-0000-0000-00007A2B0000}"/>
    <cellStyle name="標準 6 3 4 4" xfId="205" xr:uid="{00000000-0005-0000-0000-00007B2B0000}"/>
    <cellStyle name="標準 6 3 4 4 2" xfId="397" xr:uid="{00000000-0005-0000-0000-00007C2B0000}"/>
    <cellStyle name="標準 6 3 4 4 2 2" xfId="781" xr:uid="{00000000-0005-0000-0000-00007D2B0000}"/>
    <cellStyle name="標準 6 3 4 4 2 2 2" xfId="1550" xr:uid="{00000000-0005-0000-0000-00007E2B0000}"/>
    <cellStyle name="標準 6 3 4 4 2 2 2 2" xfId="3278" xr:uid="{00000000-0005-0000-0000-00007F2B0000}"/>
    <cellStyle name="標準 6 3 4 4 2 2 2 2 2" xfId="9424" xr:uid="{00000000-0005-0000-0000-0000802B0000}"/>
    <cellStyle name="標準 6 3 4 4 2 2 2 3" xfId="5966" xr:uid="{00000000-0005-0000-0000-0000812B0000}"/>
    <cellStyle name="標準 6 3 4 4 2 2 2 3 2" xfId="12112" xr:uid="{00000000-0005-0000-0000-0000822B0000}"/>
    <cellStyle name="標準 6 3 4 4 2 2 2 4" xfId="7696" xr:uid="{00000000-0005-0000-0000-0000832B0000}"/>
    <cellStyle name="標準 6 3 4 4 2 2 3" xfId="2510" xr:uid="{00000000-0005-0000-0000-0000842B0000}"/>
    <cellStyle name="標準 6 3 4 4 2 2 3 2" xfId="8656" xr:uid="{00000000-0005-0000-0000-0000852B0000}"/>
    <cellStyle name="標準 6 3 4 4 2 2 4" xfId="4238" xr:uid="{00000000-0005-0000-0000-0000862B0000}"/>
    <cellStyle name="標準 6 3 4 4 2 2 4 2" xfId="10384" xr:uid="{00000000-0005-0000-0000-0000872B0000}"/>
    <cellStyle name="標準 6 3 4 4 2 2 5" xfId="5198" xr:uid="{00000000-0005-0000-0000-0000882B0000}"/>
    <cellStyle name="標準 6 3 4 4 2 2 5 2" xfId="11344" xr:uid="{00000000-0005-0000-0000-0000892B0000}"/>
    <cellStyle name="標準 6 3 4 4 2 2 6" xfId="6928" xr:uid="{00000000-0005-0000-0000-00008A2B0000}"/>
    <cellStyle name="標準 6 3 4 4 2 3" xfId="1166" xr:uid="{00000000-0005-0000-0000-00008B2B0000}"/>
    <cellStyle name="標準 6 3 4 4 2 3 2" xfId="2894" xr:uid="{00000000-0005-0000-0000-00008C2B0000}"/>
    <cellStyle name="標準 6 3 4 4 2 3 2 2" xfId="9040" xr:uid="{00000000-0005-0000-0000-00008D2B0000}"/>
    <cellStyle name="標準 6 3 4 4 2 3 3" xfId="5582" xr:uid="{00000000-0005-0000-0000-00008E2B0000}"/>
    <cellStyle name="標準 6 3 4 4 2 3 3 2" xfId="11728" xr:uid="{00000000-0005-0000-0000-00008F2B0000}"/>
    <cellStyle name="標準 6 3 4 4 2 3 4" xfId="7312" xr:uid="{00000000-0005-0000-0000-0000902B0000}"/>
    <cellStyle name="標準 6 3 4 4 2 4" xfId="2126" xr:uid="{00000000-0005-0000-0000-0000912B0000}"/>
    <cellStyle name="標準 6 3 4 4 2 4 2" xfId="8272" xr:uid="{00000000-0005-0000-0000-0000922B0000}"/>
    <cellStyle name="標準 6 3 4 4 2 5" xfId="3854" xr:uid="{00000000-0005-0000-0000-0000932B0000}"/>
    <cellStyle name="標準 6 3 4 4 2 5 2" xfId="10000" xr:uid="{00000000-0005-0000-0000-0000942B0000}"/>
    <cellStyle name="標準 6 3 4 4 2 6" xfId="4814" xr:uid="{00000000-0005-0000-0000-0000952B0000}"/>
    <cellStyle name="標準 6 3 4 4 2 6 2" xfId="10960" xr:uid="{00000000-0005-0000-0000-0000962B0000}"/>
    <cellStyle name="標準 6 3 4 4 2 7" xfId="6544" xr:uid="{00000000-0005-0000-0000-0000972B0000}"/>
    <cellStyle name="標準 6 3 4 4 3" xfId="589" xr:uid="{00000000-0005-0000-0000-0000982B0000}"/>
    <cellStyle name="標準 6 3 4 4 3 2" xfId="1358" xr:uid="{00000000-0005-0000-0000-0000992B0000}"/>
    <cellStyle name="標準 6 3 4 4 3 2 2" xfId="3086" xr:uid="{00000000-0005-0000-0000-00009A2B0000}"/>
    <cellStyle name="標準 6 3 4 4 3 2 2 2" xfId="9232" xr:uid="{00000000-0005-0000-0000-00009B2B0000}"/>
    <cellStyle name="標準 6 3 4 4 3 2 3" xfId="5774" xr:uid="{00000000-0005-0000-0000-00009C2B0000}"/>
    <cellStyle name="標準 6 3 4 4 3 2 3 2" xfId="11920" xr:uid="{00000000-0005-0000-0000-00009D2B0000}"/>
    <cellStyle name="標準 6 3 4 4 3 2 4" xfId="7504" xr:uid="{00000000-0005-0000-0000-00009E2B0000}"/>
    <cellStyle name="標準 6 3 4 4 3 3" xfId="2318" xr:uid="{00000000-0005-0000-0000-00009F2B0000}"/>
    <cellStyle name="標準 6 3 4 4 3 3 2" xfId="8464" xr:uid="{00000000-0005-0000-0000-0000A02B0000}"/>
    <cellStyle name="標準 6 3 4 4 3 4" xfId="4046" xr:uid="{00000000-0005-0000-0000-0000A12B0000}"/>
    <cellStyle name="標準 6 3 4 4 3 4 2" xfId="10192" xr:uid="{00000000-0005-0000-0000-0000A22B0000}"/>
    <cellStyle name="標準 6 3 4 4 3 5" xfId="5006" xr:uid="{00000000-0005-0000-0000-0000A32B0000}"/>
    <cellStyle name="標準 6 3 4 4 3 5 2" xfId="11152" xr:uid="{00000000-0005-0000-0000-0000A42B0000}"/>
    <cellStyle name="標準 6 3 4 4 3 6" xfId="6736" xr:uid="{00000000-0005-0000-0000-0000A52B0000}"/>
    <cellStyle name="標準 6 3 4 4 4" xfId="1742" xr:uid="{00000000-0005-0000-0000-0000A62B0000}"/>
    <cellStyle name="標準 6 3 4 4 4 2" xfId="3470" xr:uid="{00000000-0005-0000-0000-0000A72B0000}"/>
    <cellStyle name="標準 6 3 4 4 4 2 2" xfId="9616" xr:uid="{00000000-0005-0000-0000-0000A82B0000}"/>
    <cellStyle name="標準 6 3 4 4 4 3" xfId="4430" xr:uid="{00000000-0005-0000-0000-0000A92B0000}"/>
    <cellStyle name="標準 6 3 4 4 4 3 2" xfId="10576" xr:uid="{00000000-0005-0000-0000-0000AA2B0000}"/>
    <cellStyle name="標準 6 3 4 4 4 4" xfId="6158" xr:uid="{00000000-0005-0000-0000-0000AB2B0000}"/>
    <cellStyle name="標準 6 3 4 4 4 4 2" xfId="12304" xr:uid="{00000000-0005-0000-0000-0000AC2B0000}"/>
    <cellStyle name="標準 6 3 4 4 4 5" xfId="7888" xr:uid="{00000000-0005-0000-0000-0000AD2B0000}"/>
    <cellStyle name="標準 6 3 4 4 5" xfId="974" xr:uid="{00000000-0005-0000-0000-0000AE2B0000}"/>
    <cellStyle name="標準 6 3 4 4 5 2" xfId="2702" xr:uid="{00000000-0005-0000-0000-0000AF2B0000}"/>
    <cellStyle name="標準 6 3 4 4 5 2 2" xfId="8848" xr:uid="{00000000-0005-0000-0000-0000B02B0000}"/>
    <cellStyle name="標準 6 3 4 4 5 3" xfId="5390" xr:uid="{00000000-0005-0000-0000-0000B12B0000}"/>
    <cellStyle name="標準 6 3 4 4 5 3 2" xfId="11536" xr:uid="{00000000-0005-0000-0000-0000B22B0000}"/>
    <cellStyle name="標準 6 3 4 4 5 4" xfId="7120" xr:uid="{00000000-0005-0000-0000-0000B32B0000}"/>
    <cellStyle name="標準 6 3 4 4 6" xfId="1934" xr:uid="{00000000-0005-0000-0000-0000B42B0000}"/>
    <cellStyle name="標準 6 3 4 4 6 2" xfId="8080" xr:uid="{00000000-0005-0000-0000-0000B52B0000}"/>
    <cellStyle name="標準 6 3 4 4 7" xfId="3662" xr:uid="{00000000-0005-0000-0000-0000B62B0000}"/>
    <cellStyle name="標準 6 3 4 4 7 2" xfId="9808" xr:uid="{00000000-0005-0000-0000-0000B72B0000}"/>
    <cellStyle name="標準 6 3 4 4 8" xfId="4622" xr:uid="{00000000-0005-0000-0000-0000B82B0000}"/>
    <cellStyle name="標準 6 3 4 4 8 2" xfId="10768" xr:uid="{00000000-0005-0000-0000-0000B92B0000}"/>
    <cellStyle name="標準 6 3 4 4 9" xfId="6352" xr:uid="{00000000-0005-0000-0000-0000BA2B0000}"/>
    <cellStyle name="標準 6 3 4 5" xfId="301" xr:uid="{00000000-0005-0000-0000-0000BB2B0000}"/>
    <cellStyle name="標準 6 3 4 5 2" xfId="685" xr:uid="{00000000-0005-0000-0000-0000BC2B0000}"/>
    <cellStyle name="標準 6 3 4 5 2 2" xfId="1454" xr:uid="{00000000-0005-0000-0000-0000BD2B0000}"/>
    <cellStyle name="標準 6 3 4 5 2 2 2" xfId="3182" xr:uid="{00000000-0005-0000-0000-0000BE2B0000}"/>
    <cellStyle name="標準 6 3 4 5 2 2 2 2" xfId="9328" xr:uid="{00000000-0005-0000-0000-0000BF2B0000}"/>
    <cellStyle name="標準 6 3 4 5 2 2 3" xfId="5870" xr:uid="{00000000-0005-0000-0000-0000C02B0000}"/>
    <cellStyle name="標準 6 3 4 5 2 2 3 2" xfId="12016" xr:uid="{00000000-0005-0000-0000-0000C12B0000}"/>
    <cellStyle name="標準 6 3 4 5 2 2 4" xfId="7600" xr:uid="{00000000-0005-0000-0000-0000C22B0000}"/>
    <cellStyle name="標準 6 3 4 5 2 3" xfId="2414" xr:uid="{00000000-0005-0000-0000-0000C32B0000}"/>
    <cellStyle name="標準 6 3 4 5 2 3 2" xfId="8560" xr:uid="{00000000-0005-0000-0000-0000C42B0000}"/>
    <cellStyle name="標準 6 3 4 5 2 4" xfId="4142" xr:uid="{00000000-0005-0000-0000-0000C52B0000}"/>
    <cellStyle name="標準 6 3 4 5 2 4 2" xfId="10288" xr:uid="{00000000-0005-0000-0000-0000C62B0000}"/>
    <cellStyle name="標準 6 3 4 5 2 5" xfId="5102" xr:uid="{00000000-0005-0000-0000-0000C72B0000}"/>
    <cellStyle name="標準 6 3 4 5 2 5 2" xfId="11248" xr:uid="{00000000-0005-0000-0000-0000C82B0000}"/>
    <cellStyle name="標準 6 3 4 5 2 6" xfId="6832" xr:uid="{00000000-0005-0000-0000-0000C92B0000}"/>
    <cellStyle name="標準 6 3 4 5 3" xfId="1070" xr:uid="{00000000-0005-0000-0000-0000CA2B0000}"/>
    <cellStyle name="標準 6 3 4 5 3 2" xfId="2798" xr:uid="{00000000-0005-0000-0000-0000CB2B0000}"/>
    <cellStyle name="標準 6 3 4 5 3 2 2" xfId="8944" xr:uid="{00000000-0005-0000-0000-0000CC2B0000}"/>
    <cellStyle name="標準 6 3 4 5 3 3" xfId="5486" xr:uid="{00000000-0005-0000-0000-0000CD2B0000}"/>
    <cellStyle name="標準 6 3 4 5 3 3 2" xfId="11632" xr:uid="{00000000-0005-0000-0000-0000CE2B0000}"/>
    <cellStyle name="標準 6 3 4 5 3 4" xfId="7216" xr:uid="{00000000-0005-0000-0000-0000CF2B0000}"/>
    <cellStyle name="標準 6 3 4 5 4" xfId="2030" xr:uid="{00000000-0005-0000-0000-0000D02B0000}"/>
    <cellStyle name="標準 6 3 4 5 4 2" xfId="8176" xr:uid="{00000000-0005-0000-0000-0000D12B0000}"/>
    <cellStyle name="標準 6 3 4 5 5" xfId="3758" xr:uid="{00000000-0005-0000-0000-0000D22B0000}"/>
    <cellStyle name="標準 6 3 4 5 5 2" xfId="9904" xr:uid="{00000000-0005-0000-0000-0000D32B0000}"/>
    <cellStyle name="標準 6 3 4 5 6" xfId="4718" xr:uid="{00000000-0005-0000-0000-0000D42B0000}"/>
    <cellStyle name="標準 6 3 4 5 6 2" xfId="10864" xr:uid="{00000000-0005-0000-0000-0000D52B0000}"/>
    <cellStyle name="標準 6 3 4 5 7" xfId="6448" xr:uid="{00000000-0005-0000-0000-0000D62B0000}"/>
    <cellStyle name="標準 6 3 4 6" xfId="493" xr:uid="{00000000-0005-0000-0000-0000D72B0000}"/>
    <cellStyle name="標準 6 3 4 6 2" xfId="1262" xr:uid="{00000000-0005-0000-0000-0000D82B0000}"/>
    <cellStyle name="標準 6 3 4 6 2 2" xfId="2990" xr:uid="{00000000-0005-0000-0000-0000D92B0000}"/>
    <cellStyle name="標準 6 3 4 6 2 2 2" xfId="9136" xr:uid="{00000000-0005-0000-0000-0000DA2B0000}"/>
    <cellStyle name="標準 6 3 4 6 2 3" xfId="5678" xr:uid="{00000000-0005-0000-0000-0000DB2B0000}"/>
    <cellStyle name="標準 6 3 4 6 2 3 2" xfId="11824" xr:uid="{00000000-0005-0000-0000-0000DC2B0000}"/>
    <cellStyle name="標準 6 3 4 6 2 4" xfId="7408" xr:uid="{00000000-0005-0000-0000-0000DD2B0000}"/>
    <cellStyle name="標準 6 3 4 6 3" xfId="2222" xr:uid="{00000000-0005-0000-0000-0000DE2B0000}"/>
    <cellStyle name="標準 6 3 4 6 3 2" xfId="8368" xr:uid="{00000000-0005-0000-0000-0000DF2B0000}"/>
    <cellStyle name="標準 6 3 4 6 4" xfId="3950" xr:uid="{00000000-0005-0000-0000-0000E02B0000}"/>
    <cellStyle name="標準 6 3 4 6 4 2" xfId="10096" xr:uid="{00000000-0005-0000-0000-0000E12B0000}"/>
    <cellStyle name="標準 6 3 4 6 5" xfId="4910" xr:uid="{00000000-0005-0000-0000-0000E22B0000}"/>
    <cellStyle name="標準 6 3 4 6 5 2" xfId="11056" xr:uid="{00000000-0005-0000-0000-0000E32B0000}"/>
    <cellStyle name="標準 6 3 4 6 6" xfId="6640" xr:uid="{00000000-0005-0000-0000-0000E42B0000}"/>
    <cellStyle name="標準 6 3 4 7" xfId="1646" xr:uid="{00000000-0005-0000-0000-0000E52B0000}"/>
    <cellStyle name="標準 6 3 4 7 2" xfId="3374" xr:uid="{00000000-0005-0000-0000-0000E62B0000}"/>
    <cellStyle name="標準 6 3 4 7 2 2" xfId="9520" xr:uid="{00000000-0005-0000-0000-0000E72B0000}"/>
    <cellStyle name="標準 6 3 4 7 3" xfId="4334" xr:uid="{00000000-0005-0000-0000-0000E82B0000}"/>
    <cellStyle name="標準 6 3 4 7 3 2" xfId="10480" xr:uid="{00000000-0005-0000-0000-0000E92B0000}"/>
    <cellStyle name="標準 6 3 4 7 4" xfId="6062" xr:uid="{00000000-0005-0000-0000-0000EA2B0000}"/>
    <cellStyle name="標準 6 3 4 7 4 2" xfId="12208" xr:uid="{00000000-0005-0000-0000-0000EB2B0000}"/>
    <cellStyle name="標準 6 3 4 7 5" xfId="7792" xr:uid="{00000000-0005-0000-0000-0000EC2B0000}"/>
    <cellStyle name="標準 6 3 4 8" xfId="878" xr:uid="{00000000-0005-0000-0000-0000ED2B0000}"/>
    <cellStyle name="標準 6 3 4 8 2" xfId="2606" xr:uid="{00000000-0005-0000-0000-0000EE2B0000}"/>
    <cellStyle name="標準 6 3 4 8 2 2" xfId="8752" xr:uid="{00000000-0005-0000-0000-0000EF2B0000}"/>
    <cellStyle name="標準 6 3 4 8 3" xfId="5294" xr:uid="{00000000-0005-0000-0000-0000F02B0000}"/>
    <cellStyle name="標準 6 3 4 8 3 2" xfId="11440" xr:uid="{00000000-0005-0000-0000-0000F12B0000}"/>
    <cellStyle name="標準 6 3 4 8 4" xfId="7024" xr:uid="{00000000-0005-0000-0000-0000F22B0000}"/>
    <cellStyle name="標準 6 3 4 9" xfId="1838" xr:uid="{00000000-0005-0000-0000-0000F32B0000}"/>
    <cellStyle name="標準 6 3 4 9 2" xfId="7984" xr:uid="{00000000-0005-0000-0000-0000F42B0000}"/>
    <cellStyle name="標準 6 3 5" xfId="121" xr:uid="{00000000-0005-0000-0000-0000F52B0000}"/>
    <cellStyle name="標準 6 3 5 10" xfId="4538" xr:uid="{00000000-0005-0000-0000-0000F62B0000}"/>
    <cellStyle name="標準 6 3 5 10 2" xfId="10684" xr:uid="{00000000-0005-0000-0000-0000F72B0000}"/>
    <cellStyle name="標準 6 3 5 11" xfId="6268" xr:uid="{00000000-0005-0000-0000-0000F82B0000}"/>
    <cellStyle name="標準 6 3 5 2" xfId="169" xr:uid="{00000000-0005-0000-0000-0000F92B0000}"/>
    <cellStyle name="標準 6 3 5 2 10" xfId="6316" xr:uid="{00000000-0005-0000-0000-0000FA2B0000}"/>
    <cellStyle name="標準 6 3 5 2 2" xfId="265" xr:uid="{00000000-0005-0000-0000-0000FB2B0000}"/>
    <cellStyle name="標準 6 3 5 2 2 2" xfId="457" xr:uid="{00000000-0005-0000-0000-0000FC2B0000}"/>
    <cellStyle name="標準 6 3 5 2 2 2 2" xfId="841" xr:uid="{00000000-0005-0000-0000-0000FD2B0000}"/>
    <cellStyle name="標準 6 3 5 2 2 2 2 2" xfId="1610" xr:uid="{00000000-0005-0000-0000-0000FE2B0000}"/>
    <cellStyle name="標準 6 3 5 2 2 2 2 2 2" xfId="3338" xr:uid="{00000000-0005-0000-0000-0000FF2B0000}"/>
    <cellStyle name="標準 6 3 5 2 2 2 2 2 2 2" xfId="9484" xr:uid="{00000000-0005-0000-0000-0000002C0000}"/>
    <cellStyle name="標準 6 3 5 2 2 2 2 2 3" xfId="6026" xr:uid="{00000000-0005-0000-0000-0000012C0000}"/>
    <cellStyle name="標準 6 3 5 2 2 2 2 2 3 2" xfId="12172" xr:uid="{00000000-0005-0000-0000-0000022C0000}"/>
    <cellStyle name="標準 6 3 5 2 2 2 2 2 4" xfId="7756" xr:uid="{00000000-0005-0000-0000-0000032C0000}"/>
    <cellStyle name="標準 6 3 5 2 2 2 2 3" xfId="2570" xr:uid="{00000000-0005-0000-0000-0000042C0000}"/>
    <cellStyle name="標準 6 3 5 2 2 2 2 3 2" xfId="8716" xr:uid="{00000000-0005-0000-0000-0000052C0000}"/>
    <cellStyle name="標準 6 3 5 2 2 2 2 4" xfId="4298" xr:uid="{00000000-0005-0000-0000-0000062C0000}"/>
    <cellStyle name="標準 6 3 5 2 2 2 2 4 2" xfId="10444" xr:uid="{00000000-0005-0000-0000-0000072C0000}"/>
    <cellStyle name="標準 6 3 5 2 2 2 2 5" xfId="5258" xr:uid="{00000000-0005-0000-0000-0000082C0000}"/>
    <cellStyle name="標準 6 3 5 2 2 2 2 5 2" xfId="11404" xr:uid="{00000000-0005-0000-0000-0000092C0000}"/>
    <cellStyle name="標準 6 3 5 2 2 2 2 6" xfId="6988" xr:uid="{00000000-0005-0000-0000-00000A2C0000}"/>
    <cellStyle name="標準 6 3 5 2 2 2 3" xfId="1226" xr:uid="{00000000-0005-0000-0000-00000B2C0000}"/>
    <cellStyle name="標準 6 3 5 2 2 2 3 2" xfId="2954" xr:uid="{00000000-0005-0000-0000-00000C2C0000}"/>
    <cellStyle name="標準 6 3 5 2 2 2 3 2 2" xfId="9100" xr:uid="{00000000-0005-0000-0000-00000D2C0000}"/>
    <cellStyle name="標準 6 3 5 2 2 2 3 3" xfId="5642" xr:uid="{00000000-0005-0000-0000-00000E2C0000}"/>
    <cellStyle name="標準 6 3 5 2 2 2 3 3 2" xfId="11788" xr:uid="{00000000-0005-0000-0000-00000F2C0000}"/>
    <cellStyle name="標準 6 3 5 2 2 2 3 4" xfId="7372" xr:uid="{00000000-0005-0000-0000-0000102C0000}"/>
    <cellStyle name="標準 6 3 5 2 2 2 4" xfId="2186" xr:uid="{00000000-0005-0000-0000-0000112C0000}"/>
    <cellStyle name="標準 6 3 5 2 2 2 4 2" xfId="8332" xr:uid="{00000000-0005-0000-0000-0000122C0000}"/>
    <cellStyle name="標準 6 3 5 2 2 2 5" xfId="3914" xr:uid="{00000000-0005-0000-0000-0000132C0000}"/>
    <cellStyle name="標準 6 3 5 2 2 2 5 2" xfId="10060" xr:uid="{00000000-0005-0000-0000-0000142C0000}"/>
    <cellStyle name="標準 6 3 5 2 2 2 6" xfId="4874" xr:uid="{00000000-0005-0000-0000-0000152C0000}"/>
    <cellStyle name="標準 6 3 5 2 2 2 6 2" xfId="11020" xr:uid="{00000000-0005-0000-0000-0000162C0000}"/>
    <cellStyle name="標準 6 3 5 2 2 2 7" xfId="6604" xr:uid="{00000000-0005-0000-0000-0000172C0000}"/>
    <cellStyle name="標準 6 3 5 2 2 3" xfId="649" xr:uid="{00000000-0005-0000-0000-0000182C0000}"/>
    <cellStyle name="標準 6 3 5 2 2 3 2" xfId="1418" xr:uid="{00000000-0005-0000-0000-0000192C0000}"/>
    <cellStyle name="標準 6 3 5 2 2 3 2 2" xfId="3146" xr:uid="{00000000-0005-0000-0000-00001A2C0000}"/>
    <cellStyle name="標準 6 3 5 2 2 3 2 2 2" xfId="9292" xr:uid="{00000000-0005-0000-0000-00001B2C0000}"/>
    <cellStyle name="標準 6 3 5 2 2 3 2 3" xfId="5834" xr:uid="{00000000-0005-0000-0000-00001C2C0000}"/>
    <cellStyle name="標準 6 3 5 2 2 3 2 3 2" xfId="11980" xr:uid="{00000000-0005-0000-0000-00001D2C0000}"/>
    <cellStyle name="標準 6 3 5 2 2 3 2 4" xfId="7564" xr:uid="{00000000-0005-0000-0000-00001E2C0000}"/>
    <cellStyle name="標準 6 3 5 2 2 3 3" xfId="2378" xr:uid="{00000000-0005-0000-0000-00001F2C0000}"/>
    <cellStyle name="標準 6 3 5 2 2 3 3 2" xfId="8524" xr:uid="{00000000-0005-0000-0000-0000202C0000}"/>
    <cellStyle name="標準 6 3 5 2 2 3 4" xfId="4106" xr:uid="{00000000-0005-0000-0000-0000212C0000}"/>
    <cellStyle name="標準 6 3 5 2 2 3 4 2" xfId="10252" xr:uid="{00000000-0005-0000-0000-0000222C0000}"/>
    <cellStyle name="標準 6 3 5 2 2 3 5" xfId="5066" xr:uid="{00000000-0005-0000-0000-0000232C0000}"/>
    <cellStyle name="標準 6 3 5 2 2 3 5 2" xfId="11212" xr:uid="{00000000-0005-0000-0000-0000242C0000}"/>
    <cellStyle name="標準 6 3 5 2 2 3 6" xfId="6796" xr:uid="{00000000-0005-0000-0000-0000252C0000}"/>
    <cellStyle name="標準 6 3 5 2 2 4" xfId="1802" xr:uid="{00000000-0005-0000-0000-0000262C0000}"/>
    <cellStyle name="標準 6 3 5 2 2 4 2" xfId="3530" xr:uid="{00000000-0005-0000-0000-0000272C0000}"/>
    <cellStyle name="標準 6 3 5 2 2 4 2 2" xfId="9676" xr:uid="{00000000-0005-0000-0000-0000282C0000}"/>
    <cellStyle name="標準 6 3 5 2 2 4 3" xfId="4490" xr:uid="{00000000-0005-0000-0000-0000292C0000}"/>
    <cellStyle name="標準 6 3 5 2 2 4 3 2" xfId="10636" xr:uid="{00000000-0005-0000-0000-00002A2C0000}"/>
    <cellStyle name="標準 6 3 5 2 2 4 4" xfId="6218" xr:uid="{00000000-0005-0000-0000-00002B2C0000}"/>
    <cellStyle name="標準 6 3 5 2 2 4 4 2" xfId="12364" xr:uid="{00000000-0005-0000-0000-00002C2C0000}"/>
    <cellStyle name="標準 6 3 5 2 2 4 5" xfId="7948" xr:uid="{00000000-0005-0000-0000-00002D2C0000}"/>
    <cellStyle name="標準 6 3 5 2 2 5" xfId="1034" xr:uid="{00000000-0005-0000-0000-00002E2C0000}"/>
    <cellStyle name="標準 6 3 5 2 2 5 2" xfId="2762" xr:uid="{00000000-0005-0000-0000-00002F2C0000}"/>
    <cellStyle name="標準 6 3 5 2 2 5 2 2" xfId="8908" xr:uid="{00000000-0005-0000-0000-0000302C0000}"/>
    <cellStyle name="標準 6 3 5 2 2 5 3" xfId="5450" xr:uid="{00000000-0005-0000-0000-0000312C0000}"/>
    <cellStyle name="標準 6 3 5 2 2 5 3 2" xfId="11596" xr:uid="{00000000-0005-0000-0000-0000322C0000}"/>
    <cellStyle name="標準 6 3 5 2 2 5 4" xfId="7180" xr:uid="{00000000-0005-0000-0000-0000332C0000}"/>
    <cellStyle name="標準 6 3 5 2 2 6" xfId="1994" xr:uid="{00000000-0005-0000-0000-0000342C0000}"/>
    <cellStyle name="標準 6 3 5 2 2 6 2" xfId="8140" xr:uid="{00000000-0005-0000-0000-0000352C0000}"/>
    <cellStyle name="標準 6 3 5 2 2 7" xfId="3722" xr:uid="{00000000-0005-0000-0000-0000362C0000}"/>
    <cellStyle name="標準 6 3 5 2 2 7 2" xfId="9868" xr:uid="{00000000-0005-0000-0000-0000372C0000}"/>
    <cellStyle name="標準 6 3 5 2 2 8" xfId="4682" xr:uid="{00000000-0005-0000-0000-0000382C0000}"/>
    <cellStyle name="標準 6 3 5 2 2 8 2" xfId="10828" xr:uid="{00000000-0005-0000-0000-0000392C0000}"/>
    <cellStyle name="標準 6 3 5 2 2 9" xfId="6412" xr:uid="{00000000-0005-0000-0000-00003A2C0000}"/>
    <cellStyle name="標準 6 3 5 2 3" xfId="361" xr:uid="{00000000-0005-0000-0000-00003B2C0000}"/>
    <cellStyle name="標準 6 3 5 2 3 2" xfId="745" xr:uid="{00000000-0005-0000-0000-00003C2C0000}"/>
    <cellStyle name="標準 6 3 5 2 3 2 2" xfId="1514" xr:uid="{00000000-0005-0000-0000-00003D2C0000}"/>
    <cellStyle name="標準 6 3 5 2 3 2 2 2" xfId="3242" xr:uid="{00000000-0005-0000-0000-00003E2C0000}"/>
    <cellStyle name="標準 6 3 5 2 3 2 2 2 2" xfId="9388" xr:uid="{00000000-0005-0000-0000-00003F2C0000}"/>
    <cellStyle name="標準 6 3 5 2 3 2 2 3" xfId="5930" xr:uid="{00000000-0005-0000-0000-0000402C0000}"/>
    <cellStyle name="標準 6 3 5 2 3 2 2 3 2" xfId="12076" xr:uid="{00000000-0005-0000-0000-0000412C0000}"/>
    <cellStyle name="標準 6 3 5 2 3 2 2 4" xfId="7660" xr:uid="{00000000-0005-0000-0000-0000422C0000}"/>
    <cellStyle name="標準 6 3 5 2 3 2 3" xfId="2474" xr:uid="{00000000-0005-0000-0000-0000432C0000}"/>
    <cellStyle name="標準 6 3 5 2 3 2 3 2" xfId="8620" xr:uid="{00000000-0005-0000-0000-0000442C0000}"/>
    <cellStyle name="標準 6 3 5 2 3 2 4" xfId="4202" xr:uid="{00000000-0005-0000-0000-0000452C0000}"/>
    <cellStyle name="標準 6 3 5 2 3 2 4 2" xfId="10348" xr:uid="{00000000-0005-0000-0000-0000462C0000}"/>
    <cellStyle name="標準 6 3 5 2 3 2 5" xfId="5162" xr:uid="{00000000-0005-0000-0000-0000472C0000}"/>
    <cellStyle name="標準 6 3 5 2 3 2 5 2" xfId="11308" xr:uid="{00000000-0005-0000-0000-0000482C0000}"/>
    <cellStyle name="標準 6 3 5 2 3 2 6" xfId="6892" xr:uid="{00000000-0005-0000-0000-0000492C0000}"/>
    <cellStyle name="標準 6 3 5 2 3 3" xfId="1130" xr:uid="{00000000-0005-0000-0000-00004A2C0000}"/>
    <cellStyle name="標準 6 3 5 2 3 3 2" xfId="2858" xr:uid="{00000000-0005-0000-0000-00004B2C0000}"/>
    <cellStyle name="標準 6 3 5 2 3 3 2 2" xfId="9004" xr:uid="{00000000-0005-0000-0000-00004C2C0000}"/>
    <cellStyle name="標準 6 3 5 2 3 3 3" xfId="5546" xr:uid="{00000000-0005-0000-0000-00004D2C0000}"/>
    <cellStyle name="標準 6 3 5 2 3 3 3 2" xfId="11692" xr:uid="{00000000-0005-0000-0000-00004E2C0000}"/>
    <cellStyle name="標準 6 3 5 2 3 3 4" xfId="7276" xr:uid="{00000000-0005-0000-0000-00004F2C0000}"/>
    <cellStyle name="標準 6 3 5 2 3 4" xfId="2090" xr:uid="{00000000-0005-0000-0000-0000502C0000}"/>
    <cellStyle name="標準 6 3 5 2 3 4 2" xfId="8236" xr:uid="{00000000-0005-0000-0000-0000512C0000}"/>
    <cellStyle name="標準 6 3 5 2 3 5" xfId="3818" xr:uid="{00000000-0005-0000-0000-0000522C0000}"/>
    <cellStyle name="標準 6 3 5 2 3 5 2" xfId="9964" xr:uid="{00000000-0005-0000-0000-0000532C0000}"/>
    <cellStyle name="標準 6 3 5 2 3 6" xfId="4778" xr:uid="{00000000-0005-0000-0000-0000542C0000}"/>
    <cellStyle name="標準 6 3 5 2 3 6 2" xfId="10924" xr:uid="{00000000-0005-0000-0000-0000552C0000}"/>
    <cellStyle name="標準 6 3 5 2 3 7" xfId="6508" xr:uid="{00000000-0005-0000-0000-0000562C0000}"/>
    <cellStyle name="標準 6 3 5 2 4" xfId="553" xr:uid="{00000000-0005-0000-0000-0000572C0000}"/>
    <cellStyle name="標準 6 3 5 2 4 2" xfId="1322" xr:uid="{00000000-0005-0000-0000-0000582C0000}"/>
    <cellStyle name="標準 6 3 5 2 4 2 2" xfId="3050" xr:uid="{00000000-0005-0000-0000-0000592C0000}"/>
    <cellStyle name="標準 6 3 5 2 4 2 2 2" xfId="9196" xr:uid="{00000000-0005-0000-0000-00005A2C0000}"/>
    <cellStyle name="標準 6 3 5 2 4 2 3" xfId="5738" xr:uid="{00000000-0005-0000-0000-00005B2C0000}"/>
    <cellStyle name="標準 6 3 5 2 4 2 3 2" xfId="11884" xr:uid="{00000000-0005-0000-0000-00005C2C0000}"/>
    <cellStyle name="標準 6 3 5 2 4 2 4" xfId="7468" xr:uid="{00000000-0005-0000-0000-00005D2C0000}"/>
    <cellStyle name="標準 6 3 5 2 4 3" xfId="2282" xr:uid="{00000000-0005-0000-0000-00005E2C0000}"/>
    <cellStyle name="標準 6 3 5 2 4 3 2" xfId="8428" xr:uid="{00000000-0005-0000-0000-00005F2C0000}"/>
    <cellStyle name="標準 6 3 5 2 4 4" xfId="4010" xr:uid="{00000000-0005-0000-0000-0000602C0000}"/>
    <cellStyle name="標準 6 3 5 2 4 4 2" xfId="10156" xr:uid="{00000000-0005-0000-0000-0000612C0000}"/>
    <cellStyle name="標準 6 3 5 2 4 5" xfId="4970" xr:uid="{00000000-0005-0000-0000-0000622C0000}"/>
    <cellStyle name="標準 6 3 5 2 4 5 2" xfId="11116" xr:uid="{00000000-0005-0000-0000-0000632C0000}"/>
    <cellStyle name="標準 6 3 5 2 4 6" xfId="6700" xr:uid="{00000000-0005-0000-0000-0000642C0000}"/>
    <cellStyle name="標準 6 3 5 2 5" xfId="1706" xr:uid="{00000000-0005-0000-0000-0000652C0000}"/>
    <cellStyle name="標準 6 3 5 2 5 2" xfId="3434" xr:uid="{00000000-0005-0000-0000-0000662C0000}"/>
    <cellStyle name="標準 6 3 5 2 5 2 2" xfId="9580" xr:uid="{00000000-0005-0000-0000-0000672C0000}"/>
    <cellStyle name="標準 6 3 5 2 5 3" xfId="4394" xr:uid="{00000000-0005-0000-0000-0000682C0000}"/>
    <cellStyle name="標準 6 3 5 2 5 3 2" xfId="10540" xr:uid="{00000000-0005-0000-0000-0000692C0000}"/>
    <cellStyle name="標準 6 3 5 2 5 4" xfId="6122" xr:uid="{00000000-0005-0000-0000-00006A2C0000}"/>
    <cellStyle name="標準 6 3 5 2 5 4 2" xfId="12268" xr:uid="{00000000-0005-0000-0000-00006B2C0000}"/>
    <cellStyle name="標準 6 3 5 2 5 5" xfId="7852" xr:uid="{00000000-0005-0000-0000-00006C2C0000}"/>
    <cellStyle name="標準 6 3 5 2 6" xfId="938" xr:uid="{00000000-0005-0000-0000-00006D2C0000}"/>
    <cellStyle name="標準 6 3 5 2 6 2" xfId="2666" xr:uid="{00000000-0005-0000-0000-00006E2C0000}"/>
    <cellStyle name="標準 6 3 5 2 6 2 2" xfId="8812" xr:uid="{00000000-0005-0000-0000-00006F2C0000}"/>
    <cellStyle name="標準 6 3 5 2 6 3" xfId="5354" xr:uid="{00000000-0005-0000-0000-0000702C0000}"/>
    <cellStyle name="標準 6 3 5 2 6 3 2" xfId="11500" xr:uid="{00000000-0005-0000-0000-0000712C0000}"/>
    <cellStyle name="標準 6 3 5 2 6 4" xfId="7084" xr:uid="{00000000-0005-0000-0000-0000722C0000}"/>
    <cellStyle name="標準 6 3 5 2 7" xfId="1898" xr:uid="{00000000-0005-0000-0000-0000732C0000}"/>
    <cellStyle name="標準 6 3 5 2 7 2" xfId="8044" xr:uid="{00000000-0005-0000-0000-0000742C0000}"/>
    <cellStyle name="標準 6 3 5 2 8" xfId="3626" xr:uid="{00000000-0005-0000-0000-0000752C0000}"/>
    <cellStyle name="標準 6 3 5 2 8 2" xfId="9772" xr:uid="{00000000-0005-0000-0000-0000762C0000}"/>
    <cellStyle name="標準 6 3 5 2 9" xfId="4586" xr:uid="{00000000-0005-0000-0000-0000772C0000}"/>
    <cellStyle name="標準 6 3 5 2 9 2" xfId="10732" xr:uid="{00000000-0005-0000-0000-0000782C0000}"/>
    <cellStyle name="標準 6 3 5 3" xfId="217" xr:uid="{00000000-0005-0000-0000-0000792C0000}"/>
    <cellStyle name="標準 6 3 5 3 2" xfId="409" xr:uid="{00000000-0005-0000-0000-00007A2C0000}"/>
    <cellStyle name="標準 6 3 5 3 2 2" xfId="793" xr:uid="{00000000-0005-0000-0000-00007B2C0000}"/>
    <cellStyle name="標準 6 3 5 3 2 2 2" xfId="1562" xr:uid="{00000000-0005-0000-0000-00007C2C0000}"/>
    <cellStyle name="標準 6 3 5 3 2 2 2 2" xfId="3290" xr:uid="{00000000-0005-0000-0000-00007D2C0000}"/>
    <cellStyle name="標準 6 3 5 3 2 2 2 2 2" xfId="9436" xr:uid="{00000000-0005-0000-0000-00007E2C0000}"/>
    <cellStyle name="標準 6 3 5 3 2 2 2 3" xfId="5978" xr:uid="{00000000-0005-0000-0000-00007F2C0000}"/>
    <cellStyle name="標準 6 3 5 3 2 2 2 3 2" xfId="12124" xr:uid="{00000000-0005-0000-0000-0000802C0000}"/>
    <cellStyle name="標準 6 3 5 3 2 2 2 4" xfId="7708" xr:uid="{00000000-0005-0000-0000-0000812C0000}"/>
    <cellStyle name="標準 6 3 5 3 2 2 3" xfId="2522" xr:uid="{00000000-0005-0000-0000-0000822C0000}"/>
    <cellStyle name="標準 6 3 5 3 2 2 3 2" xfId="8668" xr:uid="{00000000-0005-0000-0000-0000832C0000}"/>
    <cellStyle name="標準 6 3 5 3 2 2 4" xfId="4250" xr:uid="{00000000-0005-0000-0000-0000842C0000}"/>
    <cellStyle name="標準 6 3 5 3 2 2 4 2" xfId="10396" xr:uid="{00000000-0005-0000-0000-0000852C0000}"/>
    <cellStyle name="標準 6 3 5 3 2 2 5" xfId="5210" xr:uid="{00000000-0005-0000-0000-0000862C0000}"/>
    <cellStyle name="標準 6 3 5 3 2 2 5 2" xfId="11356" xr:uid="{00000000-0005-0000-0000-0000872C0000}"/>
    <cellStyle name="標準 6 3 5 3 2 2 6" xfId="6940" xr:uid="{00000000-0005-0000-0000-0000882C0000}"/>
    <cellStyle name="標準 6 3 5 3 2 3" xfId="1178" xr:uid="{00000000-0005-0000-0000-0000892C0000}"/>
    <cellStyle name="標準 6 3 5 3 2 3 2" xfId="2906" xr:uid="{00000000-0005-0000-0000-00008A2C0000}"/>
    <cellStyle name="標準 6 3 5 3 2 3 2 2" xfId="9052" xr:uid="{00000000-0005-0000-0000-00008B2C0000}"/>
    <cellStyle name="標準 6 3 5 3 2 3 3" xfId="5594" xr:uid="{00000000-0005-0000-0000-00008C2C0000}"/>
    <cellStyle name="標準 6 3 5 3 2 3 3 2" xfId="11740" xr:uid="{00000000-0005-0000-0000-00008D2C0000}"/>
    <cellStyle name="標準 6 3 5 3 2 3 4" xfId="7324" xr:uid="{00000000-0005-0000-0000-00008E2C0000}"/>
    <cellStyle name="標準 6 3 5 3 2 4" xfId="2138" xr:uid="{00000000-0005-0000-0000-00008F2C0000}"/>
    <cellStyle name="標準 6 3 5 3 2 4 2" xfId="8284" xr:uid="{00000000-0005-0000-0000-0000902C0000}"/>
    <cellStyle name="標準 6 3 5 3 2 5" xfId="3866" xr:uid="{00000000-0005-0000-0000-0000912C0000}"/>
    <cellStyle name="標準 6 3 5 3 2 5 2" xfId="10012" xr:uid="{00000000-0005-0000-0000-0000922C0000}"/>
    <cellStyle name="標準 6 3 5 3 2 6" xfId="4826" xr:uid="{00000000-0005-0000-0000-0000932C0000}"/>
    <cellStyle name="標準 6 3 5 3 2 6 2" xfId="10972" xr:uid="{00000000-0005-0000-0000-0000942C0000}"/>
    <cellStyle name="標準 6 3 5 3 2 7" xfId="6556" xr:uid="{00000000-0005-0000-0000-0000952C0000}"/>
    <cellStyle name="標準 6 3 5 3 3" xfId="601" xr:uid="{00000000-0005-0000-0000-0000962C0000}"/>
    <cellStyle name="標準 6 3 5 3 3 2" xfId="1370" xr:uid="{00000000-0005-0000-0000-0000972C0000}"/>
    <cellStyle name="標準 6 3 5 3 3 2 2" xfId="3098" xr:uid="{00000000-0005-0000-0000-0000982C0000}"/>
    <cellStyle name="標準 6 3 5 3 3 2 2 2" xfId="9244" xr:uid="{00000000-0005-0000-0000-0000992C0000}"/>
    <cellStyle name="標準 6 3 5 3 3 2 3" xfId="5786" xr:uid="{00000000-0005-0000-0000-00009A2C0000}"/>
    <cellStyle name="標準 6 3 5 3 3 2 3 2" xfId="11932" xr:uid="{00000000-0005-0000-0000-00009B2C0000}"/>
    <cellStyle name="標準 6 3 5 3 3 2 4" xfId="7516" xr:uid="{00000000-0005-0000-0000-00009C2C0000}"/>
    <cellStyle name="標準 6 3 5 3 3 3" xfId="2330" xr:uid="{00000000-0005-0000-0000-00009D2C0000}"/>
    <cellStyle name="標準 6 3 5 3 3 3 2" xfId="8476" xr:uid="{00000000-0005-0000-0000-00009E2C0000}"/>
    <cellStyle name="標準 6 3 5 3 3 4" xfId="4058" xr:uid="{00000000-0005-0000-0000-00009F2C0000}"/>
    <cellStyle name="標準 6 3 5 3 3 4 2" xfId="10204" xr:uid="{00000000-0005-0000-0000-0000A02C0000}"/>
    <cellStyle name="標準 6 3 5 3 3 5" xfId="5018" xr:uid="{00000000-0005-0000-0000-0000A12C0000}"/>
    <cellStyle name="標準 6 3 5 3 3 5 2" xfId="11164" xr:uid="{00000000-0005-0000-0000-0000A22C0000}"/>
    <cellStyle name="標準 6 3 5 3 3 6" xfId="6748" xr:uid="{00000000-0005-0000-0000-0000A32C0000}"/>
    <cellStyle name="標準 6 3 5 3 4" xfId="1754" xr:uid="{00000000-0005-0000-0000-0000A42C0000}"/>
    <cellStyle name="標準 6 3 5 3 4 2" xfId="3482" xr:uid="{00000000-0005-0000-0000-0000A52C0000}"/>
    <cellStyle name="標準 6 3 5 3 4 2 2" xfId="9628" xr:uid="{00000000-0005-0000-0000-0000A62C0000}"/>
    <cellStyle name="標準 6 3 5 3 4 3" xfId="4442" xr:uid="{00000000-0005-0000-0000-0000A72C0000}"/>
    <cellStyle name="標準 6 3 5 3 4 3 2" xfId="10588" xr:uid="{00000000-0005-0000-0000-0000A82C0000}"/>
    <cellStyle name="標準 6 3 5 3 4 4" xfId="6170" xr:uid="{00000000-0005-0000-0000-0000A92C0000}"/>
    <cellStyle name="標準 6 3 5 3 4 4 2" xfId="12316" xr:uid="{00000000-0005-0000-0000-0000AA2C0000}"/>
    <cellStyle name="標準 6 3 5 3 4 5" xfId="7900" xr:uid="{00000000-0005-0000-0000-0000AB2C0000}"/>
    <cellStyle name="標準 6 3 5 3 5" xfId="986" xr:uid="{00000000-0005-0000-0000-0000AC2C0000}"/>
    <cellStyle name="標準 6 3 5 3 5 2" xfId="2714" xr:uid="{00000000-0005-0000-0000-0000AD2C0000}"/>
    <cellStyle name="標準 6 3 5 3 5 2 2" xfId="8860" xr:uid="{00000000-0005-0000-0000-0000AE2C0000}"/>
    <cellStyle name="標準 6 3 5 3 5 3" xfId="5402" xr:uid="{00000000-0005-0000-0000-0000AF2C0000}"/>
    <cellStyle name="標準 6 3 5 3 5 3 2" xfId="11548" xr:uid="{00000000-0005-0000-0000-0000B02C0000}"/>
    <cellStyle name="標準 6 3 5 3 5 4" xfId="7132" xr:uid="{00000000-0005-0000-0000-0000B12C0000}"/>
    <cellStyle name="標準 6 3 5 3 6" xfId="1946" xr:uid="{00000000-0005-0000-0000-0000B22C0000}"/>
    <cellStyle name="標準 6 3 5 3 6 2" xfId="8092" xr:uid="{00000000-0005-0000-0000-0000B32C0000}"/>
    <cellStyle name="標準 6 3 5 3 7" xfId="3674" xr:uid="{00000000-0005-0000-0000-0000B42C0000}"/>
    <cellStyle name="標準 6 3 5 3 7 2" xfId="9820" xr:uid="{00000000-0005-0000-0000-0000B52C0000}"/>
    <cellStyle name="標準 6 3 5 3 8" xfId="4634" xr:uid="{00000000-0005-0000-0000-0000B62C0000}"/>
    <cellStyle name="標準 6 3 5 3 8 2" xfId="10780" xr:uid="{00000000-0005-0000-0000-0000B72C0000}"/>
    <cellStyle name="標準 6 3 5 3 9" xfId="6364" xr:uid="{00000000-0005-0000-0000-0000B82C0000}"/>
    <cellStyle name="標準 6 3 5 4" xfId="313" xr:uid="{00000000-0005-0000-0000-0000B92C0000}"/>
    <cellStyle name="標準 6 3 5 4 2" xfId="697" xr:uid="{00000000-0005-0000-0000-0000BA2C0000}"/>
    <cellStyle name="標準 6 3 5 4 2 2" xfId="1466" xr:uid="{00000000-0005-0000-0000-0000BB2C0000}"/>
    <cellStyle name="標準 6 3 5 4 2 2 2" xfId="3194" xr:uid="{00000000-0005-0000-0000-0000BC2C0000}"/>
    <cellStyle name="標準 6 3 5 4 2 2 2 2" xfId="9340" xr:uid="{00000000-0005-0000-0000-0000BD2C0000}"/>
    <cellStyle name="標準 6 3 5 4 2 2 3" xfId="5882" xr:uid="{00000000-0005-0000-0000-0000BE2C0000}"/>
    <cellStyle name="標準 6 3 5 4 2 2 3 2" xfId="12028" xr:uid="{00000000-0005-0000-0000-0000BF2C0000}"/>
    <cellStyle name="標準 6 3 5 4 2 2 4" xfId="7612" xr:uid="{00000000-0005-0000-0000-0000C02C0000}"/>
    <cellStyle name="標準 6 3 5 4 2 3" xfId="2426" xr:uid="{00000000-0005-0000-0000-0000C12C0000}"/>
    <cellStyle name="標準 6 3 5 4 2 3 2" xfId="8572" xr:uid="{00000000-0005-0000-0000-0000C22C0000}"/>
    <cellStyle name="標準 6 3 5 4 2 4" xfId="4154" xr:uid="{00000000-0005-0000-0000-0000C32C0000}"/>
    <cellStyle name="標準 6 3 5 4 2 4 2" xfId="10300" xr:uid="{00000000-0005-0000-0000-0000C42C0000}"/>
    <cellStyle name="標準 6 3 5 4 2 5" xfId="5114" xr:uid="{00000000-0005-0000-0000-0000C52C0000}"/>
    <cellStyle name="標準 6 3 5 4 2 5 2" xfId="11260" xr:uid="{00000000-0005-0000-0000-0000C62C0000}"/>
    <cellStyle name="標準 6 3 5 4 2 6" xfId="6844" xr:uid="{00000000-0005-0000-0000-0000C72C0000}"/>
    <cellStyle name="標準 6 3 5 4 3" xfId="1082" xr:uid="{00000000-0005-0000-0000-0000C82C0000}"/>
    <cellStyle name="標準 6 3 5 4 3 2" xfId="2810" xr:uid="{00000000-0005-0000-0000-0000C92C0000}"/>
    <cellStyle name="標準 6 3 5 4 3 2 2" xfId="8956" xr:uid="{00000000-0005-0000-0000-0000CA2C0000}"/>
    <cellStyle name="標準 6 3 5 4 3 3" xfId="5498" xr:uid="{00000000-0005-0000-0000-0000CB2C0000}"/>
    <cellStyle name="標準 6 3 5 4 3 3 2" xfId="11644" xr:uid="{00000000-0005-0000-0000-0000CC2C0000}"/>
    <cellStyle name="標準 6 3 5 4 3 4" xfId="7228" xr:uid="{00000000-0005-0000-0000-0000CD2C0000}"/>
    <cellStyle name="標準 6 3 5 4 4" xfId="2042" xr:uid="{00000000-0005-0000-0000-0000CE2C0000}"/>
    <cellStyle name="標準 6 3 5 4 4 2" xfId="8188" xr:uid="{00000000-0005-0000-0000-0000CF2C0000}"/>
    <cellStyle name="標準 6 3 5 4 5" xfId="3770" xr:uid="{00000000-0005-0000-0000-0000D02C0000}"/>
    <cellStyle name="標準 6 3 5 4 5 2" xfId="9916" xr:uid="{00000000-0005-0000-0000-0000D12C0000}"/>
    <cellStyle name="標準 6 3 5 4 6" xfId="4730" xr:uid="{00000000-0005-0000-0000-0000D22C0000}"/>
    <cellStyle name="標準 6 3 5 4 6 2" xfId="10876" xr:uid="{00000000-0005-0000-0000-0000D32C0000}"/>
    <cellStyle name="標準 6 3 5 4 7" xfId="6460" xr:uid="{00000000-0005-0000-0000-0000D42C0000}"/>
    <cellStyle name="標準 6 3 5 5" xfId="505" xr:uid="{00000000-0005-0000-0000-0000D52C0000}"/>
    <cellStyle name="標準 6 3 5 5 2" xfId="1274" xr:uid="{00000000-0005-0000-0000-0000D62C0000}"/>
    <cellStyle name="標準 6 3 5 5 2 2" xfId="3002" xr:uid="{00000000-0005-0000-0000-0000D72C0000}"/>
    <cellStyle name="標準 6 3 5 5 2 2 2" xfId="9148" xr:uid="{00000000-0005-0000-0000-0000D82C0000}"/>
    <cellStyle name="標準 6 3 5 5 2 3" xfId="5690" xr:uid="{00000000-0005-0000-0000-0000D92C0000}"/>
    <cellStyle name="標準 6 3 5 5 2 3 2" xfId="11836" xr:uid="{00000000-0005-0000-0000-0000DA2C0000}"/>
    <cellStyle name="標準 6 3 5 5 2 4" xfId="7420" xr:uid="{00000000-0005-0000-0000-0000DB2C0000}"/>
    <cellStyle name="標準 6 3 5 5 3" xfId="2234" xr:uid="{00000000-0005-0000-0000-0000DC2C0000}"/>
    <cellStyle name="標準 6 3 5 5 3 2" xfId="8380" xr:uid="{00000000-0005-0000-0000-0000DD2C0000}"/>
    <cellStyle name="標準 6 3 5 5 4" xfId="3962" xr:uid="{00000000-0005-0000-0000-0000DE2C0000}"/>
    <cellStyle name="標準 6 3 5 5 4 2" xfId="10108" xr:uid="{00000000-0005-0000-0000-0000DF2C0000}"/>
    <cellStyle name="標準 6 3 5 5 5" xfId="4922" xr:uid="{00000000-0005-0000-0000-0000E02C0000}"/>
    <cellStyle name="標準 6 3 5 5 5 2" xfId="11068" xr:uid="{00000000-0005-0000-0000-0000E12C0000}"/>
    <cellStyle name="標準 6 3 5 5 6" xfId="6652" xr:uid="{00000000-0005-0000-0000-0000E22C0000}"/>
    <cellStyle name="標準 6 3 5 6" xfId="1658" xr:uid="{00000000-0005-0000-0000-0000E32C0000}"/>
    <cellStyle name="標準 6 3 5 6 2" xfId="3386" xr:uid="{00000000-0005-0000-0000-0000E42C0000}"/>
    <cellStyle name="標準 6 3 5 6 2 2" xfId="9532" xr:uid="{00000000-0005-0000-0000-0000E52C0000}"/>
    <cellStyle name="標準 6 3 5 6 3" xfId="4346" xr:uid="{00000000-0005-0000-0000-0000E62C0000}"/>
    <cellStyle name="標準 6 3 5 6 3 2" xfId="10492" xr:uid="{00000000-0005-0000-0000-0000E72C0000}"/>
    <cellStyle name="標準 6 3 5 6 4" xfId="6074" xr:uid="{00000000-0005-0000-0000-0000E82C0000}"/>
    <cellStyle name="標準 6 3 5 6 4 2" xfId="12220" xr:uid="{00000000-0005-0000-0000-0000E92C0000}"/>
    <cellStyle name="標準 6 3 5 6 5" xfId="7804" xr:uid="{00000000-0005-0000-0000-0000EA2C0000}"/>
    <cellStyle name="標準 6 3 5 7" xfId="890" xr:uid="{00000000-0005-0000-0000-0000EB2C0000}"/>
    <cellStyle name="標準 6 3 5 7 2" xfId="2618" xr:uid="{00000000-0005-0000-0000-0000EC2C0000}"/>
    <cellStyle name="標準 6 3 5 7 2 2" xfId="8764" xr:uid="{00000000-0005-0000-0000-0000ED2C0000}"/>
    <cellStyle name="標準 6 3 5 7 3" xfId="5306" xr:uid="{00000000-0005-0000-0000-0000EE2C0000}"/>
    <cellStyle name="標準 6 3 5 7 3 2" xfId="11452" xr:uid="{00000000-0005-0000-0000-0000EF2C0000}"/>
    <cellStyle name="標準 6 3 5 7 4" xfId="7036" xr:uid="{00000000-0005-0000-0000-0000F02C0000}"/>
    <cellStyle name="標準 6 3 5 8" xfId="1850" xr:uid="{00000000-0005-0000-0000-0000F12C0000}"/>
    <cellStyle name="標準 6 3 5 8 2" xfId="7996" xr:uid="{00000000-0005-0000-0000-0000F22C0000}"/>
    <cellStyle name="標準 6 3 5 9" xfId="3578" xr:uid="{00000000-0005-0000-0000-0000F32C0000}"/>
    <cellStyle name="標準 6 3 5 9 2" xfId="9724" xr:uid="{00000000-0005-0000-0000-0000F42C0000}"/>
    <cellStyle name="標準 6 3 6" xfId="145" xr:uid="{00000000-0005-0000-0000-0000F52C0000}"/>
    <cellStyle name="標準 6 3 6 10" xfId="6292" xr:uid="{00000000-0005-0000-0000-0000F62C0000}"/>
    <cellStyle name="標準 6 3 6 2" xfId="241" xr:uid="{00000000-0005-0000-0000-0000F72C0000}"/>
    <cellStyle name="標準 6 3 6 2 2" xfId="433" xr:uid="{00000000-0005-0000-0000-0000F82C0000}"/>
    <cellStyle name="標準 6 3 6 2 2 2" xfId="817" xr:uid="{00000000-0005-0000-0000-0000F92C0000}"/>
    <cellStyle name="標準 6 3 6 2 2 2 2" xfId="1586" xr:uid="{00000000-0005-0000-0000-0000FA2C0000}"/>
    <cellStyle name="標準 6 3 6 2 2 2 2 2" xfId="3314" xr:uid="{00000000-0005-0000-0000-0000FB2C0000}"/>
    <cellStyle name="標準 6 3 6 2 2 2 2 2 2" xfId="9460" xr:uid="{00000000-0005-0000-0000-0000FC2C0000}"/>
    <cellStyle name="標準 6 3 6 2 2 2 2 3" xfId="6002" xr:uid="{00000000-0005-0000-0000-0000FD2C0000}"/>
    <cellStyle name="標準 6 3 6 2 2 2 2 3 2" xfId="12148" xr:uid="{00000000-0005-0000-0000-0000FE2C0000}"/>
    <cellStyle name="標準 6 3 6 2 2 2 2 4" xfId="7732" xr:uid="{00000000-0005-0000-0000-0000FF2C0000}"/>
    <cellStyle name="標準 6 3 6 2 2 2 3" xfId="2546" xr:uid="{00000000-0005-0000-0000-0000002D0000}"/>
    <cellStyle name="標準 6 3 6 2 2 2 3 2" xfId="8692" xr:uid="{00000000-0005-0000-0000-0000012D0000}"/>
    <cellStyle name="標準 6 3 6 2 2 2 4" xfId="4274" xr:uid="{00000000-0005-0000-0000-0000022D0000}"/>
    <cellStyle name="標準 6 3 6 2 2 2 4 2" xfId="10420" xr:uid="{00000000-0005-0000-0000-0000032D0000}"/>
    <cellStyle name="標準 6 3 6 2 2 2 5" xfId="5234" xr:uid="{00000000-0005-0000-0000-0000042D0000}"/>
    <cellStyle name="標準 6 3 6 2 2 2 5 2" xfId="11380" xr:uid="{00000000-0005-0000-0000-0000052D0000}"/>
    <cellStyle name="標準 6 3 6 2 2 2 6" xfId="6964" xr:uid="{00000000-0005-0000-0000-0000062D0000}"/>
    <cellStyle name="標準 6 3 6 2 2 3" xfId="1202" xr:uid="{00000000-0005-0000-0000-0000072D0000}"/>
    <cellStyle name="標準 6 3 6 2 2 3 2" xfId="2930" xr:uid="{00000000-0005-0000-0000-0000082D0000}"/>
    <cellStyle name="標準 6 3 6 2 2 3 2 2" xfId="9076" xr:uid="{00000000-0005-0000-0000-0000092D0000}"/>
    <cellStyle name="標準 6 3 6 2 2 3 3" xfId="5618" xr:uid="{00000000-0005-0000-0000-00000A2D0000}"/>
    <cellStyle name="標準 6 3 6 2 2 3 3 2" xfId="11764" xr:uid="{00000000-0005-0000-0000-00000B2D0000}"/>
    <cellStyle name="標準 6 3 6 2 2 3 4" xfId="7348" xr:uid="{00000000-0005-0000-0000-00000C2D0000}"/>
    <cellStyle name="標準 6 3 6 2 2 4" xfId="2162" xr:uid="{00000000-0005-0000-0000-00000D2D0000}"/>
    <cellStyle name="標準 6 3 6 2 2 4 2" xfId="8308" xr:uid="{00000000-0005-0000-0000-00000E2D0000}"/>
    <cellStyle name="標準 6 3 6 2 2 5" xfId="3890" xr:uid="{00000000-0005-0000-0000-00000F2D0000}"/>
    <cellStyle name="標準 6 3 6 2 2 5 2" xfId="10036" xr:uid="{00000000-0005-0000-0000-0000102D0000}"/>
    <cellStyle name="標準 6 3 6 2 2 6" xfId="4850" xr:uid="{00000000-0005-0000-0000-0000112D0000}"/>
    <cellStyle name="標準 6 3 6 2 2 6 2" xfId="10996" xr:uid="{00000000-0005-0000-0000-0000122D0000}"/>
    <cellStyle name="標準 6 3 6 2 2 7" xfId="6580" xr:uid="{00000000-0005-0000-0000-0000132D0000}"/>
    <cellStyle name="標準 6 3 6 2 3" xfId="625" xr:uid="{00000000-0005-0000-0000-0000142D0000}"/>
    <cellStyle name="標準 6 3 6 2 3 2" xfId="1394" xr:uid="{00000000-0005-0000-0000-0000152D0000}"/>
    <cellStyle name="標準 6 3 6 2 3 2 2" xfId="3122" xr:uid="{00000000-0005-0000-0000-0000162D0000}"/>
    <cellStyle name="標準 6 3 6 2 3 2 2 2" xfId="9268" xr:uid="{00000000-0005-0000-0000-0000172D0000}"/>
    <cellStyle name="標準 6 3 6 2 3 2 3" xfId="5810" xr:uid="{00000000-0005-0000-0000-0000182D0000}"/>
    <cellStyle name="標準 6 3 6 2 3 2 3 2" xfId="11956" xr:uid="{00000000-0005-0000-0000-0000192D0000}"/>
    <cellStyle name="標準 6 3 6 2 3 2 4" xfId="7540" xr:uid="{00000000-0005-0000-0000-00001A2D0000}"/>
    <cellStyle name="標準 6 3 6 2 3 3" xfId="2354" xr:uid="{00000000-0005-0000-0000-00001B2D0000}"/>
    <cellStyle name="標準 6 3 6 2 3 3 2" xfId="8500" xr:uid="{00000000-0005-0000-0000-00001C2D0000}"/>
    <cellStyle name="標準 6 3 6 2 3 4" xfId="4082" xr:uid="{00000000-0005-0000-0000-00001D2D0000}"/>
    <cellStyle name="標準 6 3 6 2 3 4 2" xfId="10228" xr:uid="{00000000-0005-0000-0000-00001E2D0000}"/>
    <cellStyle name="標準 6 3 6 2 3 5" xfId="5042" xr:uid="{00000000-0005-0000-0000-00001F2D0000}"/>
    <cellStyle name="標準 6 3 6 2 3 5 2" xfId="11188" xr:uid="{00000000-0005-0000-0000-0000202D0000}"/>
    <cellStyle name="標準 6 3 6 2 3 6" xfId="6772" xr:uid="{00000000-0005-0000-0000-0000212D0000}"/>
    <cellStyle name="標準 6 3 6 2 4" xfId="1778" xr:uid="{00000000-0005-0000-0000-0000222D0000}"/>
    <cellStyle name="標準 6 3 6 2 4 2" xfId="3506" xr:uid="{00000000-0005-0000-0000-0000232D0000}"/>
    <cellStyle name="標準 6 3 6 2 4 2 2" xfId="9652" xr:uid="{00000000-0005-0000-0000-0000242D0000}"/>
    <cellStyle name="標準 6 3 6 2 4 3" xfId="4466" xr:uid="{00000000-0005-0000-0000-0000252D0000}"/>
    <cellStyle name="標準 6 3 6 2 4 3 2" xfId="10612" xr:uid="{00000000-0005-0000-0000-0000262D0000}"/>
    <cellStyle name="標準 6 3 6 2 4 4" xfId="6194" xr:uid="{00000000-0005-0000-0000-0000272D0000}"/>
    <cellStyle name="標準 6 3 6 2 4 4 2" xfId="12340" xr:uid="{00000000-0005-0000-0000-0000282D0000}"/>
    <cellStyle name="標準 6 3 6 2 4 5" xfId="7924" xr:uid="{00000000-0005-0000-0000-0000292D0000}"/>
    <cellStyle name="標準 6 3 6 2 5" xfId="1010" xr:uid="{00000000-0005-0000-0000-00002A2D0000}"/>
    <cellStyle name="標準 6 3 6 2 5 2" xfId="2738" xr:uid="{00000000-0005-0000-0000-00002B2D0000}"/>
    <cellStyle name="標準 6 3 6 2 5 2 2" xfId="8884" xr:uid="{00000000-0005-0000-0000-00002C2D0000}"/>
    <cellStyle name="標準 6 3 6 2 5 3" xfId="5426" xr:uid="{00000000-0005-0000-0000-00002D2D0000}"/>
    <cellStyle name="標準 6 3 6 2 5 3 2" xfId="11572" xr:uid="{00000000-0005-0000-0000-00002E2D0000}"/>
    <cellStyle name="標準 6 3 6 2 5 4" xfId="7156" xr:uid="{00000000-0005-0000-0000-00002F2D0000}"/>
    <cellStyle name="標準 6 3 6 2 6" xfId="1970" xr:uid="{00000000-0005-0000-0000-0000302D0000}"/>
    <cellStyle name="標準 6 3 6 2 6 2" xfId="8116" xr:uid="{00000000-0005-0000-0000-0000312D0000}"/>
    <cellStyle name="標準 6 3 6 2 7" xfId="3698" xr:uid="{00000000-0005-0000-0000-0000322D0000}"/>
    <cellStyle name="標準 6 3 6 2 7 2" xfId="9844" xr:uid="{00000000-0005-0000-0000-0000332D0000}"/>
    <cellStyle name="標準 6 3 6 2 8" xfId="4658" xr:uid="{00000000-0005-0000-0000-0000342D0000}"/>
    <cellStyle name="標準 6 3 6 2 8 2" xfId="10804" xr:uid="{00000000-0005-0000-0000-0000352D0000}"/>
    <cellStyle name="標準 6 3 6 2 9" xfId="6388" xr:uid="{00000000-0005-0000-0000-0000362D0000}"/>
    <cellStyle name="標準 6 3 6 3" xfId="337" xr:uid="{00000000-0005-0000-0000-0000372D0000}"/>
    <cellStyle name="標準 6 3 6 3 2" xfId="721" xr:uid="{00000000-0005-0000-0000-0000382D0000}"/>
    <cellStyle name="標準 6 3 6 3 2 2" xfId="1490" xr:uid="{00000000-0005-0000-0000-0000392D0000}"/>
    <cellStyle name="標準 6 3 6 3 2 2 2" xfId="3218" xr:uid="{00000000-0005-0000-0000-00003A2D0000}"/>
    <cellStyle name="標準 6 3 6 3 2 2 2 2" xfId="9364" xr:uid="{00000000-0005-0000-0000-00003B2D0000}"/>
    <cellStyle name="標準 6 3 6 3 2 2 3" xfId="5906" xr:uid="{00000000-0005-0000-0000-00003C2D0000}"/>
    <cellStyle name="標準 6 3 6 3 2 2 3 2" xfId="12052" xr:uid="{00000000-0005-0000-0000-00003D2D0000}"/>
    <cellStyle name="標準 6 3 6 3 2 2 4" xfId="7636" xr:uid="{00000000-0005-0000-0000-00003E2D0000}"/>
    <cellStyle name="標準 6 3 6 3 2 3" xfId="2450" xr:uid="{00000000-0005-0000-0000-00003F2D0000}"/>
    <cellStyle name="標準 6 3 6 3 2 3 2" xfId="8596" xr:uid="{00000000-0005-0000-0000-0000402D0000}"/>
    <cellStyle name="標準 6 3 6 3 2 4" xfId="4178" xr:uid="{00000000-0005-0000-0000-0000412D0000}"/>
    <cellStyle name="標準 6 3 6 3 2 4 2" xfId="10324" xr:uid="{00000000-0005-0000-0000-0000422D0000}"/>
    <cellStyle name="標準 6 3 6 3 2 5" xfId="5138" xr:uid="{00000000-0005-0000-0000-0000432D0000}"/>
    <cellStyle name="標準 6 3 6 3 2 5 2" xfId="11284" xr:uid="{00000000-0005-0000-0000-0000442D0000}"/>
    <cellStyle name="標準 6 3 6 3 2 6" xfId="6868" xr:uid="{00000000-0005-0000-0000-0000452D0000}"/>
    <cellStyle name="標準 6 3 6 3 3" xfId="1106" xr:uid="{00000000-0005-0000-0000-0000462D0000}"/>
    <cellStyle name="標準 6 3 6 3 3 2" xfId="2834" xr:uid="{00000000-0005-0000-0000-0000472D0000}"/>
    <cellStyle name="標準 6 3 6 3 3 2 2" xfId="8980" xr:uid="{00000000-0005-0000-0000-0000482D0000}"/>
    <cellStyle name="標準 6 3 6 3 3 3" xfId="5522" xr:uid="{00000000-0005-0000-0000-0000492D0000}"/>
    <cellStyle name="標準 6 3 6 3 3 3 2" xfId="11668" xr:uid="{00000000-0005-0000-0000-00004A2D0000}"/>
    <cellStyle name="標準 6 3 6 3 3 4" xfId="7252" xr:uid="{00000000-0005-0000-0000-00004B2D0000}"/>
    <cellStyle name="標準 6 3 6 3 4" xfId="2066" xr:uid="{00000000-0005-0000-0000-00004C2D0000}"/>
    <cellStyle name="標準 6 3 6 3 4 2" xfId="8212" xr:uid="{00000000-0005-0000-0000-00004D2D0000}"/>
    <cellStyle name="標準 6 3 6 3 5" xfId="3794" xr:uid="{00000000-0005-0000-0000-00004E2D0000}"/>
    <cellStyle name="標準 6 3 6 3 5 2" xfId="9940" xr:uid="{00000000-0005-0000-0000-00004F2D0000}"/>
    <cellStyle name="標準 6 3 6 3 6" xfId="4754" xr:uid="{00000000-0005-0000-0000-0000502D0000}"/>
    <cellStyle name="標準 6 3 6 3 6 2" xfId="10900" xr:uid="{00000000-0005-0000-0000-0000512D0000}"/>
    <cellStyle name="標準 6 3 6 3 7" xfId="6484" xr:uid="{00000000-0005-0000-0000-0000522D0000}"/>
    <cellStyle name="標準 6 3 6 4" xfId="529" xr:uid="{00000000-0005-0000-0000-0000532D0000}"/>
    <cellStyle name="標準 6 3 6 4 2" xfId="1298" xr:uid="{00000000-0005-0000-0000-0000542D0000}"/>
    <cellStyle name="標準 6 3 6 4 2 2" xfId="3026" xr:uid="{00000000-0005-0000-0000-0000552D0000}"/>
    <cellStyle name="標準 6 3 6 4 2 2 2" xfId="9172" xr:uid="{00000000-0005-0000-0000-0000562D0000}"/>
    <cellStyle name="標準 6 3 6 4 2 3" xfId="5714" xr:uid="{00000000-0005-0000-0000-0000572D0000}"/>
    <cellStyle name="標準 6 3 6 4 2 3 2" xfId="11860" xr:uid="{00000000-0005-0000-0000-0000582D0000}"/>
    <cellStyle name="標準 6 3 6 4 2 4" xfId="7444" xr:uid="{00000000-0005-0000-0000-0000592D0000}"/>
    <cellStyle name="標準 6 3 6 4 3" xfId="2258" xr:uid="{00000000-0005-0000-0000-00005A2D0000}"/>
    <cellStyle name="標準 6 3 6 4 3 2" xfId="8404" xr:uid="{00000000-0005-0000-0000-00005B2D0000}"/>
    <cellStyle name="標準 6 3 6 4 4" xfId="3986" xr:uid="{00000000-0005-0000-0000-00005C2D0000}"/>
    <cellStyle name="標準 6 3 6 4 4 2" xfId="10132" xr:uid="{00000000-0005-0000-0000-00005D2D0000}"/>
    <cellStyle name="標準 6 3 6 4 5" xfId="4946" xr:uid="{00000000-0005-0000-0000-00005E2D0000}"/>
    <cellStyle name="標準 6 3 6 4 5 2" xfId="11092" xr:uid="{00000000-0005-0000-0000-00005F2D0000}"/>
    <cellStyle name="標準 6 3 6 4 6" xfId="6676" xr:uid="{00000000-0005-0000-0000-0000602D0000}"/>
    <cellStyle name="標準 6 3 6 5" xfId="1682" xr:uid="{00000000-0005-0000-0000-0000612D0000}"/>
    <cellStyle name="標準 6 3 6 5 2" xfId="3410" xr:uid="{00000000-0005-0000-0000-0000622D0000}"/>
    <cellStyle name="標準 6 3 6 5 2 2" xfId="9556" xr:uid="{00000000-0005-0000-0000-0000632D0000}"/>
    <cellStyle name="標準 6 3 6 5 3" xfId="4370" xr:uid="{00000000-0005-0000-0000-0000642D0000}"/>
    <cellStyle name="標準 6 3 6 5 3 2" xfId="10516" xr:uid="{00000000-0005-0000-0000-0000652D0000}"/>
    <cellStyle name="標準 6 3 6 5 4" xfId="6098" xr:uid="{00000000-0005-0000-0000-0000662D0000}"/>
    <cellStyle name="標準 6 3 6 5 4 2" xfId="12244" xr:uid="{00000000-0005-0000-0000-0000672D0000}"/>
    <cellStyle name="標準 6 3 6 5 5" xfId="7828" xr:uid="{00000000-0005-0000-0000-0000682D0000}"/>
    <cellStyle name="標準 6 3 6 6" xfId="914" xr:uid="{00000000-0005-0000-0000-0000692D0000}"/>
    <cellStyle name="標準 6 3 6 6 2" xfId="2642" xr:uid="{00000000-0005-0000-0000-00006A2D0000}"/>
    <cellStyle name="標準 6 3 6 6 2 2" xfId="8788" xr:uid="{00000000-0005-0000-0000-00006B2D0000}"/>
    <cellStyle name="標準 6 3 6 6 3" xfId="5330" xr:uid="{00000000-0005-0000-0000-00006C2D0000}"/>
    <cellStyle name="標準 6 3 6 6 3 2" xfId="11476" xr:uid="{00000000-0005-0000-0000-00006D2D0000}"/>
    <cellStyle name="標準 6 3 6 6 4" xfId="7060" xr:uid="{00000000-0005-0000-0000-00006E2D0000}"/>
    <cellStyle name="標準 6 3 6 7" xfId="1874" xr:uid="{00000000-0005-0000-0000-00006F2D0000}"/>
    <cellStyle name="標準 6 3 6 7 2" xfId="8020" xr:uid="{00000000-0005-0000-0000-0000702D0000}"/>
    <cellStyle name="標準 6 3 6 8" xfId="3602" xr:uid="{00000000-0005-0000-0000-0000712D0000}"/>
    <cellStyle name="標準 6 3 6 8 2" xfId="9748" xr:uid="{00000000-0005-0000-0000-0000722D0000}"/>
    <cellStyle name="標準 6 3 6 9" xfId="4562" xr:uid="{00000000-0005-0000-0000-0000732D0000}"/>
    <cellStyle name="標準 6 3 6 9 2" xfId="10708" xr:uid="{00000000-0005-0000-0000-0000742D0000}"/>
    <cellStyle name="標準 6 3 7" xfId="193" xr:uid="{00000000-0005-0000-0000-0000752D0000}"/>
    <cellStyle name="標準 6 3 7 2" xfId="385" xr:uid="{00000000-0005-0000-0000-0000762D0000}"/>
    <cellStyle name="標準 6 3 7 2 2" xfId="769" xr:uid="{00000000-0005-0000-0000-0000772D0000}"/>
    <cellStyle name="標準 6 3 7 2 2 2" xfId="1538" xr:uid="{00000000-0005-0000-0000-0000782D0000}"/>
    <cellStyle name="標準 6 3 7 2 2 2 2" xfId="3266" xr:uid="{00000000-0005-0000-0000-0000792D0000}"/>
    <cellStyle name="標準 6 3 7 2 2 2 2 2" xfId="9412" xr:uid="{00000000-0005-0000-0000-00007A2D0000}"/>
    <cellStyle name="標準 6 3 7 2 2 2 3" xfId="5954" xr:uid="{00000000-0005-0000-0000-00007B2D0000}"/>
    <cellStyle name="標準 6 3 7 2 2 2 3 2" xfId="12100" xr:uid="{00000000-0005-0000-0000-00007C2D0000}"/>
    <cellStyle name="標準 6 3 7 2 2 2 4" xfId="7684" xr:uid="{00000000-0005-0000-0000-00007D2D0000}"/>
    <cellStyle name="標準 6 3 7 2 2 3" xfId="2498" xr:uid="{00000000-0005-0000-0000-00007E2D0000}"/>
    <cellStyle name="標準 6 3 7 2 2 3 2" xfId="8644" xr:uid="{00000000-0005-0000-0000-00007F2D0000}"/>
    <cellStyle name="標準 6 3 7 2 2 4" xfId="4226" xr:uid="{00000000-0005-0000-0000-0000802D0000}"/>
    <cellStyle name="標準 6 3 7 2 2 4 2" xfId="10372" xr:uid="{00000000-0005-0000-0000-0000812D0000}"/>
    <cellStyle name="標準 6 3 7 2 2 5" xfId="5186" xr:uid="{00000000-0005-0000-0000-0000822D0000}"/>
    <cellStyle name="標準 6 3 7 2 2 5 2" xfId="11332" xr:uid="{00000000-0005-0000-0000-0000832D0000}"/>
    <cellStyle name="標準 6 3 7 2 2 6" xfId="6916" xr:uid="{00000000-0005-0000-0000-0000842D0000}"/>
    <cellStyle name="標準 6 3 7 2 3" xfId="1154" xr:uid="{00000000-0005-0000-0000-0000852D0000}"/>
    <cellStyle name="標準 6 3 7 2 3 2" xfId="2882" xr:uid="{00000000-0005-0000-0000-0000862D0000}"/>
    <cellStyle name="標準 6 3 7 2 3 2 2" xfId="9028" xr:uid="{00000000-0005-0000-0000-0000872D0000}"/>
    <cellStyle name="標準 6 3 7 2 3 3" xfId="5570" xr:uid="{00000000-0005-0000-0000-0000882D0000}"/>
    <cellStyle name="標準 6 3 7 2 3 3 2" xfId="11716" xr:uid="{00000000-0005-0000-0000-0000892D0000}"/>
    <cellStyle name="標準 6 3 7 2 3 4" xfId="7300" xr:uid="{00000000-0005-0000-0000-00008A2D0000}"/>
    <cellStyle name="標準 6 3 7 2 4" xfId="2114" xr:uid="{00000000-0005-0000-0000-00008B2D0000}"/>
    <cellStyle name="標準 6 3 7 2 4 2" xfId="8260" xr:uid="{00000000-0005-0000-0000-00008C2D0000}"/>
    <cellStyle name="標準 6 3 7 2 5" xfId="3842" xr:uid="{00000000-0005-0000-0000-00008D2D0000}"/>
    <cellStyle name="標準 6 3 7 2 5 2" xfId="9988" xr:uid="{00000000-0005-0000-0000-00008E2D0000}"/>
    <cellStyle name="標準 6 3 7 2 6" xfId="4802" xr:uid="{00000000-0005-0000-0000-00008F2D0000}"/>
    <cellStyle name="標準 6 3 7 2 6 2" xfId="10948" xr:uid="{00000000-0005-0000-0000-0000902D0000}"/>
    <cellStyle name="標準 6 3 7 2 7" xfId="6532" xr:uid="{00000000-0005-0000-0000-0000912D0000}"/>
    <cellStyle name="標準 6 3 7 3" xfId="577" xr:uid="{00000000-0005-0000-0000-0000922D0000}"/>
    <cellStyle name="標準 6 3 7 3 2" xfId="1346" xr:uid="{00000000-0005-0000-0000-0000932D0000}"/>
    <cellStyle name="標準 6 3 7 3 2 2" xfId="3074" xr:uid="{00000000-0005-0000-0000-0000942D0000}"/>
    <cellStyle name="標準 6 3 7 3 2 2 2" xfId="9220" xr:uid="{00000000-0005-0000-0000-0000952D0000}"/>
    <cellStyle name="標準 6 3 7 3 2 3" xfId="5762" xr:uid="{00000000-0005-0000-0000-0000962D0000}"/>
    <cellStyle name="標準 6 3 7 3 2 3 2" xfId="11908" xr:uid="{00000000-0005-0000-0000-0000972D0000}"/>
    <cellStyle name="標準 6 3 7 3 2 4" xfId="7492" xr:uid="{00000000-0005-0000-0000-0000982D0000}"/>
    <cellStyle name="標準 6 3 7 3 3" xfId="2306" xr:uid="{00000000-0005-0000-0000-0000992D0000}"/>
    <cellStyle name="標準 6 3 7 3 3 2" xfId="8452" xr:uid="{00000000-0005-0000-0000-00009A2D0000}"/>
    <cellStyle name="標準 6 3 7 3 4" xfId="4034" xr:uid="{00000000-0005-0000-0000-00009B2D0000}"/>
    <cellStyle name="標準 6 3 7 3 4 2" xfId="10180" xr:uid="{00000000-0005-0000-0000-00009C2D0000}"/>
    <cellStyle name="標準 6 3 7 3 5" xfId="4994" xr:uid="{00000000-0005-0000-0000-00009D2D0000}"/>
    <cellStyle name="標準 6 3 7 3 5 2" xfId="11140" xr:uid="{00000000-0005-0000-0000-00009E2D0000}"/>
    <cellStyle name="標準 6 3 7 3 6" xfId="6724" xr:uid="{00000000-0005-0000-0000-00009F2D0000}"/>
    <cellStyle name="標準 6 3 7 4" xfId="1730" xr:uid="{00000000-0005-0000-0000-0000A02D0000}"/>
    <cellStyle name="標準 6 3 7 4 2" xfId="3458" xr:uid="{00000000-0005-0000-0000-0000A12D0000}"/>
    <cellStyle name="標準 6 3 7 4 2 2" xfId="9604" xr:uid="{00000000-0005-0000-0000-0000A22D0000}"/>
    <cellStyle name="標準 6 3 7 4 3" xfId="4418" xr:uid="{00000000-0005-0000-0000-0000A32D0000}"/>
    <cellStyle name="標準 6 3 7 4 3 2" xfId="10564" xr:uid="{00000000-0005-0000-0000-0000A42D0000}"/>
    <cellStyle name="標準 6 3 7 4 4" xfId="6146" xr:uid="{00000000-0005-0000-0000-0000A52D0000}"/>
    <cellStyle name="標準 6 3 7 4 4 2" xfId="12292" xr:uid="{00000000-0005-0000-0000-0000A62D0000}"/>
    <cellStyle name="標準 6 3 7 4 5" xfId="7876" xr:uid="{00000000-0005-0000-0000-0000A72D0000}"/>
    <cellStyle name="標準 6 3 7 5" xfId="962" xr:uid="{00000000-0005-0000-0000-0000A82D0000}"/>
    <cellStyle name="標準 6 3 7 5 2" xfId="2690" xr:uid="{00000000-0005-0000-0000-0000A92D0000}"/>
    <cellStyle name="標準 6 3 7 5 2 2" xfId="8836" xr:uid="{00000000-0005-0000-0000-0000AA2D0000}"/>
    <cellStyle name="標準 6 3 7 5 3" xfId="5378" xr:uid="{00000000-0005-0000-0000-0000AB2D0000}"/>
    <cellStyle name="標準 6 3 7 5 3 2" xfId="11524" xr:uid="{00000000-0005-0000-0000-0000AC2D0000}"/>
    <cellStyle name="標準 6 3 7 5 4" xfId="7108" xr:uid="{00000000-0005-0000-0000-0000AD2D0000}"/>
    <cellStyle name="標準 6 3 7 6" xfId="1922" xr:uid="{00000000-0005-0000-0000-0000AE2D0000}"/>
    <cellStyle name="標準 6 3 7 6 2" xfId="8068" xr:uid="{00000000-0005-0000-0000-0000AF2D0000}"/>
    <cellStyle name="標準 6 3 7 7" xfId="3650" xr:uid="{00000000-0005-0000-0000-0000B02D0000}"/>
    <cellStyle name="標準 6 3 7 7 2" xfId="9796" xr:uid="{00000000-0005-0000-0000-0000B12D0000}"/>
    <cellStyle name="標準 6 3 7 8" xfId="4610" xr:uid="{00000000-0005-0000-0000-0000B22D0000}"/>
    <cellStyle name="標準 6 3 7 8 2" xfId="10756" xr:uid="{00000000-0005-0000-0000-0000B32D0000}"/>
    <cellStyle name="標準 6 3 7 9" xfId="6340" xr:uid="{00000000-0005-0000-0000-0000B42D0000}"/>
    <cellStyle name="標準 6 3 8" xfId="289" xr:uid="{00000000-0005-0000-0000-0000B52D0000}"/>
    <cellStyle name="標準 6 3 8 2" xfId="673" xr:uid="{00000000-0005-0000-0000-0000B62D0000}"/>
    <cellStyle name="標準 6 3 8 2 2" xfId="1442" xr:uid="{00000000-0005-0000-0000-0000B72D0000}"/>
    <cellStyle name="標準 6 3 8 2 2 2" xfId="3170" xr:uid="{00000000-0005-0000-0000-0000B82D0000}"/>
    <cellStyle name="標準 6 3 8 2 2 2 2" xfId="9316" xr:uid="{00000000-0005-0000-0000-0000B92D0000}"/>
    <cellStyle name="標準 6 3 8 2 2 3" xfId="5858" xr:uid="{00000000-0005-0000-0000-0000BA2D0000}"/>
    <cellStyle name="標準 6 3 8 2 2 3 2" xfId="12004" xr:uid="{00000000-0005-0000-0000-0000BB2D0000}"/>
    <cellStyle name="標準 6 3 8 2 2 4" xfId="7588" xr:uid="{00000000-0005-0000-0000-0000BC2D0000}"/>
    <cellStyle name="標準 6 3 8 2 3" xfId="2402" xr:uid="{00000000-0005-0000-0000-0000BD2D0000}"/>
    <cellStyle name="標準 6 3 8 2 3 2" xfId="8548" xr:uid="{00000000-0005-0000-0000-0000BE2D0000}"/>
    <cellStyle name="標準 6 3 8 2 4" xfId="4130" xr:uid="{00000000-0005-0000-0000-0000BF2D0000}"/>
    <cellStyle name="標準 6 3 8 2 4 2" xfId="10276" xr:uid="{00000000-0005-0000-0000-0000C02D0000}"/>
    <cellStyle name="標準 6 3 8 2 5" xfId="5090" xr:uid="{00000000-0005-0000-0000-0000C12D0000}"/>
    <cellStyle name="標準 6 3 8 2 5 2" xfId="11236" xr:uid="{00000000-0005-0000-0000-0000C22D0000}"/>
    <cellStyle name="標準 6 3 8 2 6" xfId="6820" xr:uid="{00000000-0005-0000-0000-0000C32D0000}"/>
    <cellStyle name="標準 6 3 8 3" xfId="1058" xr:uid="{00000000-0005-0000-0000-0000C42D0000}"/>
    <cellStyle name="標準 6 3 8 3 2" xfId="2786" xr:uid="{00000000-0005-0000-0000-0000C52D0000}"/>
    <cellStyle name="標準 6 3 8 3 2 2" xfId="8932" xr:uid="{00000000-0005-0000-0000-0000C62D0000}"/>
    <cellStyle name="標準 6 3 8 3 3" xfId="5474" xr:uid="{00000000-0005-0000-0000-0000C72D0000}"/>
    <cellStyle name="標準 6 3 8 3 3 2" xfId="11620" xr:uid="{00000000-0005-0000-0000-0000C82D0000}"/>
    <cellStyle name="標準 6 3 8 3 4" xfId="7204" xr:uid="{00000000-0005-0000-0000-0000C92D0000}"/>
    <cellStyle name="標準 6 3 8 4" xfId="2018" xr:uid="{00000000-0005-0000-0000-0000CA2D0000}"/>
    <cellStyle name="標準 6 3 8 4 2" xfId="8164" xr:uid="{00000000-0005-0000-0000-0000CB2D0000}"/>
    <cellStyle name="標準 6 3 8 5" xfId="3746" xr:uid="{00000000-0005-0000-0000-0000CC2D0000}"/>
    <cellStyle name="標準 6 3 8 5 2" xfId="9892" xr:uid="{00000000-0005-0000-0000-0000CD2D0000}"/>
    <cellStyle name="標準 6 3 8 6" xfId="4706" xr:uid="{00000000-0005-0000-0000-0000CE2D0000}"/>
    <cellStyle name="標準 6 3 8 6 2" xfId="10852" xr:uid="{00000000-0005-0000-0000-0000CF2D0000}"/>
    <cellStyle name="標準 6 3 8 7" xfId="6436" xr:uid="{00000000-0005-0000-0000-0000D02D0000}"/>
    <cellStyle name="標準 6 3 9" xfId="481" xr:uid="{00000000-0005-0000-0000-0000D12D0000}"/>
    <cellStyle name="標準 6 3 9 2" xfId="1250" xr:uid="{00000000-0005-0000-0000-0000D22D0000}"/>
    <cellStyle name="標準 6 3 9 2 2" xfId="2978" xr:uid="{00000000-0005-0000-0000-0000D32D0000}"/>
    <cellStyle name="標準 6 3 9 2 2 2" xfId="9124" xr:uid="{00000000-0005-0000-0000-0000D42D0000}"/>
    <cellStyle name="標準 6 3 9 2 3" xfId="5666" xr:uid="{00000000-0005-0000-0000-0000D52D0000}"/>
    <cellStyle name="標準 6 3 9 2 3 2" xfId="11812" xr:uid="{00000000-0005-0000-0000-0000D62D0000}"/>
    <cellStyle name="標準 6 3 9 2 4" xfId="7396" xr:uid="{00000000-0005-0000-0000-0000D72D0000}"/>
    <cellStyle name="標準 6 3 9 3" xfId="2210" xr:uid="{00000000-0005-0000-0000-0000D82D0000}"/>
    <cellStyle name="標準 6 3 9 3 2" xfId="8356" xr:uid="{00000000-0005-0000-0000-0000D92D0000}"/>
    <cellStyle name="標準 6 3 9 4" xfId="3938" xr:uid="{00000000-0005-0000-0000-0000DA2D0000}"/>
    <cellStyle name="標準 6 3 9 4 2" xfId="10084" xr:uid="{00000000-0005-0000-0000-0000DB2D0000}"/>
    <cellStyle name="標準 6 3 9 5" xfId="4898" xr:uid="{00000000-0005-0000-0000-0000DC2D0000}"/>
    <cellStyle name="標準 6 3 9 5 2" xfId="11044" xr:uid="{00000000-0005-0000-0000-0000DD2D0000}"/>
    <cellStyle name="標準 6 3 9 6" xfId="6628" xr:uid="{00000000-0005-0000-0000-0000DE2D0000}"/>
    <cellStyle name="標準 6 4" xfId="99" xr:uid="{00000000-0005-0000-0000-0000DF2D0000}"/>
    <cellStyle name="標準 6 4 10" xfId="1828" xr:uid="{00000000-0005-0000-0000-0000E02D0000}"/>
    <cellStyle name="標準 6 4 10 2" xfId="7974" xr:uid="{00000000-0005-0000-0000-0000E12D0000}"/>
    <cellStyle name="標準 6 4 11" xfId="3556" xr:uid="{00000000-0005-0000-0000-0000E22D0000}"/>
    <cellStyle name="標準 6 4 11 2" xfId="9702" xr:uid="{00000000-0005-0000-0000-0000E32D0000}"/>
    <cellStyle name="標準 6 4 12" xfId="4516" xr:uid="{00000000-0005-0000-0000-0000E42D0000}"/>
    <cellStyle name="標準 6 4 12 2" xfId="10662" xr:uid="{00000000-0005-0000-0000-0000E52D0000}"/>
    <cellStyle name="標準 6 4 13" xfId="6246" xr:uid="{00000000-0005-0000-0000-0000E62D0000}"/>
    <cellStyle name="標準 6 4 14" xfId="14828" xr:uid="{00000000-0005-0000-0000-0000E72D0000}"/>
    <cellStyle name="標準 6 4 2" xfId="111" xr:uid="{00000000-0005-0000-0000-0000E82D0000}"/>
    <cellStyle name="標準 6 4 2 10" xfId="3568" xr:uid="{00000000-0005-0000-0000-0000E92D0000}"/>
    <cellStyle name="標準 6 4 2 10 2" xfId="9714" xr:uid="{00000000-0005-0000-0000-0000EA2D0000}"/>
    <cellStyle name="標準 6 4 2 11" xfId="4528" xr:uid="{00000000-0005-0000-0000-0000EB2D0000}"/>
    <cellStyle name="標準 6 4 2 11 2" xfId="10674" xr:uid="{00000000-0005-0000-0000-0000EC2D0000}"/>
    <cellStyle name="標準 6 4 2 12" xfId="6258" xr:uid="{00000000-0005-0000-0000-0000ED2D0000}"/>
    <cellStyle name="標準 6 4 2 2" xfId="135" xr:uid="{00000000-0005-0000-0000-0000EE2D0000}"/>
    <cellStyle name="標準 6 4 2 2 10" xfId="4552" xr:uid="{00000000-0005-0000-0000-0000EF2D0000}"/>
    <cellStyle name="標準 6 4 2 2 10 2" xfId="10698" xr:uid="{00000000-0005-0000-0000-0000F02D0000}"/>
    <cellStyle name="標準 6 4 2 2 11" xfId="6282" xr:uid="{00000000-0005-0000-0000-0000F12D0000}"/>
    <cellStyle name="標準 6 4 2 2 2" xfId="183" xr:uid="{00000000-0005-0000-0000-0000F22D0000}"/>
    <cellStyle name="標準 6 4 2 2 2 10" xfId="6330" xr:uid="{00000000-0005-0000-0000-0000F32D0000}"/>
    <cellStyle name="標準 6 4 2 2 2 2" xfId="279" xr:uid="{00000000-0005-0000-0000-0000F42D0000}"/>
    <cellStyle name="標準 6 4 2 2 2 2 2" xfId="471" xr:uid="{00000000-0005-0000-0000-0000F52D0000}"/>
    <cellStyle name="標準 6 4 2 2 2 2 2 2" xfId="855" xr:uid="{00000000-0005-0000-0000-0000F62D0000}"/>
    <cellStyle name="標準 6 4 2 2 2 2 2 2 2" xfId="1624" xr:uid="{00000000-0005-0000-0000-0000F72D0000}"/>
    <cellStyle name="標準 6 4 2 2 2 2 2 2 2 2" xfId="3352" xr:uid="{00000000-0005-0000-0000-0000F82D0000}"/>
    <cellStyle name="標準 6 4 2 2 2 2 2 2 2 2 2" xfId="9498" xr:uid="{00000000-0005-0000-0000-0000F92D0000}"/>
    <cellStyle name="標準 6 4 2 2 2 2 2 2 2 3" xfId="6040" xr:uid="{00000000-0005-0000-0000-0000FA2D0000}"/>
    <cellStyle name="標準 6 4 2 2 2 2 2 2 2 3 2" xfId="12186" xr:uid="{00000000-0005-0000-0000-0000FB2D0000}"/>
    <cellStyle name="標準 6 4 2 2 2 2 2 2 2 4" xfId="7770" xr:uid="{00000000-0005-0000-0000-0000FC2D0000}"/>
    <cellStyle name="標準 6 4 2 2 2 2 2 2 3" xfId="2584" xr:uid="{00000000-0005-0000-0000-0000FD2D0000}"/>
    <cellStyle name="標準 6 4 2 2 2 2 2 2 3 2" xfId="8730" xr:uid="{00000000-0005-0000-0000-0000FE2D0000}"/>
    <cellStyle name="標準 6 4 2 2 2 2 2 2 4" xfId="4312" xr:uid="{00000000-0005-0000-0000-0000FF2D0000}"/>
    <cellStyle name="標準 6 4 2 2 2 2 2 2 4 2" xfId="10458" xr:uid="{00000000-0005-0000-0000-0000002E0000}"/>
    <cellStyle name="標準 6 4 2 2 2 2 2 2 5" xfId="5272" xr:uid="{00000000-0005-0000-0000-0000012E0000}"/>
    <cellStyle name="標準 6 4 2 2 2 2 2 2 5 2" xfId="11418" xr:uid="{00000000-0005-0000-0000-0000022E0000}"/>
    <cellStyle name="標準 6 4 2 2 2 2 2 2 6" xfId="7002" xr:uid="{00000000-0005-0000-0000-0000032E0000}"/>
    <cellStyle name="標準 6 4 2 2 2 2 2 3" xfId="1240" xr:uid="{00000000-0005-0000-0000-0000042E0000}"/>
    <cellStyle name="標準 6 4 2 2 2 2 2 3 2" xfId="2968" xr:uid="{00000000-0005-0000-0000-0000052E0000}"/>
    <cellStyle name="標準 6 4 2 2 2 2 2 3 2 2" xfId="9114" xr:uid="{00000000-0005-0000-0000-0000062E0000}"/>
    <cellStyle name="標準 6 4 2 2 2 2 2 3 3" xfId="5656" xr:uid="{00000000-0005-0000-0000-0000072E0000}"/>
    <cellStyle name="標準 6 4 2 2 2 2 2 3 3 2" xfId="11802" xr:uid="{00000000-0005-0000-0000-0000082E0000}"/>
    <cellStyle name="標準 6 4 2 2 2 2 2 3 4" xfId="7386" xr:uid="{00000000-0005-0000-0000-0000092E0000}"/>
    <cellStyle name="標準 6 4 2 2 2 2 2 4" xfId="2200" xr:uid="{00000000-0005-0000-0000-00000A2E0000}"/>
    <cellStyle name="標準 6 4 2 2 2 2 2 4 2" xfId="8346" xr:uid="{00000000-0005-0000-0000-00000B2E0000}"/>
    <cellStyle name="標準 6 4 2 2 2 2 2 5" xfId="3928" xr:uid="{00000000-0005-0000-0000-00000C2E0000}"/>
    <cellStyle name="標準 6 4 2 2 2 2 2 5 2" xfId="10074" xr:uid="{00000000-0005-0000-0000-00000D2E0000}"/>
    <cellStyle name="標準 6 4 2 2 2 2 2 6" xfId="4888" xr:uid="{00000000-0005-0000-0000-00000E2E0000}"/>
    <cellStyle name="標準 6 4 2 2 2 2 2 6 2" xfId="11034" xr:uid="{00000000-0005-0000-0000-00000F2E0000}"/>
    <cellStyle name="標準 6 4 2 2 2 2 2 7" xfId="6618" xr:uid="{00000000-0005-0000-0000-0000102E0000}"/>
    <cellStyle name="標準 6 4 2 2 2 2 3" xfId="663" xr:uid="{00000000-0005-0000-0000-0000112E0000}"/>
    <cellStyle name="標準 6 4 2 2 2 2 3 2" xfId="1432" xr:uid="{00000000-0005-0000-0000-0000122E0000}"/>
    <cellStyle name="標準 6 4 2 2 2 2 3 2 2" xfId="3160" xr:uid="{00000000-0005-0000-0000-0000132E0000}"/>
    <cellStyle name="標準 6 4 2 2 2 2 3 2 2 2" xfId="9306" xr:uid="{00000000-0005-0000-0000-0000142E0000}"/>
    <cellStyle name="標準 6 4 2 2 2 2 3 2 3" xfId="5848" xr:uid="{00000000-0005-0000-0000-0000152E0000}"/>
    <cellStyle name="標準 6 4 2 2 2 2 3 2 3 2" xfId="11994" xr:uid="{00000000-0005-0000-0000-0000162E0000}"/>
    <cellStyle name="標準 6 4 2 2 2 2 3 2 4" xfId="7578" xr:uid="{00000000-0005-0000-0000-0000172E0000}"/>
    <cellStyle name="標準 6 4 2 2 2 2 3 3" xfId="2392" xr:uid="{00000000-0005-0000-0000-0000182E0000}"/>
    <cellStyle name="標準 6 4 2 2 2 2 3 3 2" xfId="8538" xr:uid="{00000000-0005-0000-0000-0000192E0000}"/>
    <cellStyle name="標準 6 4 2 2 2 2 3 4" xfId="4120" xr:uid="{00000000-0005-0000-0000-00001A2E0000}"/>
    <cellStyle name="標準 6 4 2 2 2 2 3 4 2" xfId="10266" xr:uid="{00000000-0005-0000-0000-00001B2E0000}"/>
    <cellStyle name="標準 6 4 2 2 2 2 3 5" xfId="5080" xr:uid="{00000000-0005-0000-0000-00001C2E0000}"/>
    <cellStyle name="標準 6 4 2 2 2 2 3 5 2" xfId="11226" xr:uid="{00000000-0005-0000-0000-00001D2E0000}"/>
    <cellStyle name="標準 6 4 2 2 2 2 3 6" xfId="6810" xr:uid="{00000000-0005-0000-0000-00001E2E0000}"/>
    <cellStyle name="標準 6 4 2 2 2 2 4" xfId="1816" xr:uid="{00000000-0005-0000-0000-00001F2E0000}"/>
    <cellStyle name="標準 6 4 2 2 2 2 4 2" xfId="3544" xr:uid="{00000000-0005-0000-0000-0000202E0000}"/>
    <cellStyle name="標準 6 4 2 2 2 2 4 2 2" xfId="9690" xr:uid="{00000000-0005-0000-0000-0000212E0000}"/>
    <cellStyle name="標準 6 4 2 2 2 2 4 3" xfId="4504" xr:uid="{00000000-0005-0000-0000-0000222E0000}"/>
    <cellStyle name="標準 6 4 2 2 2 2 4 3 2" xfId="10650" xr:uid="{00000000-0005-0000-0000-0000232E0000}"/>
    <cellStyle name="標準 6 4 2 2 2 2 4 4" xfId="6232" xr:uid="{00000000-0005-0000-0000-0000242E0000}"/>
    <cellStyle name="標準 6 4 2 2 2 2 4 4 2" xfId="12378" xr:uid="{00000000-0005-0000-0000-0000252E0000}"/>
    <cellStyle name="標準 6 4 2 2 2 2 4 5" xfId="7962" xr:uid="{00000000-0005-0000-0000-0000262E0000}"/>
    <cellStyle name="標準 6 4 2 2 2 2 5" xfId="1048" xr:uid="{00000000-0005-0000-0000-0000272E0000}"/>
    <cellStyle name="標準 6 4 2 2 2 2 5 2" xfId="2776" xr:uid="{00000000-0005-0000-0000-0000282E0000}"/>
    <cellStyle name="標準 6 4 2 2 2 2 5 2 2" xfId="8922" xr:uid="{00000000-0005-0000-0000-0000292E0000}"/>
    <cellStyle name="標準 6 4 2 2 2 2 5 3" xfId="5464" xr:uid="{00000000-0005-0000-0000-00002A2E0000}"/>
    <cellStyle name="標準 6 4 2 2 2 2 5 3 2" xfId="11610" xr:uid="{00000000-0005-0000-0000-00002B2E0000}"/>
    <cellStyle name="標準 6 4 2 2 2 2 5 4" xfId="7194" xr:uid="{00000000-0005-0000-0000-00002C2E0000}"/>
    <cellStyle name="標準 6 4 2 2 2 2 6" xfId="2008" xr:uid="{00000000-0005-0000-0000-00002D2E0000}"/>
    <cellStyle name="標準 6 4 2 2 2 2 6 2" xfId="8154" xr:uid="{00000000-0005-0000-0000-00002E2E0000}"/>
    <cellStyle name="標準 6 4 2 2 2 2 7" xfId="3736" xr:uid="{00000000-0005-0000-0000-00002F2E0000}"/>
    <cellStyle name="標準 6 4 2 2 2 2 7 2" xfId="9882" xr:uid="{00000000-0005-0000-0000-0000302E0000}"/>
    <cellStyle name="標準 6 4 2 2 2 2 8" xfId="4696" xr:uid="{00000000-0005-0000-0000-0000312E0000}"/>
    <cellStyle name="標準 6 4 2 2 2 2 8 2" xfId="10842" xr:uid="{00000000-0005-0000-0000-0000322E0000}"/>
    <cellStyle name="標準 6 4 2 2 2 2 9" xfId="6426" xr:uid="{00000000-0005-0000-0000-0000332E0000}"/>
    <cellStyle name="標準 6 4 2 2 2 3" xfId="375" xr:uid="{00000000-0005-0000-0000-0000342E0000}"/>
    <cellStyle name="標準 6 4 2 2 2 3 2" xfId="759" xr:uid="{00000000-0005-0000-0000-0000352E0000}"/>
    <cellStyle name="標準 6 4 2 2 2 3 2 2" xfId="1528" xr:uid="{00000000-0005-0000-0000-0000362E0000}"/>
    <cellStyle name="標準 6 4 2 2 2 3 2 2 2" xfId="3256" xr:uid="{00000000-0005-0000-0000-0000372E0000}"/>
    <cellStyle name="標準 6 4 2 2 2 3 2 2 2 2" xfId="9402" xr:uid="{00000000-0005-0000-0000-0000382E0000}"/>
    <cellStyle name="標準 6 4 2 2 2 3 2 2 3" xfId="5944" xr:uid="{00000000-0005-0000-0000-0000392E0000}"/>
    <cellStyle name="標準 6 4 2 2 2 3 2 2 3 2" xfId="12090" xr:uid="{00000000-0005-0000-0000-00003A2E0000}"/>
    <cellStyle name="標準 6 4 2 2 2 3 2 2 4" xfId="7674" xr:uid="{00000000-0005-0000-0000-00003B2E0000}"/>
    <cellStyle name="標準 6 4 2 2 2 3 2 3" xfId="2488" xr:uid="{00000000-0005-0000-0000-00003C2E0000}"/>
    <cellStyle name="標準 6 4 2 2 2 3 2 3 2" xfId="8634" xr:uid="{00000000-0005-0000-0000-00003D2E0000}"/>
    <cellStyle name="標準 6 4 2 2 2 3 2 4" xfId="4216" xr:uid="{00000000-0005-0000-0000-00003E2E0000}"/>
    <cellStyle name="標準 6 4 2 2 2 3 2 4 2" xfId="10362" xr:uid="{00000000-0005-0000-0000-00003F2E0000}"/>
    <cellStyle name="標準 6 4 2 2 2 3 2 5" xfId="5176" xr:uid="{00000000-0005-0000-0000-0000402E0000}"/>
    <cellStyle name="標準 6 4 2 2 2 3 2 5 2" xfId="11322" xr:uid="{00000000-0005-0000-0000-0000412E0000}"/>
    <cellStyle name="標準 6 4 2 2 2 3 2 6" xfId="6906" xr:uid="{00000000-0005-0000-0000-0000422E0000}"/>
    <cellStyle name="標準 6 4 2 2 2 3 3" xfId="1144" xr:uid="{00000000-0005-0000-0000-0000432E0000}"/>
    <cellStyle name="標準 6 4 2 2 2 3 3 2" xfId="2872" xr:uid="{00000000-0005-0000-0000-0000442E0000}"/>
    <cellStyle name="標準 6 4 2 2 2 3 3 2 2" xfId="9018" xr:uid="{00000000-0005-0000-0000-0000452E0000}"/>
    <cellStyle name="標準 6 4 2 2 2 3 3 3" xfId="5560" xr:uid="{00000000-0005-0000-0000-0000462E0000}"/>
    <cellStyle name="標準 6 4 2 2 2 3 3 3 2" xfId="11706" xr:uid="{00000000-0005-0000-0000-0000472E0000}"/>
    <cellStyle name="標準 6 4 2 2 2 3 3 4" xfId="7290" xr:uid="{00000000-0005-0000-0000-0000482E0000}"/>
    <cellStyle name="標準 6 4 2 2 2 3 4" xfId="2104" xr:uid="{00000000-0005-0000-0000-0000492E0000}"/>
    <cellStyle name="標準 6 4 2 2 2 3 4 2" xfId="8250" xr:uid="{00000000-0005-0000-0000-00004A2E0000}"/>
    <cellStyle name="標準 6 4 2 2 2 3 5" xfId="3832" xr:uid="{00000000-0005-0000-0000-00004B2E0000}"/>
    <cellStyle name="標準 6 4 2 2 2 3 5 2" xfId="9978" xr:uid="{00000000-0005-0000-0000-00004C2E0000}"/>
    <cellStyle name="標準 6 4 2 2 2 3 6" xfId="4792" xr:uid="{00000000-0005-0000-0000-00004D2E0000}"/>
    <cellStyle name="標準 6 4 2 2 2 3 6 2" xfId="10938" xr:uid="{00000000-0005-0000-0000-00004E2E0000}"/>
    <cellStyle name="標準 6 4 2 2 2 3 7" xfId="6522" xr:uid="{00000000-0005-0000-0000-00004F2E0000}"/>
    <cellStyle name="標準 6 4 2 2 2 4" xfId="567" xr:uid="{00000000-0005-0000-0000-0000502E0000}"/>
    <cellStyle name="標準 6 4 2 2 2 4 2" xfId="1336" xr:uid="{00000000-0005-0000-0000-0000512E0000}"/>
    <cellStyle name="標準 6 4 2 2 2 4 2 2" xfId="3064" xr:uid="{00000000-0005-0000-0000-0000522E0000}"/>
    <cellStyle name="標準 6 4 2 2 2 4 2 2 2" xfId="9210" xr:uid="{00000000-0005-0000-0000-0000532E0000}"/>
    <cellStyle name="標準 6 4 2 2 2 4 2 3" xfId="5752" xr:uid="{00000000-0005-0000-0000-0000542E0000}"/>
    <cellStyle name="標準 6 4 2 2 2 4 2 3 2" xfId="11898" xr:uid="{00000000-0005-0000-0000-0000552E0000}"/>
    <cellStyle name="標準 6 4 2 2 2 4 2 4" xfId="7482" xr:uid="{00000000-0005-0000-0000-0000562E0000}"/>
    <cellStyle name="標準 6 4 2 2 2 4 3" xfId="2296" xr:uid="{00000000-0005-0000-0000-0000572E0000}"/>
    <cellStyle name="標準 6 4 2 2 2 4 3 2" xfId="8442" xr:uid="{00000000-0005-0000-0000-0000582E0000}"/>
    <cellStyle name="標準 6 4 2 2 2 4 4" xfId="4024" xr:uid="{00000000-0005-0000-0000-0000592E0000}"/>
    <cellStyle name="標準 6 4 2 2 2 4 4 2" xfId="10170" xr:uid="{00000000-0005-0000-0000-00005A2E0000}"/>
    <cellStyle name="標準 6 4 2 2 2 4 5" xfId="4984" xr:uid="{00000000-0005-0000-0000-00005B2E0000}"/>
    <cellStyle name="標準 6 4 2 2 2 4 5 2" xfId="11130" xr:uid="{00000000-0005-0000-0000-00005C2E0000}"/>
    <cellStyle name="標準 6 4 2 2 2 4 6" xfId="6714" xr:uid="{00000000-0005-0000-0000-00005D2E0000}"/>
    <cellStyle name="標準 6 4 2 2 2 5" xfId="1720" xr:uid="{00000000-0005-0000-0000-00005E2E0000}"/>
    <cellStyle name="標準 6 4 2 2 2 5 2" xfId="3448" xr:uid="{00000000-0005-0000-0000-00005F2E0000}"/>
    <cellStyle name="標準 6 4 2 2 2 5 2 2" xfId="9594" xr:uid="{00000000-0005-0000-0000-0000602E0000}"/>
    <cellStyle name="標準 6 4 2 2 2 5 3" xfId="4408" xr:uid="{00000000-0005-0000-0000-0000612E0000}"/>
    <cellStyle name="標準 6 4 2 2 2 5 3 2" xfId="10554" xr:uid="{00000000-0005-0000-0000-0000622E0000}"/>
    <cellStyle name="標準 6 4 2 2 2 5 4" xfId="6136" xr:uid="{00000000-0005-0000-0000-0000632E0000}"/>
    <cellStyle name="標準 6 4 2 2 2 5 4 2" xfId="12282" xr:uid="{00000000-0005-0000-0000-0000642E0000}"/>
    <cellStyle name="標準 6 4 2 2 2 5 5" xfId="7866" xr:uid="{00000000-0005-0000-0000-0000652E0000}"/>
    <cellStyle name="標準 6 4 2 2 2 6" xfId="952" xr:uid="{00000000-0005-0000-0000-0000662E0000}"/>
    <cellStyle name="標準 6 4 2 2 2 6 2" xfId="2680" xr:uid="{00000000-0005-0000-0000-0000672E0000}"/>
    <cellStyle name="標準 6 4 2 2 2 6 2 2" xfId="8826" xr:uid="{00000000-0005-0000-0000-0000682E0000}"/>
    <cellStyle name="標準 6 4 2 2 2 6 3" xfId="5368" xr:uid="{00000000-0005-0000-0000-0000692E0000}"/>
    <cellStyle name="標準 6 4 2 2 2 6 3 2" xfId="11514" xr:uid="{00000000-0005-0000-0000-00006A2E0000}"/>
    <cellStyle name="標準 6 4 2 2 2 6 4" xfId="7098" xr:uid="{00000000-0005-0000-0000-00006B2E0000}"/>
    <cellStyle name="標準 6 4 2 2 2 7" xfId="1912" xr:uid="{00000000-0005-0000-0000-00006C2E0000}"/>
    <cellStyle name="標準 6 4 2 2 2 7 2" xfId="8058" xr:uid="{00000000-0005-0000-0000-00006D2E0000}"/>
    <cellStyle name="標準 6 4 2 2 2 8" xfId="3640" xr:uid="{00000000-0005-0000-0000-00006E2E0000}"/>
    <cellStyle name="標準 6 4 2 2 2 8 2" xfId="9786" xr:uid="{00000000-0005-0000-0000-00006F2E0000}"/>
    <cellStyle name="標準 6 4 2 2 2 9" xfId="4600" xr:uid="{00000000-0005-0000-0000-0000702E0000}"/>
    <cellStyle name="標準 6 4 2 2 2 9 2" xfId="10746" xr:uid="{00000000-0005-0000-0000-0000712E0000}"/>
    <cellStyle name="標準 6 4 2 2 3" xfId="231" xr:uid="{00000000-0005-0000-0000-0000722E0000}"/>
    <cellStyle name="標準 6 4 2 2 3 2" xfId="423" xr:uid="{00000000-0005-0000-0000-0000732E0000}"/>
    <cellStyle name="標準 6 4 2 2 3 2 2" xfId="807" xr:uid="{00000000-0005-0000-0000-0000742E0000}"/>
    <cellStyle name="標準 6 4 2 2 3 2 2 2" xfId="1576" xr:uid="{00000000-0005-0000-0000-0000752E0000}"/>
    <cellStyle name="標準 6 4 2 2 3 2 2 2 2" xfId="3304" xr:uid="{00000000-0005-0000-0000-0000762E0000}"/>
    <cellStyle name="標準 6 4 2 2 3 2 2 2 2 2" xfId="9450" xr:uid="{00000000-0005-0000-0000-0000772E0000}"/>
    <cellStyle name="標準 6 4 2 2 3 2 2 2 3" xfId="5992" xr:uid="{00000000-0005-0000-0000-0000782E0000}"/>
    <cellStyle name="標準 6 4 2 2 3 2 2 2 3 2" xfId="12138" xr:uid="{00000000-0005-0000-0000-0000792E0000}"/>
    <cellStyle name="標準 6 4 2 2 3 2 2 2 4" xfId="7722" xr:uid="{00000000-0005-0000-0000-00007A2E0000}"/>
    <cellStyle name="標準 6 4 2 2 3 2 2 3" xfId="2536" xr:uid="{00000000-0005-0000-0000-00007B2E0000}"/>
    <cellStyle name="標準 6 4 2 2 3 2 2 3 2" xfId="8682" xr:uid="{00000000-0005-0000-0000-00007C2E0000}"/>
    <cellStyle name="標準 6 4 2 2 3 2 2 4" xfId="4264" xr:uid="{00000000-0005-0000-0000-00007D2E0000}"/>
    <cellStyle name="標準 6 4 2 2 3 2 2 4 2" xfId="10410" xr:uid="{00000000-0005-0000-0000-00007E2E0000}"/>
    <cellStyle name="標準 6 4 2 2 3 2 2 5" xfId="5224" xr:uid="{00000000-0005-0000-0000-00007F2E0000}"/>
    <cellStyle name="標準 6 4 2 2 3 2 2 5 2" xfId="11370" xr:uid="{00000000-0005-0000-0000-0000802E0000}"/>
    <cellStyle name="標準 6 4 2 2 3 2 2 6" xfId="6954" xr:uid="{00000000-0005-0000-0000-0000812E0000}"/>
    <cellStyle name="標準 6 4 2 2 3 2 3" xfId="1192" xr:uid="{00000000-0005-0000-0000-0000822E0000}"/>
    <cellStyle name="標準 6 4 2 2 3 2 3 2" xfId="2920" xr:uid="{00000000-0005-0000-0000-0000832E0000}"/>
    <cellStyle name="標準 6 4 2 2 3 2 3 2 2" xfId="9066" xr:uid="{00000000-0005-0000-0000-0000842E0000}"/>
    <cellStyle name="標準 6 4 2 2 3 2 3 3" xfId="5608" xr:uid="{00000000-0005-0000-0000-0000852E0000}"/>
    <cellStyle name="標準 6 4 2 2 3 2 3 3 2" xfId="11754" xr:uid="{00000000-0005-0000-0000-0000862E0000}"/>
    <cellStyle name="標準 6 4 2 2 3 2 3 4" xfId="7338" xr:uid="{00000000-0005-0000-0000-0000872E0000}"/>
    <cellStyle name="標準 6 4 2 2 3 2 4" xfId="2152" xr:uid="{00000000-0005-0000-0000-0000882E0000}"/>
    <cellStyle name="標準 6 4 2 2 3 2 4 2" xfId="8298" xr:uid="{00000000-0005-0000-0000-0000892E0000}"/>
    <cellStyle name="標準 6 4 2 2 3 2 5" xfId="3880" xr:uid="{00000000-0005-0000-0000-00008A2E0000}"/>
    <cellStyle name="標準 6 4 2 2 3 2 5 2" xfId="10026" xr:uid="{00000000-0005-0000-0000-00008B2E0000}"/>
    <cellStyle name="標準 6 4 2 2 3 2 6" xfId="4840" xr:uid="{00000000-0005-0000-0000-00008C2E0000}"/>
    <cellStyle name="標準 6 4 2 2 3 2 6 2" xfId="10986" xr:uid="{00000000-0005-0000-0000-00008D2E0000}"/>
    <cellStyle name="標準 6 4 2 2 3 2 7" xfId="6570" xr:uid="{00000000-0005-0000-0000-00008E2E0000}"/>
    <cellStyle name="標準 6 4 2 2 3 3" xfId="615" xr:uid="{00000000-0005-0000-0000-00008F2E0000}"/>
    <cellStyle name="標準 6 4 2 2 3 3 2" xfId="1384" xr:uid="{00000000-0005-0000-0000-0000902E0000}"/>
    <cellStyle name="標準 6 4 2 2 3 3 2 2" xfId="3112" xr:uid="{00000000-0005-0000-0000-0000912E0000}"/>
    <cellStyle name="標準 6 4 2 2 3 3 2 2 2" xfId="9258" xr:uid="{00000000-0005-0000-0000-0000922E0000}"/>
    <cellStyle name="標準 6 4 2 2 3 3 2 3" xfId="5800" xr:uid="{00000000-0005-0000-0000-0000932E0000}"/>
    <cellStyle name="標準 6 4 2 2 3 3 2 3 2" xfId="11946" xr:uid="{00000000-0005-0000-0000-0000942E0000}"/>
    <cellStyle name="標準 6 4 2 2 3 3 2 4" xfId="7530" xr:uid="{00000000-0005-0000-0000-0000952E0000}"/>
    <cellStyle name="標準 6 4 2 2 3 3 3" xfId="2344" xr:uid="{00000000-0005-0000-0000-0000962E0000}"/>
    <cellStyle name="標準 6 4 2 2 3 3 3 2" xfId="8490" xr:uid="{00000000-0005-0000-0000-0000972E0000}"/>
    <cellStyle name="標準 6 4 2 2 3 3 4" xfId="4072" xr:uid="{00000000-0005-0000-0000-0000982E0000}"/>
    <cellStyle name="標準 6 4 2 2 3 3 4 2" xfId="10218" xr:uid="{00000000-0005-0000-0000-0000992E0000}"/>
    <cellStyle name="標準 6 4 2 2 3 3 5" xfId="5032" xr:uid="{00000000-0005-0000-0000-00009A2E0000}"/>
    <cellStyle name="標準 6 4 2 2 3 3 5 2" xfId="11178" xr:uid="{00000000-0005-0000-0000-00009B2E0000}"/>
    <cellStyle name="標準 6 4 2 2 3 3 6" xfId="6762" xr:uid="{00000000-0005-0000-0000-00009C2E0000}"/>
    <cellStyle name="標準 6 4 2 2 3 4" xfId="1768" xr:uid="{00000000-0005-0000-0000-00009D2E0000}"/>
    <cellStyle name="標準 6 4 2 2 3 4 2" xfId="3496" xr:uid="{00000000-0005-0000-0000-00009E2E0000}"/>
    <cellStyle name="標準 6 4 2 2 3 4 2 2" xfId="9642" xr:uid="{00000000-0005-0000-0000-00009F2E0000}"/>
    <cellStyle name="標準 6 4 2 2 3 4 3" xfId="4456" xr:uid="{00000000-0005-0000-0000-0000A02E0000}"/>
    <cellStyle name="標準 6 4 2 2 3 4 3 2" xfId="10602" xr:uid="{00000000-0005-0000-0000-0000A12E0000}"/>
    <cellStyle name="標準 6 4 2 2 3 4 4" xfId="6184" xr:uid="{00000000-0005-0000-0000-0000A22E0000}"/>
    <cellStyle name="標準 6 4 2 2 3 4 4 2" xfId="12330" xr:uid="{00000000-0005-0000-0000-0000A32E0000}"/>
    <cellStyle name="標準 6 4 2 2 3 4 5" xfId="7914" xr:uid="{00000000-0005-0000-0000-0000A42E0000}"/>
    <cellStyle name="標準 6 4 2 2 3 5" xfId="1000" xr:uid="{00000000-0005-0000-0000-0000A52E0000}"/>
    <cellStyle name="標準 6 4 2 2 3 5 2" xfId="2728" xr:uid="{00000000-0005-0000-0000-0000A62E0000}"/>
    <cellStyle name="標準 6 4 2 2 3 5 2 2" xfId="8874" xr:uid="{00000000-0005-0000-0000-0000A72E0000}"/>
    <cellStyle name="標準 6 4 2 2 3 5 3" xfId="5416" xr:uid="{00000000-0005-0000-0000-0000A82E0000}"/>
    <cellStyle name="標準 6 4 2 2 3 5 3 2" xfId="11562" xr:uid="{00000000-0005-0000-0000-0000A92E0000}"/>
    <cellStyle name="標準 6 4 2 2 3 5 4" xfId="7146" xr:uid="{00000000-0005-0000-0000-0000AA2E0000}"/>
    <cellStyle name="標準 6 4 2 2 3 6" xfId="1960" xr:uid="{00000000-0005-0000-0000-0000AB2E0000}"/>
    <cellStyle name="標準 6 4 2 2 3 6 2" xfId="8106" xr:uid="{00000000-0005-0000-0000-0000AC2E0000}"/>
    <cellStyle name="標準 6 4 2 2 3 7" xfId="3688" xr:uid="{00000000-0005-0000-0000-0000AD2E0000}"/>
    <cellStyle name="標準 6 4 2 2 3 7 2" xfId="9834" xr:uid="{00000000-0005-0000-0000-0000AE2E0000}"/>
    <cellStyle name="標準 6 4 2 2 3 8" xfId="4648" xr:uid="{00000000-0005-0000-0000-0000AF2E0000}"/>
    <cellStyle name="標準 6 4 2 2 3 8 2" xfId="10794" xr:uid="{00000000-0005-0000-0000-0000B02E0000}"/>
    <cellStyle name="標準 6 4 2 2 3 9" xfId="6378" xr:uid="{00000000-0005-0000-0000-0000B12E0000}"/>
    <cellStyle name="標準 6 4 2 2 4" xfId="327" xr:uid="{00000000-0005-0000-0000-0000B22E0000}"/>
    <cellStyle name="標準 6 4 2 2 4 2" xfId="711" xr:uid="{00000000-0005-0000-0000-0000B32E0000}"/>
    <cellStyle name="標準 6 4 2 2 4 2 2" xfId="1480" xr:uid="{00000000-0005-0000-0000-0000B42E0000}"/>
    <cellStyle name="標準 6 4 2 2 4 2 2 2" xfId="3208" xr:uid="{00000000-0005-0000-0000-0000B52E0000}"/>
    <cellStyle name="標準 6 4 2 2 4 2 2 2 2" xfId="9354" xr:uid="{00000000-0005-0000-0000-0000B62E0000}"/>
    <cellStyle name="標準 6 4 2 2 4 2 2 3" xfId="5896" xr:uid="{00000000-0005-0000-0000-0000B72E0000}"/>
    <cellStyle name="標準 6 4 2 2 4 2 2 3 2" xfId="12042" xr:uid="{00000000-0005-0000-0000-0000B82E0000}"/>
    <cellStyle name="標準 6 4 2 2 4 2 2 4" xfId="7626" xr:uid="{00000000-0005-0000-0000-0000B92E0000}"/>
    <cellStyle name="標準 6 4 2 2 4 2 3" xfId="2440" xr:uid="{00000000-0005-0000-0000-0000BA2E0000}"/>
    <cellStyle name="標準 6 4 2 2 4 2 3 2" xfId="8586" xr:uid="{00000000-0005-0000-0000-0000BB2E0000}"/>
    <cellStyle name="標準 6 4 2 2 4 2 4" xfId="4168" xr:uid="{00000000-0005-0000-0000-0000BC2E0000}"/>
    <cellStyle name="標準 6 4 2 2 4 2 4 2" xfId="10314" xr:uid="{00000000-0005-0000-0000-0000BD2E0000}"/>
    <cellStyle name="標準 6 4 2 2 4 2 5" xfId="5128" xr:uid="{00000000-0005-0000-0000-0000BE2E0000}"/>
    <cellStyle name="標準 6 4 2 2 4 2 5 2" xfId="11274" xr:uid="{00000000-0005-0000-0000-0000BF2E0000}"/>
    <cellStyle name="標準 6 4 2 2 4 2 6" xfId="6858" xr:uid="{00000000-0005-0000-0000-0000C02E0000}"/>
    <cellStyle name="標準 6 4 2 2 4 3" xfId="1096" xr:uid="{00000000-0005-0000-0000-0000C12E0000}"/>
    <cellStyle name="標準 6 4 2 2 4 3 2" xfId="2824" xr:uid="{00000000-0005-0000-0000-0000C22E0000}"/>
    <cellStyle name="標準 6 4 2 2 4 3 2 2" xfId="8970" xr:uid="{00000000-0005-0000-0000-0000C32E0000}"/>
    <cellStyle name="標準 6 4 2 2 4 3 3" xfId="5512" xr:uid="{00000000-0005-0000-0000-0000C42E0000}"/>
    <cellStyle name="標準 6 4 2 2 4 3 3 2" xfId="11658" xr:uid="{00000000-0005-0000-0000-0000C52E0000}"/>
    <cellStyle name="標準 6 4 2 2 4 3 4" xfId="7242" xr:uid="{00000000-0005-0000-0000-0000C62E0000}"/>
    <cellStyle name="標準 6 4 2 2 4 4" xfId="2056" xr:uid="{00000000-0005-0000-0000-0000C72E0000}"/>
    <cellStyle name="標準 6 4 2 2 4 4 2" xfId="8202" xr:uid="{00000000-0005-0000-0000-0000C82E0000}"/>
    <cellStyle name="標準 6 4 2 2 4 5" xfId="3784" xr:uid="{00000000-0005-0000-0000-0000C92E0000}"/>
    <cellStyle name="標準 6 4 2 2 4 5 2" xfId="9930" xr:uid="{00000000-0005-0000-0000-0000CA2E0000}"/>
    <cellStyle name="標準 6 4 2 2 4 6" xfId="4744" xr:uid="{00000000-0005-0000-0000-0000CB2E0000}"/>
    <cellStyle name="標準 6 4 2 2 4 6 2" xfId="10890" xr:uid="{00000000-0005-0000-0000-0000CC2E0000}"/>
    <cellStyle name="標準 6 4 2 2 4 7" xfId="6474" xr:uid="{00000000-0005-0000-0000-0000CD2E0000}"/>
    <cellStyle name="標準 6 4 2 2 5" xfId="519" xr:uid="{00000000-0005-0000-0000-0000CE2E0000}"/>
    <cellStyle name="標準 6 4 2 2 5 2" xfId="1288" xr:uid="{00000000-0005-0000-0000-0000CF2E0000}"/>
    <cellStyle name="標準 6 4 2 2 5 2 2" xfId="3016" xr:uid="{00000000-0005-0000-0000-0000D02E0000}"/>
    <cellStyle name="標準 6 4 2 2 5 2 2 2" xfId="9162" xr:uid="{00000000-0005-0000-0000-0000D12E0000}"/>
    <cellStyle name="標準 6 4 2 2 5 2 3" xfId="5704" xr:uid="{00000000-0005-0000-0000-0000D22E0000}"/>
    <cellStyle name="標準 6 4 2 2 5 2 3 2" xfId="11850" xr:uid="{00000000-0005-0000-0000-0000D32E0000}"/>
    <cellStyle name="標準 6 4 2 2 5 2 4" xfId="7434" xr:uid="{00000000-0005-0000-0000-0000D42E0000}"/>
    <cellStyle name="標準 6 4 2 2 5 3" xfId="2248" xr:uid="{00000000-0005-0000-0000-0000D52E0000}"/>
    <cellStyle name="標準 6 4 2 2 5 3 2" xfId="8394" xr:uid="{00000000-0005-0000-0000-0000D62E0000}"/>
    <cellStyle name="標準 6 4 2 2 5 4" xfId="3976" xr:uid="{00000000-0005-0000-0000-0000D72E0000}"/>
    <cellStyle name="標準 6 4 2 2 5 4 2" xfId="10122" xr:uid="{00000000-0005-0000-0000-0000D82E0000}"/>
    <cellStyle name="標準 6 4 2 2 5 5" xfId="4936" xr:uid="{00000000-0005-0000-0000-0000D92E0000}"/>
    <cellStyle name="標準 6 4 2 2 5 5 2" xfId="11082" xr:uid="{00000000-0005-0000-0000-0000DA2E0000}"/>
    <cellStyle name="標準 6 4 2 2 5 6" xfId="6666" xr:uid="{00000000-0005-0000-0000-0000DB2E0000}"/>
    <cellStyle name="標準 6 4 2 2 6" xfId="1672" xr:uid="{00000000-0005-0000-0000-0000DC2E0000}"/>
    <cellStyle name="標準 6 4 2 2 6 2" xfId="3400" xr:uid="{00000000-0005-0000-0000-0000DD2E0000}"/>
    <cellStyle name="標準 6 4 2 2 6 2 2" xfId="9546" xr:uid="{00000000-0005-0000-0000-0000DE2E0000}"/>
    <cellStyle name="標準 6 4 2 2 6 3" xfId="4360" xr:uid="{00000000-0005-0000-0000-0000DF2E0000}"/>
    <cellStyle name="標準 6 4 2 2 6 3 2" xfId="10506" xr:uid="{00000000-0005-0000-0000-0000E02E0000}"/>
    <cellStyle name="標準 6 4 2 2 6 4" xfId="6088" xr:uid="{00000000-0005-0000-0000-0000E12E0000}"/>
    <cellStyle name="標準 6 4 2 2 6 4 2" xfId="12234" xr:uid="{00000000-0005-0000-0000-0000E22E0000}"/>
    <cellStyle name="標準 6 4 2 2 6 5" xfId="7818" xr:uid="{00000000-0005-0000-0000-0000E32E0000}"/>
    <cellStyle name="標準 6 4 2 2 7" xfId="904" xr:uid="{00000000-0005-0000-0000-0000E42E0000}"/>
    <cellStyle name="標準 6 4 2 2 7 2" xfId="2632" xr:uid="{00000000-0005-0000-0000-0000E52E0000}"/>
    <cellStyle name="標準 6 4 2 2 7 2 2" xfId="8778" xr:uid="{00000000-0005-0000-0000-0000E62E0000}"/>
    <cellStyle name="標準 6 4 2 2 7 3" xfId="5320" xr:uid="{00000000-0005-0000-0000-0000E72E0000}"/>
    <cellStyle name="標準 6 4 2 2 7 3 2" xfId="11466" xr:uid="{00000000-0005-0000-0000-0000E82E0000}"/>
    <cellStyle name="標準 6 4 2 2 7 4" xfId="7050" xr:uid="{00000000-0005-0000-0000-0000E92E0000}"/>
    <cellStyle name="標準 6 4 2 2 8" xfId="1864" xr:uid="{00000000-0005-0000-0000-0000EA2E0000}"/>
    <cellStyle name="標準 6 4 2 2 8 2" xfId="8010" xr:uid="{00000000-0005-0000-0000-0000EB2E0000}"/>
    <cellStyle name="標準 6 4 2 2 9" xfId="3592" xr:uid="{00000000-0005-0000-0000-0000EC2E0000}"/>
    <cellStyle name="標準 6 4 2 2 9 2" xfId="9738" xr:uid="{00000000-0005-0000-0000-0000ED2E0000}"/>
    <cellStyle name="標準 6 4 2 3" xfId="159" xr:uid="{00000000-0005-0000-0000-0000EE2E0000}"/>
    <cellStyle name="標準 6 4 2 3 10" xfId="6306" xr:uid="{00000000-0005-0000-0000-0000EF2E0000}"/>
    <cellStyle name="標準 6 4 2 3 2" xfId="255" xr:uid="{00000000-0005-0000-0000-0000F02E0000}"/>
    <cellStyle name="標準 6 4 2 3 2 2" xfId="447" xr:uid="{00000000-0005-0000-0000-0000F12E0000}"/>
    <cellStyle name="標準 6 4 2 3 2 2 2" xfId="831" xr:uid="{00000000-0005-0000-0000-0000F22E0000}"/>
    <cellStyle name="標準 6 4 2 3 2 2 2 2" xfId="1600" xr:uid="{00000000-0005-0000-0000-0000F32E0000}"/>
    <cellStyle name="標準 6 4 2 3 2 2 2 2 2" xfId="3328" xr:uid="{00000000-0005-0000-0000-0000F42E0000}"/>
    <cellStyle name="標準 6 4 2 3 2 2 2 2 2 2" xfId="9474" xr:uid="{00000000-0005-0000-0000-0000F52E0000}"/>
    <cellStyle name="標準 6 4 2 3 2 2 2 2 3" xfId="6016" xr:uid="{00000000-0005-0000-0000-0000F62E0000}"/>
    <cellStyle name="標準 6 4 2 3 2 2 2 2 3 2" xfId="12162" xr:uid="{00000000-0005-0000-0000-0000F72E0000}"/>
    <cellStyle name="標準 6 4 2 3 2 2 2 2 4" xfId="7746" xr:uid="{00000000-0005-0000-0000-0000F82E0000}"/>
    <cellStyle name="標準 6 4 2 3 2 2 2 3" xfId="2560" xr:uid="{00000000-0005-0000-0000-0000F92E0000}"/>
    <cellStyle name="標準 6 4 2 3 2 2 2 3 2" xfId="8706" xr:uid="{00000000-0005-0000-0000-0000FA2E0000}"/>
    <cellStyle name="標準 6 4 2 3 2 2 2 4" xfId="4288" xr:uid="{00000000-0005-0000-0000-0000FB2E0000}"/>
    <cellStyle name="標準 6 4 2 3 2 2 2 4 2" xfId="10434" xr:uid="{00000000-0005-0000-0000-0000FC2E0000}"/>
    <cellStyle name="標準 6 4 2 3 2 2 2 5" xfId="5248" xr:uid="{00000000-0005-0000-0000-0000FD2E0000}"/>
    <cellStyle name="標準 6 4 2 3 2 2 2 5 2" xfId="11394" xr:uid="{00000000-0005-0000-0000-0000FE2E0000}"/>
    <cellStyle name="標準 6 4 2 3 2 2 2 6" xfId="6978" xr:uid="{00000000-0005-0000-0000-0000FF2E0000}"/>
    <cellStyle name="標準 6 4 2 3 2 2 3" xfId="1216" xr:uid="{00000000-0005-0000-0000-0000002F0000}"/>
    <cellStyle name="標準 6 4 2 3 2 2 3 2" xfId="2944" xr:uid="{00000000-0005-0000-0000-0000012F0000}"/>
    <cellStyle name="標準 6 4 2 3 2 2 3 2 2" xfId="9090" xr:uid="{00000000-0005-0000-0000-0000022F0000}"/>
    <cellStyle name="標準 6 4 2 3 2 2 3 3" xfId="5632" xr:uid="{00000000-0005-0000-0000-0000032F0000}"/>
    <cellStyle name="標準 6 4 2 3 2 2 3 3 2" xfId="11778" xr:uid="{00000000-0005-0000-0000-0000042F0000}"/>
    <cellStyle name="標準 6 4 2 3 2 2 3 4" xfId="7362" xr:uid="{00000000-0005-0000-0000-0000052F0000}"/>
    <cellStyle name="標準 6 4 2 3 2 2 4" xfId="2176" xr:uid="{00000000-0005-0000-0000-0000062F0000}"/>
    <cellStyle name="標準 6 4 2 3 2 2 4 2" xfId="8322" xr:uid="{00000000-0005-0000-0000-0000072F0000}"/>
    <cellStyle name="標準 6 4 2 3 2 2 5" xfId="3904" xr:uid="{00000000-0005-0000-0000-0000082F0000}"/>
    <cellStyle name="標準 6 4 2 3 2 2 5 2" xfId="10050" xr:uid="{00000000-0005-0000-0000-0000092F0000}"/>
    <cellStyle name="標準 6 4 2 3 2 2 6" xfId="4864" xr:uid="{00000000-0005-0000-0000-00000A2F0000}"/>
    <cellStyle name="標準 6 4 2 3 2 2 6 2" xfId="11010" xr:uid="{00000000-0005-0000-0000-00000B2F0000}"/>
    <cellStyle name="標準 6 4 2 3 2 2 7" xfId="6594" xr:uid="{00000000-0005-0000-0000-00000C2F0000}"/>
    <cellStyle name="標準 6 4 2 3 2 3" xfId="639" xr:uid="{00000000-0005-0000-0000-00000D2F0000}"/>
    <cellStyle name="標準 6 4 2 3 2 3 2" xfId="1408" xr:uid="{00000000-0005-0000-0000-00000E2F0000}"/>
    <cellStyle name="標準 6 4 2 3 2 3 2 2" xfId="3136" xr:uid="{00000000-0005-0000-0000-00000F2F0000}"/>
    <cellStyle name="標準 6 4 2 3 2 3 2 2 2" xfId="9282" xr:uid="{00000000-0005-0000-0000-0000102F0000}"/>
    <cellStyle name="標準 6 4 2 3 2 3 2 3" xfId="5824" xr:uid="{00000000-0005-0000-0000-0000112F0000}"/>
    <cellStyle name="標準 6 4 2 3 2 3 2 3 2" xfId="11970" xr:uid="{00000000-0005-0000-0000-0000122F0000}"/>
    <cellStyle name="標準 6 4 2 3 2 3 2 4" xfId="7554" xr:uid="{00000000-0005-0000-0000-0000132F0000}"/>
    <cellStyle name="標準 6 4 2 3 2 3 3" xfId="2368" xr:uid="{00000000-0005-0000-0000-0000142F0000}"/>
    <cellStyle name="標準 6 4 2 3 2 3 3 2" xfId="8514" xr:uid="{00000000-0005-0000-0000-0000152F0000}"/>
    <cellStyle name="標準 6 4 2 3 2 3 4" xfId="4096" xr:uid="{00000000-0005-0000-0000-0000162F0000}"/>
    <cellStyle name="標準 6 4 2 3 2 3 4 2" xfId="10242" xr:uid="{00000000-0005-0000-0000-0000172F0000}"/>
    <cellStyle name="標準 6 4 2 3 2 3 5" xfId="5056" xr:uid="{00000000-0005-0000-0000-0000182F0000}"/>
    <cellStyle name="標準 6 4 2 3 2 3 5 2" xfId="11202" xr:uid="{00000000-0005-0000-0000-0000192F0000}"/>
    <cellStyle name="標準 6 4 2 3 2 3 6" xfId="6786" xr:uid="{00000000-0005-0000-0000-00001A2F0000}"/>
    <cellStyle name="標準 6 4 2 3 2 4" xfId="1792" xr:uid="{00000000-0005-0000-0000-00001B2F0000}"/>
    <cellStyle name="標準 6 4 2 3 2 4 2" xfId="3520" xr:uid="{00000000-0005-0000-0000-00001C2F0000}"/>
    <cellStyle name="標準 6 4 2 3 2 4 2 2" xfId="9666" xr:uid="{00000000-0005-0000-0000-00001D2F0000}"/>
    <cellStyle name="標準 6 4 2 3 2 4 3" xfId="4480" xr:uid="{00000000-0005-0000-0000-00001E2F0000}"/>
    <cellStyle name="標準 6 4 2 3 2 4 3 2" xfId="10626" xr:uid="{00000000-0005-0000-0000-00001F2F0000}"/>
    <cellStyle name="標準 6 4 2 3 2 4 4" xfId="6208" xr:uid="{00000000-0005-0000-0000-0000202F0000}"/>
    <cellStyle name="標準 6 4 2 3 2 4 4 2" xfId="12354" xr:uid="{00000000-0005-0000-0000-0000212F0000}"/>
    <cellStyle name="標準 6 4 2 3 2 4 5" xfId="7938" xr:uid="{00000000-0005-0000-0000-0000222F0000}"/>
    <cellStyle name="標準 6 4 2 3 2 5" xfId="1024" xr:uid="{00000000-0005-0000-0000-0000232F0000}"/>
    <cellStyle name="標準 6 4 2 3 2 5 2" xfId="2752" xr:uid="{00000000-0005-0000-0000-0000242F0000}"/>
    <cellStyle name="標準 6 4 2 3 2 5 2 2" xfId="8898" xr:uid="{00000000-0005-0000-0000-0000252F0000}"/>
    <cellStyle name="標準 6 4 2 3 2 5 3" xfId="5440" xr:uid="{00000000-0005-0000-0000-0000262F0000}"/>
    <cellStyle name="標準 6 4 2 3 2 5 3 2" xfId="11586" xr:uid="{00000000-0005-0000-0000-0000272F0000}"/>
    <cellStyle name="標準 6 4 2 3 2 5 4" xfId="7170" xr:uid="{00000000-0005-0000-0000-0000282F0000}"/>
    <cellStyle name="標準 6 4 2 3 2 6" xfId="1984" xr:uid="{00000000-0005-0000-0000-0000292F0000}"/>
    <cellStyle name="標準 6 4 2 3 2 6 2" xfId="8130" xr:uid="{00000000-0005-0000-0000-00002A2F0000}"/>
    <cellStyle name="標準 6 4 2 3 2 7" xfId="3712" xr:uid="{00000000-0005-0000-0000-00002B2F0000}"/>
    <cellStyle name="標準 6 4 2 3 2 7 2" xfId="9858" xr:uid="{00000000-0005-0000-0000-00002C2F0000}"/>
    <cellStyle name="標準 6 4 2 3 2 8" xfId="4672" xr:uid="{00000000-0005-0000-0000-00002D2F0000}"/>
    <cellStyle name="標準 6 4 2 3 2 8 2" xfId="10818" xr:uid="{00000000-0005-0000-0000-00002E2F0000}"/>
    <cellStyle name="標準 6 4 2 3 2 9" xfId="6402" xr:uid="{00000000-0005-0000-0000-00002F2F0000}"/>
    <cellStyle name="標準 6 4 2 3 3" xfId="351" xr:uid="{00000000-0005-0000-0000-0000302F0000}"/>
    <cellStyle name="標準 6 4 2 3 3 2" xfId="735" xr:uid="{00000000-0005-0000-0000-0000312F0000}"/>
    <cellStyle name="標準 6 4 2 3 3 2 2" xfId="1504" xr:uid="{00000000-0005-0000-0000-0000322F0000}"/>
    <cellStyle name="標準 6 4 2 3 3 2 2 2" xfId="3232" xr:uid="{00000000-0005-0000-0000-0000332F0000}"/>
    <cellStyle name="標準 6 4 2 3 3 2 2 2 2" xfId="9378" xr:uid="{00000000-0005-0000-0000-0000342F0000}"/>
    <cellStyle name="標準 6 4 2 3 3 2 2 3" xfId="5920" xr:uid="{00000000-0005-0000-0000-0000352F0000}"/>
    <cellStyle name="標準 6 4 2 3 3 2 2 3 2" xfId="12066" xr:uid="{00000000-0005-0000-0000-0000362F0000}"/>
    <cellStyle name="標準 6 4 2 3 3 2 2 4" xfId="7650" xr:uid="{00000000-0005-0000-0000-0000372F0000}"/>
    <cellStyle name="標準 6 4 2 3 3 2 3" xfId="2464" xr:uid="{00000000-0005-0000-0000-0000382F0000}"/>
    <cellStyle name="標準 6 4 2 3 3 2 3 2" xfId="8610" xr:uid="{00000000-0005-0000-0000-0000392F0000}"/>
    <cellStyle name="標準 6 4 2 3 3 2 4" xfId="4192" xr:uid="{00000000-0005-0000-0000-00003A2F0000}"/>
    <cellStyle name="標準 6 4 2 3 3 2 4 2" xfId="10338" xr:uid="{00000000-0005-0000-0000-00003B2F0000}"/>
    <cellStyle name="標準 6 4 2 3 3 2 5" xfId="5152" xr:uid="{00000000-0005-0000-0000-00003C2F0000}"/>
    <cellStyle name="標準 6 4 2 3 3 2 5 2" xfId="11298" xr:uid="{00000000-0005-0000-0000-00003D2F0000}"/>
    <cellStyle name="標準 6 4 2 3 3 2 6" xfId="6882" xr:uid="{00000000-0005-0000-0000-00003E2F0000}"/>
    <cellStyle name="標準 6 4 2 3 3 3" xfId="1120" xr:uid="{00000000-0005-0000-0000-00003F2F0000}"/>
    <cellStyle name="標準 6 4 2 3 3 3 2" xfId="2848" xr:uid="{00000000-0005-0000-0000-0000402F0000}"/>
    <cellStyle name="標準 6 4 2 3 3 3 2 2" xfId="8994" xr:uid="{00000000-0005-0000-0000-0000412F0000}"/>
    <cellStyle name="標準 6 4 2 3 3 3 3" xfId="5536" xr:uid="{00000000-0005-0000-0000-0000422F0000}"/>
    <cellStyle name="標準 6 4 2 3 3 3 3 2" xfId="11682" xr:uid="{00000000-0005-0000-0000-0000432F0000}"/>
    <cellStyle name="標準 6 4 2 3 3 3 4" xfId="7266" xr:uid="{00000000-0005-0000-0000-0000442F0000}"/>
    <cellStyle name="標準 6 4 2 3 3 4" xfId="2080" xr:uid="{00000000-0005-0000-0000-0000452F0000}"/>
    <cellStyle name="標準 6 4 2 3 3 4 2" xfId="8226" xr:uid="{00000000-0005-0000-0000-0000462F0000}"/>
    <cellStyle name="標準 6 4 2 3 3 5" xfId="3808" xr:uid="{00000000-0005-0000-0000-0000472F0000}"/>
    <cellStyle name="標準 6 4 2 3 3 5 2" xfId="9954" xr:uid="{00000000-0005-0000-0000-0000482F0000}"/>
    <cellStyle name="標準 6 4 2 3 3 6" xfId="4768" xr:uid="{00000000-0005-0000-0000-0000492F0000}"/>
    <cellStyle name="標準 6 4 2 3 3 6 2" xfId="10914" xr:uid="{00000000-0005-0000-0000-00004A2F0000}"/>
    <cellStyle name="標準 6 4 2 3 3 7" xfId="6498" xr:uid="{00000000-0005-0000-0000-00004B2F0000}"/>
    <cellStyle name="標準 6 4 2 3 4" xfId="543" xr:uid="{00000000-0005-0000-0000-00004C2F0000}"/>
    <cellStyle name="標準 6 4 2 3 4 2" xfId="1312" xr:uid="{00000000-0005-0000-0000-00004D2F0000}"/>
    <cellStyle name="標準 6 4 2 3 4 2 2" xfId="3040" xr:uid="{00000000-0005-0000-0000-00004E2F0000}"/>
    <cellStyle name="標準 6 4 2 3 4 2 2 2" xfId="9186" xr:uid="{00000000-0005-0000-0000-00004F2F0000}"/>
    <cellStyle name="標準 6 4 2 3 4 2 3" xfId="5728" xr:uid="{00000000-0005-0000-0000-0000502F0000}"/>
    <cellStyle name="標準 6 4 2 3 4 2 3 2" xfId="11874" xr:uid="{00000000-0005-0000-0000-0000512F0000}"/>
    <cellStyle name="標準 6 4 2 3 4 2 4" xfId="7458" xr:uid="{00000000-0005-0000-0000-0000522F0000}"/>
    <cellStyle name="標準 6 4 2 3 4 3" xfId="2272" xr:uid="{00000000-0005-0000-0000-0000532F0000}"/>
    <cellStyle name="標準 6 4 2 3 4 3 2" xfId="8418" xr:uid="{00000000-0005-0000-0000-0000542F0000}"/>
    <cellStyle name="標準 6 4 2 3 4 4" xfId="4000" xr:uid="{00000000-0005-0000-0000-0000552F0000}"/>
    <cellStyle name="標準 6 4 2 3 4 4 2" xfId="10146" xr:uid="{00000000-0005-0000-0000-0000562F0000}"/>
    <cellStyle name="標準 6 4 2 3 4 5" xfId="4960" xr:uid="{00000000-0005-0000-0000-0000572F0000}"/>
    <cellStyle name="標準 6 4 2 3 4 5 2" xfId="11106" xr:uid="{00000000-0005-0000-0000-0000582F0000}"/>
    <cellStyle name="標準 6 4 2 3 4 6" xfId="6690" xr:uid="{00000000-0005-0000-0000-0000592F0000}"/>
    <cellStyle name="標準 6 4 2 3 5" xfId="1696" xr:uid="{00000000-0005-0000-0000-00005A2F0000}"/>
    <cellStyle name="標準 6 4 2 3 5 2" xfId="3424" xr:uid="{00000000-0005-0000-0000-00005B2F0000}"/>
    <cellStyle name="標準 6 4 2 3 5 2 2" xfId="9570" xr:uid="{00000000-0005-0000-0000-00005C2F0000}"/>
    <cellStyle name="標準 6 4 2 3 5 3" xfId="4384" xr:uid="{00000000-0005-0000-0000-00005D2F0000}"/>
    <cellStyle name="標準 6 4 2 3 5 3 2" xfId="10530" xr:uid="{00000000-0005-0000-0000-00005E2F0000}"/>
    <cellStyle name="標準 6 4 2 3 5 4" xfId="6112" xr:uid="{00000000-0005-0000-0000-00005F2F0000}"/>
    <cellStyle name="標準 6 4 2 3 5 4 2" xfId="12258" xr:uid="{00000000-0005-0000-0000-0000602F0000}"/>
    <cellStyle name="標準 6 4 2 3 5 5" xfId="7842" xr:uid="{00000000-0005-0000-0000-0000612F0000}"/>
    <cellStyle name="標準 6 4 2 3 6" xfId="928" xr:uid="{00000000-0005-0000-0000-0000622F0000}"/>
    <cellStyle name="標準 6 4 2 3 6 2" xfId="2656" xr:uid="{00000000-0005-0000-0000-0000632F0000}"/>
    <cellStyle name="標準 6 4 2 3 6 2 2" xfId="8802" xr:uid="{00000000-0005-0000-0000-0000642F0000}"/>
    <cellStyle name="標準 6 4 2 3 6 3" xfId="5344" xr:uid="{00000000-0005-0000-0000-0000652F0000}"/>
    <cellStyle name="標準 6 4 2 3 6 3 2" xfId="11490" xr:uid="{00000000-0005-0000-0000-0000662F0000}"/>
    <cellStyle name="標準 6 4 2 3 6 4" xfId="7074" xr:uid="{00000000-0005-0000-0000-0000672F0000}"/>
    <cellStyle name="標準 6 4 2 3 7" xfId="1888" xr:uid="{00000000-0005-0000-0000-0000682F0000}"/>
    <cellStyle name="標準 6 4 2 3 7 2" xfId="8034" xr:uid="{00000000-0005-0000-0000-0000692F0000}"/>
    <cellStyle name="標準 6 4 2 3 8" xfId="3616" xr:uid="{00000000-0005-0000-0000-00006A2F0000}"/>
    <cellStyle name="標準 6 4 2 3 8 2" xfId="9762" xr:uid="{00000000-0005-0000-0000-00006B2F0000}"/>
    <cellStyle name="標準 6 4 2 3 9" xfId="4576" xr:uid="{00000000-0005-0000-0000-00006C2F0000}"/>
    <cellStyle name="標準 6 4 2 3 9 2" xfId="10722" xr:uid="{00000000-0005-0000-0000-00006D2F0000}"/>
    <cellStyle name="標準 6 4 2 4" xfId="207" xr:uid="{00000000-0005-0000-0000-00006E2F0000}"/>
    <cellStyle name="標準 6 4 2 4 2" xfId="399" xr:uid="{00000000-0005-0000-0000-00006F2F0000}"/>
    <cellStyle name="標準 6 4 2 4 2 2" xfId="783" xr:uid="{00000000-0005-0000-0000-0000702F0000}"/>
    <cellStyle name="標準 6 4 2 4 2 2 2" xfId="1552" xr:uid="{00000000-0005-0000-0000-0000712F0000}"/>
    <cellStyle name="標準 6 4 2 4 2 2 2 2" xfId="3280" xr:uid="{00000000-0005-0000-0000-0000722F0000}"/>
    <cellStyle name="標準 6 4 2 4 2 2 2 2 2" xfId="9426" xr:uid="{00000000-0005-0000-0000-0000732F0000}"/>
    <cellStyle name="標準 6 4 2 4 2 2 2 3" xfId="5968" xr:uid="{00000000-0005-0000-0000-0000742F0000}"/>
    <cellStyle name="標準 6 4 2 4 2 2 2 3 2" xfId="12114" xr:uid="{00000000-0005-0000-0000-0000752F0000}"/>
    <cellStyle name="標準 6 4 2 4 2 2 2 4" xfId="7698" xr:uid="{00000000-0005-0000-0000-0000762F0000}"/>
    <cellStyle name="標準 6 4 2 4 2 2 3" xfId="2512" xr:uid="{00000000-0005-0000-0000-0000772F0000}"/>
    <cellStyle name="標準 6 4 2 4 2 2 3 2" xfId="8658" xr:uid="{00000000-0005-0000-0000-0000782F0000}"/>
    <cellStyle name="標準 6 4 2 4 2 2 4" xfId="4240" xr:uid="{00000000-0005-0000-0000-0000792F0000}"/>
    <cellStyle name="標準 6 4 2 4 2 2 4 2" xfId="10386" xr:uid="{00000000-0005-0000-0000-00007A2F0000}"/>
    <cellStyle name="標準 6 4 2 4 2 2 5" xfId="5200" xr:uid="{00000000-0005-0000-0000-00007B2F0000}"/>
    <cellStyle name="標準 6 4 2 4 2 2 5 2" xfId="11346" xr:uid="{00000000-0005-0000-0000-00007C2F0000}"/>
    <cellStyle name="標準 6 4 2 4 2 2 6" xfId="6930" xr:uid="{00000000-0005-0000-0000-00007D2F0000}"/>
    <cellStyle name="標準 6 4 2 4 2 3" xfId="1168" xr:uid="{00000000-0005-0000-0000-00007E2F0000}"/>
    <cellStyle name="標準 6 4 2 4 2 3 2" xfId="2896" xr:uid="{00000000-0005-0000-0000-00007F2F0000}"/>
    <cellStyle name="標準 6 4 2 4 2 3 2 2" xfId="9042" xr:uid="{00000000-0005-0000-0000-0000802F0000}"/>
    <cellStyle name="標準 6 4 2 4 2 3 3" xfId="5584" xr:uid="{00000000-0005-0000-0000-0000812F0000}"/>
    <cellStyle name="標準 6 4 2 4 2 3 3 2" xfId="11730" xr:uid="{00000000-0005-0000-0000-0000822F0000}"/>
    <cellStyle name="標準 6 4 2 4 2 3 4" xfId="7314" xr:uid="{00000000-0005-0000-0000-0000832F0000}"/>
    <cellStyle name="標準 6 4 2 4 2 4" xfId="2128" xr:uid="{00000000-0005-0000-0000-0000842F0000}"/>
    <cellStyle name="標準 6 4 2 4 2 4 2" xfId="8274" xr:uid="{00000000-0005-0000-0000-0000852F0000}"/>
    <cellStyle name="標準 6 4 2 4 2 5" xfId="3856" xr:uid="{00000000-0005-0000-0000-0000862F0000}"/>
    <cellStyle name="標準 6 4 2 4 2 5 2" xfId="10002" xr:uid="{00000000-0005-0000-0000-0000872F0000}"/>
    <cellStyle name="標準 6 4 2 4 2 6" xfId="4816" xr:uid="{00000000-0005-0000-0000-0000882F0000}"/>
    <cellStyle name="標準 6 4 2 4 2 6 2" xfId="10962" xr:uid="{00000000-0005-0000-0000-0000892F0000}"/>
    <cellStyle name="標準 6 4 2 4 2 7" xfId="6546" xr:uid="{00000000-0005-0000-0000-00008A2F0000}"/>
    <cellStyle name="標準 6 4 2 4 3" xfId="591" xr:uid="{00000000-0005-0000-0000-00008B2F0000}"/>
    <cellStyle name="標準 6 4 2 4 3 2" xfId="1360" xr:uid="{00000000-0005-0000-0000-00008C2F0000}"/>
    <cellStyle name="標準 6 4 2 4 3 2 2" xfId="3088" xr:uid="{00000000-0005-0000-0000-00008D2F0000}"/>
    <cellStyle name="標準 6 4 2 4 3 2 2 2" xfId="9234" xr:uid="{00000000-0005-0000-0000-00008E2F0000}"/>
    <cellStyle name="標準 6 4 2 4 3 2 3" xfId="5776" xr:uid="{00000000-0005-0000-0000-00008F2F0000}"/>
    <cellStyle name="標準 6 4 2 4 3 2 3 2" xfId="11922" xr:uid="{00000000-0005-0000-0000-0000902F0000}"/>
    <cellStyle name="標準 6 4 2 4 3 2 4" xfId="7506" xr:uid="{00000000-0005-0000-0000-0000912F0000}"/>
    <cellStyle name="標準 6 4 2 4 3 3" xfId="2320" xr:uid="{00000000-0005-0000-0000-0000922F0000}"/>
    <cellStyle name="標準 6 4 2 4 3 3 2" xfId="8466" xr:uid="{00000000-0005-0000-0000-0000932F0000}"/>
    <cellStyle name="標準 6 4 2 4 3 4" xfId="4048" xr:uid="{00000000-0005-0000-0000-0000942F0000}"/>
    <cellStyle name="標準 6 4 2 4 3 4 2" xfId="10194" xr:uid="{00000000-0005-0000-0000-0000952F0000}"/>
    <cellStyle name="標準 6 4 2 4 3 5" xfId="5008" xr:uid="{00000000-0005-0000-0000-0000962F0000}"/>
    <cellStyle name="標準 6 4 2 4 3 5 2" xfId="11154" xr:uid="{00000000-0005-0000-0000-0000972F0000}"/>
    <cellStyle name="標準 6 4 2 4 3 6" xfId="6738" xr:uid="{00000000-0005-0000-0000-0000982F0000}"/>
    <cellStyle name="標準 6 4 2 4 4" xfId="1744" xr:uid="{00000000-0005-0000-0000-0000992F0000}"/>
    <cellStyle name="標準 6 4 2 4 4 2" xfId="3472" xr:uid="{00000000-0005-0000-0000-00009A2F0000}"/>
    <cellStyle name="標準 6 4 2 4 4 2 2" xfId="9618" xr:uid="{00000000-0005-0000-0000-00009B2F0000}"/>
    <cellStyle name="標準 6 4 2 4 4 3" xfId="4432" xr:uid="{00000000-0005-0000-0000-00009C2F0000}"/>
    <cellStyle name="標準 6 4 2 4 4 3 2" xfId="10578" xr:uid="{00000000-0005-0000-0000-00009D2F0000}"/>
    <cellStyle name="標準 6 4 2 4 4 4" xfId="6160" xr:uid="{00000000-0005-0000-0000-00009E2F0000}"/>
    <cellStyle name="標準 6 4 2 4 4 4 2" xfId="12306" xr:uid="{00000000-0005-0000-0000-00009F2F0000}"/>
    <cellStyle name="標準 6 4 2 4 4 5" xfId="7890" xr:uid="{00000000-0005-0000-0000-0000A02F0000}"/>
    <cellStyle name="標準 6 4 2 4 5" xfId="976" xr:uid="{00000000-0005-0000-0000-0000A12F0000}"/>
    <cellStyle name="標準 6 4 2 4 5 2" xfId="2704" xr:uid="{00000000-0005-0000-0000-0000A22F0000}"/>
    <cellStyle name="標準 6 4 2 4 5 2 2" xfId="8850" xr:uid="{00000000-0005-0000-0000-0000A32F0000}"/>
    <cellStyle name="標準 6 4 2 4 5 3" xfId="5392" xr:uid="{00000000-0005-0000-0000-0000A42F0000}"/>
    <cellStyle name="標準 6 4 2 4 5 3 2" xfId="11538" xr:uid="{00000000-0005-0000-0000-0000A52F0000}"/>
    <cellStyle name="標準 6 4 2 4 5 4" xfId="7122" xr:uid="{00000000-0005-0000-0000-0000A62F0000}"/>
    <cellStyle name="標準 6 4 2 4 6" xfId="1936" xr:uid="{00000000-0005-0000-0000-0000A72F0000}"/>
    <cellStyle name="標準 6 4 2 4 6 2" xfId="8082" xr:uid="{00000000-0005-0000-0000-0000A82F0000}"/>
    <cellStyle name="標準 6 4 2 4 7" xfId="3664" xr:uid="{00000000-0005-0000-0000-0000A92F0000}"/>
    <cellStyle name="標準 6 4 2 4 7 2" xfId="9810" xr:uid="{00000000-0005-0000-0000-0000AA2F0000}"/>
    <cellStyle name="標準 6 4 2 4 8" xfId="4624" xr:uid="{00000000-0005-0000-0000-0000AB2F0000}"/>
    <cellStyle name="標準 6 4 2 4 8 2" xfId="10770" xr:uid="{00000000-0005-0000-0000-0000AC2F0000}"/>
    <cellStyle name="標準 6 4 2 4 9" xfId="6354" xr:uid="{00000000-0005-0000-0000-0000AD2F0000}"/>
    <cellStyle name="標準 6 4 2 5" xfId="303" xr:uid="{00000000-0005-0000-0000-0000AE2F0000}"/>
    <cellStyle name="標準 6 4 2 5 2" xfId="687" xr:uid="{00000000-0005-0000-0000-0000AF2F0000}"/>
    <cellStyle name="標準 6 4 2 5 2 2" xfId="1456" xr:uid="{00000000-0005-0000-0000-0000B02F0000}"/>
    <cellStyle name="標準 6 4 2 5 2 2 2" xfId="3184" xr:uid="{00000000-0005-0000-0000-0000B12F0000}"/>
    <cellStyle name="標準 6 4 2 5 2 2 2 2" xfId="9330" xr:uid="{00000000-0005-0000-0000-0000B22F0000}"/>
    <cellStyle name="標準 6 4 2 5 2 2 3" xfId="5872" xr:uid="{00000000-0005-0000-0000-0000B32F0000}"/>
    <cellStyle name="標準 6 4 2 5 2 2 3 2" xfId="12018" xr:uid="{00000000-0005-0000-0000-0000B42F0000}"/>
    <cellStyle name="標準 6 4 2 5 2 2 4" xfId="7602" xr:uid="{00000000-0005-0000-0000-0000B52F0000}"/>
    <cellStyle name="標準 6 4 2 5 2 3" xfId="2416" xr:uid="{00000000-0005-0000-0000-0000B62F0000}"/>
    <cellStyle name="標準 6 4 2 5 2 3 2" xfId="8562" xr:uid="{00000000-0005-0000-0000-0000B72F0000}"/>
    <cellStyle name="標準 6 4 2 5 2 4" xfId="4144" xr:uid="{00000000-0005-0000-0000-0000B82F0000}"/>
    <cellStyle name="標準 6 4 2 5 2 4 2" xfId="10290" xr:uid="{00000000-0005-0000-0000-0000B92F0000}"/>
    <cellStyle name="標準 6 4 2 5 2 5" xfId="5104" xr:uid="{00000000-0005-0000-0000-0000BA2F0000}"/>
    <cellStyle name="標準 6 4 2 5 2 5 2" xfId="11250" xr:uid="{00000000-0005-0000-0000-0000BB2F0000}"/>
    <cellStyle name="標準 6 4 2 5 2 6" xfId="6834" xr:uid="{00000000-0005-0000-0000-0000BC2F0000}"/>
    <cellStyle name="標準 6 4 2 5 3" xfId="1072" xr:uid="{00000000-0005-0000-0000-0000BD2F0000}"/>
    <cellStyle name="標準 6 4 2 5 3 2" xfId="2800" xr:uid="{00000000-0005-0000-0000-0000BE2F0000}"/>
    <cellStyle name="標準 6 4 2 5 3 2 2" xfId="8946" xr:uid="{00000000-0005-0000-0000-0000BF2F0000}"/>
    <cellStyle name="標準 6 4 2 5 3 3" xfId="5488" xr:uid="{00000000-0005-0000-0000-0000C02F0000}"/>
    <cellStyle name="標準 6 4 2 5 3 3 2" xfId="11634" xr:uid="{00000000-0005-0000-0000-0000C12F0000}"/>
    <cellStyle name="標準 6 4 2 5 3 4" xfId="7218" xr:uid="{00000000-0005-0000-0000-0000C22F0000}"/>
    <cellStyle name="標準 6 4 2 5 4" xfId="2032" xr:uid="{00000000-0005-0000-0000-0000C32F0000}"/>
    <cellStyle name="標準 6 4 2 5 4 2" xfId="8178" xr:uid="{00000000-0005-0000-0000-0000C42F0000}"/>
    <cellStyle name="標準 6 4 2 5 5" xfId="3760" xr:uid="{00000000-0005-0000-0000-0000C52F0000}"/>
    <cellStyle name="標準 6 4 2 5 5 2" xfId="9906" xr:uid="{00000000-0005-0000-0000-0000C62F0000}"/>
    <cellStyle name="標準 6 4 2 5 6" xfId="4720" xr:uid="{00000000-0005-0000-0000-0000C72F0000}"/>
    <cellStyle name="標準 6 4 2 5 6 2" xfId="10866" xr:uid="{00000000-0005-0000-0000-0000C82F0000}"/>
    <cellStyle name="標準 6 4 2 5 7" xfId="6450" xr:uid="{00000000-0005-0000-0000-0000C92F0000}"/>
    <cellStyle name="標準 6 4 2 6" xfId="495" xr:uid="{00000000-0005-0000-0000-0000CA2F0000}"/>
    <cellStyle name="標準 6 4 2 6 2" xfId="1264" xr:uid="{00000000-0005-0000-0000-0000CB2F0000}"/>
    <cellStyle name="標準 6 4 2 6 2 2" xfId="2992" xr:uid="{00000000-0005-0000-0000-0000CC2F0000}"/>
    <cellStyle name="標準 6 4 2 6 2 2 2" xfId="9138" xr:uid="{00000000-0005-0000-0000-0000CD2F0000}"/>
    <cellStyle name="標準 6 4 2 6 2 3" xfId="5680" xr:uid="{00000000-0005-0000-0000-0000CE2F0000}"/>
    <cellStyle name="標準 6 4 2 6 2 3 2" xfId="11826" xr:uid="{00000000-0005-0000-0000-0000CF2F0000}"/>
    <cellStyle name="標準 6 4 2 6 2 4" xfId="7410" xr:uid="{00000000-0005-0000-0000-0000D02F0000}"/>
    <cellStyle name="標準 6 4 2 6 3" xfId="2224" xr:uid="{00000000-0005-0000-0000-0000D12F0000}"/>
    <cellStyle name="標準 6 4 2 6 3 2" xfId="8370" xr:uid="{00000000-0005-0000-0000-0000D22F0000}"/>
    <cellStyle name="標準 6 4 2 6 4" xfId="3952" xr:uid="{00000000-0005-0000-0000-0000D32F0000}"/>
    <cellStyle name="標準 6 4 2 6 4 2" xfId="10098" xr:uid="{00000000-0005-0000-0000-0000D42F0000}"/>
    <cellStyle name="標準 6 4 2 6 5" xfId="4912" xr:uid="{00000000-0005-0000-0000-0000D52F0000}"/>
    <cellStyle name="標準 6 4 2 6 5 2" xfId="11058" xr:uid="{00000000-0005-0000-0000-0000D62F0000}"/>
    <cellStyle name="標準 6 4 2 6 6" xfId="6642" xr:uid="{00000000-0005-0000-0000-0000D72F0000}"/>
    <cellStyle name="標準 6 4 2 7" xfId="1648" xr:uid="{00000000-0005-0000-0000-0000D82F0000}"/>
    <cellStyle name="標準 6 4 2 7 2" xfId="3376" xr:uid="{00000000-0005-0000-0000-0000D92F0000}"/>
    <cellStyle name="標準 6 4 2 7 2 2" xfId="9522" xr:uid="{00000000-0005-0000-0000-0000DA2F0000}"/>
    <cellStyle name="標準 6 4 2 7 3" xfId="4336" xr:uid="{00000000-0005-0000-0000-0000DB2F0000}"/>
    <cellStyle name="標準 6 4 2 7 3 2" xfId="10482" xr:uid="{00000000-0005-0000-0000-0000DC2F0000}"/>
    <cellStyle name="標準 6 4 2 7 4" xfId="6064" xr:uid="{00000000-0005-0000-0000-0000DD2F0000}"/>
    <cellStyle name="標準 6 4 2 7 4 2" xfId="12210" xr:uid="{00000000-0005-0000-0000-0000DE2F0000}"/>
    <cellStyle name="標準 6 4 2 7 5" xfId="7794" xr:uid="{00000000-0005-0000-0000-0000DF2F0000}"/>
    <cellStyle name="標準 6 4 2 8" xfId="880" xr:uid="{00000000-0005-0000-0000-0000E02F0000}"/>
    <cellStyle name="標準 6 4 2 8 2" xfId="2608" xr:uid="{00000000-0005-0000-0000-0000E12F0000}"/>
    <cellStyle name="標準 6 4 2 8 2 2" xfId="8754" xr:uid="{00000000-0005-0000-0000-0000E22F0000}"/>
    <cellStyle name="標準 6 4 2 8 3" xfId="5296" xr:uid="{00000000-0005-0000-0000-0000E32F0000}"/>
    <cellStyle name="標準 6 4 2 8 3 2" xfId="11442" xr:uid="{00000000-0005-0000-0000-0000E42F0000}"/>
    <cellStyle name="標準 6 4 2 8 4" xfId="7026" xr:uid="{00000000-0005-0000-0000-0000E52F0000}"/>
    <cellStyle name="標準 6 4 2 9" xfId="1840" xr:uid="{00000000-0005-0000-0000-0000E62F0000}"/>
    <cellStyle name="標準 6 4 2 9 2" xfId="7986" xr:uid="{00000000-0005-0000-0000-0000E72F0000}"/>
    <cellStyle name="標準 6 4 3" xfId="123" xr:uid="{00000000-0005-0000-0000-0000E82F0000}"/>
    <cellStyle name="標準 6 4 3 10" xfId="4540" xr:uid="{00000000-0005-0000-0000-0000E92F0000}"/>
    <cellStyle name="標準 6 4 3 10 2" xfId="10686" xr:uid="{00000000-0005-0000-0000-0000EA2F0000}"/>
    <cellStyle name="標準 6 4 3 11" xfId="6270" xr:uid="{00000000-0005-0000-0000-0000EB2F0000}"/>
    <cellStyle name="標準 6 4 3 2" xfId="171" xr:uid="{00000000-0005-0000-0000-0000EC2F0000}"/>
    <cellStyle name="標準 6 4 3 2 10" xfId="6318" xr:uid="{00000000-0005-0000-0000-0000ED2F0000}"/>
    <cellStyle name="標準 6 4 3 2 2" xfId="267" xr:uid="{00000000-0005-0000-0000-0000EE2F0000}"/>
    <cellStyle name="標準 6 4 3 2 2 2" xfId="459" xr:uid="{00000000-0005-0000-0000-0000EF2F0000}"/>
    <cellStyle name="標準 6 4 3 2 2 2 2" xfId="843" xr:uid="{00000000-0005-0000-0000-0000F02F0000}"/>
    <cellStyle name="標準 6 4 3 2 2 2 2 2" xfId="1612" xr:uid="{00000000-0005-0000-0000-0000F12F0000}"/>
    <cellStyle name="標準 6 4 3 2 2 2 2 2 2" xfId="3340" xr:uid="{00000000-0005-0000-0000-0000F22F0000}"/>
    <cellStyle name="標準 6 4 3 2 2 2 2 2 2 2" xfId="9486" xr:uid="{00000000-0005-0000-0000-0000F32F0000}"/>
    <cellStyle name="標準 6 4 3 2 2 2 2 2 3" xfId="6028" xr:uid="{00000000-0005-0000-0000-0000F42F0000}"/>
    <cellStyle name="標準 6 4 3 2 2 2 2 2 3 2" xfId="12174" xr:uid="{00000000-0005-0000-0000-0000F52F0000}"/>
    <cellStyle name="標準 6 4 3 2 2 2 2 2 4" xfId="7758" xr:uid="{00000000-0005-0000-0000-0000F62F0000}"/>
    <cellStyle name="標準 6 4 3 2 2 2 2 3" xfId="2572" xr:uid="{00000000-0005-0000-0000-0000F72F0000}"/>
    <cellStyle name="標準 6 4 3 2 2 2 2 3 2" xfId="8718" xr:uid="{00000000-0005-0000-0000-0000F82F0000}"/>
    <cellStyle name="標準 6 4 3 2 2 2 2 4" xfId="4300" xr:uid="{00000000-0005-0000-0000-0000F92F0000}"/>
    <cellStyle name="標準 6 4 3 2 2 2 2 4 2" xfId="10446" xr:uid="{00000000-0005-0000-0000-0000FA2F0000}"/>
    <cellStyle name="標準 6 4 3 2 2 2 2 5" xfId="5260" xr:uid="{00000000-0005-0000-0000-0000FB2F0000}"/>
    <cellStyle name="標準 6 4 3 2 2 2 2 5 2" xfId="11406" xr:uid="{00000000-0005-0000-0000-0000FC2F0000}"/>
    <cellStyle name="標準 6 4 3 2 2 2 2 6" xfId="6990" xr:uid="{00000000-0005-0000-0000-0000FD2F0000}"/>
    <cellStyle name="標準 6 4 3 2 2 2 3" xfId="1228" xr:uid="{00000000-0005-0000-0000-0000FE2F0000}"/>
    <cellStyle name="標準 6 4 3 2 2 2 3 2" xfId="2956" xr:uid="{00000000-0005-0000-0000-0000FF2F0000}"/>
    <cellStyle name="標準 6 4 3 2 2 2 3 2 2" xfId="9102" xr:uid="{00000000-0005-0000-0000-000000300000}"/>
    <cellStyle name="標準 6 4 3 2 2 2 3 3" xfId="5644" xr:uid="{00000000-0005-0000-0000-000001300000}"/>
    <cellStyle name="標準 6 4 3 2 2 2 3 3 2" xfId="11790" xr:uid="{00000000-0005-0000-0000-000002300000}"/>
    <cellStyle name="標準 6 4 3 2 2 2 3 4" xfId="7374" xr:uid="{00000000-0005-0000-0000-000003300000}"/>
    <cellStyle name="標準 6 4 3 2 2 2 4" xfId="2188" xr:uid="{00000000-0005-0000-0000-000004300000}"/>
    <cellStyle name="標準 6 4 3 2 2 2 4 2" xfId="8334" xr:uid="{00000000-0005-0000-0000-000005300000}"/>
    <cellStyle name="標準 6 4 3 2 2 2 5" xfId="3916" xr:uid="{00000000-0005-0000-0000-000006300000}"/>
    <cellStyle name="標準 6 4 3 2 2 2 5 2" xfId="10062" xr:uid="{00000000-0005-0000-0000-000007300000}"/>
    <cellStyle name="標準 6 4 3 2 2 2 6" xfId="4876" xr:uid="{00000000-0005-0000-0000-000008300000}"/>
    <cellStyle name="標準 6 4 3 2 2 2 6 2" xfId="11022" xr:uid="{00000000-0005-0000-0000-000009300000}"/>
    <cellStyle name="標準 6 4 3 2 2 2 7" xfId="6606" xr:uid="{00000000-0005-0000-0000-00000A300000}"/>
    <cellStyle name="標準 6 4 3 2 2 3" xfId="651" xr:uid="{00000000-0005-0000-0000-00000B300000}"/>
    <cellStyle name="標準 6 4 3 2 2 3 2" xfId="1420" xr:uid="{00000000-0005-0000-0000-00000C300000}"/>
    <cellStyle name="標準 6 4 3 2 2 3 2 2" xfId="3148" xr:uid="{00000000-0005-0000-0000-00000D300000}"/>
    <cellStyle name="標準 6 4 3 2 2 3 2 2 2" xfId="9294" xr:uid="{00000000-0005-0000-0000-00000E300000}"/>
    <cellStyle name="標準 6 4 3 2 2 3 2 3" xfId="5836" xr:uid="{00000000-0005-0000-0000-00000F300000}"/>
    <cellStyle name="標準 6 4 3 2 2 3 2 3 2" xfId="11982" xr:uid="{00000000-0005-0000-0000-000010300000}"/>
    <cellStyle name="標準 6 4 3 2 2 3 2 4" xfId="7566" xr:uid="{00000000-0005-0000-0000-000011300000}"/>
    <cellStyle name="標準 6 4 3 2 2 3 3" xfId="2380" xr:uid="{00000000-0005-0000-0000-000012300000}"/>
    <cellStyle name="標準 6 4 3 2 2 3 3 2" xfId="8526" xr:uid="{00000000-0005-0000-0000-000013300000}"/>
    <cellStyle name="標準 6 4 3 2 2 3 4" xfId="4108" xr:uid="{00000000-0005-0000-0000-000014300000}"/>
    <cellStyle name="標準 6 4 3 2 2 3 4 2" xfId="10254" xr:uid="{00000000-0005-0000-0000-000015300000}"/>
    <cellStyle name="標準 6 4 3 2 2 3 5" xfId="5068" xr:uid="{00000000-0005-0000-0000-000016300000}"/>
    <cellStyle name="標準 6 4 3 2 2 3 5 2" xfId="11214" xr:uid="{00000000-0005-0000-0000-000017300000}"/>
    <cellStyle name="標準 6 4 3 2 2 3 6" xfId="6798" xr:uid="{00000000-0005-0000-0000-000018300000}"/>
    <cellStyle name="標準 6 4 3 2 2 4" xfId="1804" xr:uid="{00000000-0005-0000-0000-000019300000}"/>
    <cellStyle name="標準 6 4 3 2 2 4 2" xfId="3532" xr:uid="{00000000-0005-0000-0000-00001A300000}"/>
    <cellStyle name="標準 6 4 3 2 2 4 2 2" xfId="9678" xr:uid="{00000000-0005-0000-0000-00001B300000}"/>
    <cellStyle name="標準 6 4 3 2 2 4 3" xfId="4492" xr:uid="{00000000-0005-0000-0000-00001C300000}"/>
    <cellStyle name="標準 6 4 3 2 2 4 3 2" xfId="10638" xr:uid="{00000000-0005-0000-0000-00001D300000}"/>
    <cellStyle name="標準 6 4 3 2 2 4 4" xfId="6220" xr:uid="{00000000-0005-0000-0000-00001E300000}"/>
    <cellStyle name="標準 6 4 3 2 2 4 4 2" xfId="12366" xr:uid="{00000000-0005-0000-0000-00001F300000}"/>
    <cellStyle name="標準 6 4 3 2 2 4 5" xfId="7950" xr:uid="{00000000-0005-0000-0000-000020300000}"/>
    <cellStyle name="標準 6 4 3 2 2 5" xfId="1036" xr:uid="{00000000-0005-0000-0000-000021300000}"/>
    <cellStyle name="標準 6 4 3 2 2 5 2" xfId="2764" xr:uid="{00000000-0005-0000-0000-000022300000}"/>
    <cellStyle name="標準 6 4 3 2 2 5 2 2" xfId="8910" xr:uid="{00000000-0005-0000-0000-000023300000}"/>
    <cellStyle name="標準 6 4 3 2 2 5 3" xfId="5452" xr:uid="{00000000-0005-0000-0000-000024300000}"/>
    <cellStyle name="標準 6 4 3 2 2 5 3 2" xfId="11598" xr:uid="{00000000-0005-0000-0000-000025300000}"/>
    <cellStyle name="標準 6 4 3 2 2 5 4" xfId="7182" xr:uid="{00000000-0005-0000-0000-000026300000}"/>
    <cellStyle name="標準 6 4 3 2 2 6" xfId="1996" xr:uid="{00000000-0005-0000-0000-000027300000}"/>
    <cellStyle name="標準 6 4 3 2 2 6 2" xfId="8142" xr:uid="{00000000-0005-0000-0000-000028300000}"/>
    <cellStyle name="標準 6 4 3 2 2 7" xfId="3724" xr:uid="{00000000-0005-0000-0000-000029300000}"/>
    <cellStyle name="標準 6 4 3 2 2 7 2" xfId="9870" xr:uid="{00000000-0005-0000-0000-00002A300000}"/>
    <cellStyle name="標準 6 4 3 2 2 8" xfId="4684" xr:uid="{00000000-0005-0000-0000-00002B300000}"/>
    <cellStyle name="標準 6 4 3 2 2 8 2" xfId="10830" xr:uid="{00000000-0005-0000-0000-00002C300000}"/>
    <cellStyle name="標準 6 4 3 2 2 9" xfId="6414" xr:uid="{00000000-0005-0000-0000-00002D300000}"/>
    <cellStyle name="標準 6 4 3 2 3" xfId="363" xr:uid="{00000000-0005-0000-0000-00002E300000}"/>
    <cellStyle name="標準 6 4 3 2 3 2" xfId="747" xr:uid="{00000000-0005-0000-0000-00002F300000}"/>
    <cellStyle name="標準 6 4 3 2 3 2 2" xfId="1516" xr:uid="{00000000-0005-0000-0000-000030300000}"/>
    <cellStyle name="標準 6 4 3 2 3 2 2 2" xfId="3244" xr:uid="{00000000-0005-0000-0000-000031300000}"/>
    <cellStyle name="標準 6 4 3 2 3 2 2 2 2" xfId="9390" xr:uid="{00000000-0005-0000-0000-000032300000}"/>
    <cellStyle name="標準 6 4 3 2 3 2 2 3" xfId="5932" xr:uid="{00000000-0005-0000-0000-000033300000}"/>
    <cellStyle name="標準 6 4 3 2 3 2 2 3 2" xfId="12078" xr:uid="{00000000-0005-0000-0000-000034300000}"/>
    <cellStyle name="標準 6 4 3 2 3 2 2 4" xfId="7662" xr:uid="{00000000-0005-0000-0000-000035300000}"/>
    <cellStyle name="標準 6 4 3 2 3 2 3" xfId="2476" xr:uid="{00000000-0005-0000-0000-000036300000}"/>
    <cellStyle name="標準 6 4 3 2 3 2 3 2" xfId="8622" xr:uid="{00000000-0005-0000-0000-000037300000}"/>
    <cellStyle name="標準 6 4 3 2 3 2 4" xfId="4204" xr:uid="{00000000-0005-0000-0000-000038300000}"/>
    <cellStyle name="標準 6 4 3 2 3 2 4 2" xfId="10350" xr:uid="{00000000-0005-0000-0000-000039300000}"/>
    <cellStyle name="標準 6 4 3 2 3 2 5" xfId="5164" xr:uid="{00000000-0005-0000-0000-00003A300000}"/>
    <cellStyle name="標準 6 4 3 2 3 2 5 2" xfId="11310" xr:uid="{00000000-0005-0000-0000-00003B300000}"/>
    <cellStyle name="標準 6 4 3 2 3 2 6" xfId="6894" xr:uid="{00000000-0005-0000-0000-00003C300000}"/>
    <cellStyle name="標準 6 4 3 2 3 3" xfId="1132" xr:uid="{00000000-0005-0000-0000-00003D300000}"/>
    <cellStyle name="標準 6 4 3 2 3 3 2" xfId="2860" xr:uid="{00000000-0005-0000-0000-00003E300000}"/>
    <cellStyle name="標準 6 4 3 2 3 3 2 2" xfId="9006" xr:uid="{00000000-0005-0000-0000-00003F300000}"/>
    <cellStyle name="標準 6 4 3 2 3 3 3" xfId="5548" xr:uid="{00000000-0005-0000-0000-000040300000}"/>
    <cellStyle name="標準 6 4 3 2 3 3 3 2" xfId="11694" xr:uid="{00000000-0005-0000-0000-000041300000}"/>
    <cellStyle name="標準 6 4 3 2 3 3 4" xfId="7278" xr:uid="{00000000-0005-0000-0000-000042300000}"/>
    <cellStyle name="標準 6 4 3 2 3 4" xfId="2092" xr:uid="{00000000-0005-0000-0000-000043300000}"/>
    <cellStyle name="標準 6 4 3 2 3 4 2" xfId="8238" xr:uid="{00000000-0005-0000-0000-000044300000}"/>
    <cellStyle name="標準 6 4 3 2 3 5" xfId="3820" xr:uid="{00000000-0005-0000-0000-000045300000}"/>
    <cellStyle name="標準 6 4 3 2 3 5 2" xfId="9966" xr:uid="{00000000-0005-0000-0000-000046300000}"/>
    <cellStyle name="標準 6 4 3 2 3 6" xfId="4780" xr:uid="{00000000-0005-0000-0000-000047300000}"/>
    <cellStyle name="標準 6 4 3 2 3 6 2" xfId="10926" xr:uid="{00000000-0005-0000-0000-000048300000}"/>
    <cellStyle name="標準 6 4 3 2 3 7" xfId="6510" xr:uid="{00000000-0005-0000-0000-000049300000}"/>
    <cellStyle name="標準 6 4 3 2 4" xfId="555" xr:uid="{00000000-0005-0000-0000-00004A300000}"/>
    <cellStyle name="標準 6 4 3 2 4 2" xfId="1324" xr:uid="{00000000-0005-0000-0000-00004B300000}"/>
    <cellStyle name="標準 6 4 3 2 4 2 2" xfId="3052" xr:uid="{00000000-0005-0000-0000-00004C300000}"/>
    <cellStyle name="標準 6 4 3 2 4 2 2 2" xfId="9198" xr:uid="{00000000-0005-0000-0000-00004D300000}"/>
    <cellStyle name="標準 6 4 3 2 4 2 3" xfId="5740" xr:uid="{00000000-0005-0000-0000-00004E300000}"/>
    <cellStyle name="標準 6 4 3 2 4 2 3 2" xfId="11886" xr:uid="{00000000-0005-0000-0000-00004F300000}"/>
    <cellStyle name="標準 6 4 3 2 4 2 4" xfId="7470" xr:uid="{00000000-0005-0000-0000-000050300000}"/>
    <cellStyle name="標準 6 4 3 2 4 3" xfId="2284" xr:uid="{00000000-0005-0000-0000-000051300000}"/>
    <cellStyle name="標準 6 4 3 2 4 3 2" xfId="8430" xr:uid="{00000000-0005-0000-0000-000052300000}"/>
    <cellStyle name="標準 6 4 3 2 4 4" xfId="4012" xr:uid="{00000000-0005-0000-0000-000053300000}"/>
    <cellStyle name="標準 6 4 3 2 4 4 2" xfId="10158" xr:uid="{00000000-0005-0000-0000-000054300000}"/>
    <cellStyle name="標準 6 4 3 2 4 5" xfId="4972" xr:uid="{00000000-0005-0000-0000-000055300000}"/>
    <cellStyle name="標準 6 4 3 2 4 5 2" xfId="11118" xr:uid="{00000000-0005-0000-0000-000056300000}"/>
    <cellStyle name="標準 6 4 3 2 4 6" xfId="6702" xr:uid="{00000000-0005-0000-0000-000057300000}"/>
    <cellStyle name="標準 6 4 3 2 5" xfId="1708" xr:uid="{00000000-0005-0000-0000-000058300000}"/>
    <cellStyle name="標準 6 4 3 2 5 2" xfId="3436" xr:uid="{00000000-0005-0000-0000-000059300000}"/>
    <cellStyle name="標準 6 4 3 2 5 2 2" xfId="9582" xr:uid="{00000000-0005-0000-0000-00005A300000}"/>
    <cellStyle name="標準 6 4 3 2 5 3" xfId="4396" xr:uid="{00000000-0005-0000-0000-00005B300000}"/>
    <cellStyle name="標準 6 4 3 2 5 3 2" xfId="10542" xr:uid="{00000000-0005-0000-0000-00005C300000}"/>
    <cellStyle name="標準 6 4 3 2 5 4" xfId="6124" xr:uid="{00000000-0005-0000-0000-00005D300000}"/>
    <cellStyle name="標準 6 4 3 2 5 4 2" xfId="12270" xr:uid="{00000000-0005-0000-0000-00005E300000}"/>
    <cellStyle name="標準 6 4 3 2 5 5" xfId="7854" xr:uid="{00000000-0005-0000-0000-00005F300000}"/>
    <cellStyle name="標準 6 4 3 2 6" xfId="940" xr:uid="{00000000-0005-0000-0000-000060300000}"/>
    <cellStyle name="標準 6 4 3 2 6 2" xfId="2668" xr:uid="{00000000-0005-0000-0000-000061300000}"/>
    <cellStyle name="標準 6 4 3 2 6 2 2" xfId="8814" xr:uid="{00000000-0005-0000-0000-000062300000}"/>
    <cellStyle name="標準 6 4 3 2 6 3" xfId="5356" xr:uid="{00000000-0005-0000-0000-000063300000}"/>
    <cellStyle name="標準 6 4 3 2 6 3 2" xfId="11502" xr:uid="{00000000-0005-0000-0000-000064300000}"/>
    <cellStyle name="標準 6 4 3 2 6 4" xfId="7086" xr:uid="{00000000-0005-0000-0000-000065300000}"/>
    <cellStyle name="標準 6 4 3 2 7" xfId="1900" xr:uid="{00000000-0005-0000-0000-000066300000}"/>
    <cellStyle name="標準 6 4 3 2 7 2" xfId="8046" xr:uid="{00000000-0005-0000-0000-000067300000}"/>
    <cellStyle name="標準 6 4 3 2 8" xfId="3628" xr:uid="{00000000-0005-0000-0000-000068300000}"/>
    <cellStyle name="標準 6 4 3 2 8 2" xfId="9774" xr:uid="{00000000-0005-0000-0000-000069300000}"/>
    <cellStyle name="標準 6 4 3 2 9" xfId="4588" xr:uid="{00000000-0005-0000-0000-00006A300000}"/>
    <cellStyle name="標準 6 4 3 2 9 2" xfId="10734" xr:uid="{00000000-0005-0000-0000-00006B300000}"/>
    <cellStyle name="標準 6 4 3 3" xfId="219" xr:uid="{00000000-0005-0000-0000-00006C300000}"/>
    <cellStyle name="標準 6 4 3 3 2" xfId="411" xr:uid="{00000000-0005-0000-0000-00006D300000}"/>
    <cellStyle name="標準 6 4 3 3 2 2" xfId="795" xr:uid="{00000000-0005-0000-0000-00006E300000}"/>
    <cellStyle name="標準 6 4 3 3 2 2 2" xfId="1564" xr:uid="{00000000-0005-0000-0000-00006F300000}"/>
    <cellStyle name="標準 6 4 3 3 2 2 2 2" xfId="3292" xr:uid="{00000000-0005-0000-0000-000070300000}"/>
    <cellStyle name="標準 6 4 3 3 2 2 2 2 2" xfId="9438" xr:uid="{00000000-0005-0000-0000-000071300000}"/>
    <cellStyle name="標準 6 4 3 3 2 2 2 3" xfId="5980" xr:uid="{00000000-0005-0000-0000-000072300000}"/>
    <cellStyle name="標準 6 4 3 3 2 2 2 3 2" xfId="12126" xr:uid="{00000000-0005-0000-0000-000073300000}"/>
    <cellStyle name="標準 6 4 3 3 2 2 2 4" xfId="7710" xr:uid="{00000000-0005-0000-0000-000074300000}"/>
    <cellStyle name="標準 6 4 3 3 2 2 3" xfId="2524" xr:uid="{00000000-0005-0000-0000-000075300000}"/>
    <cellStyle name="標準 6 4 3 3 2 2 3 2" xfId="8670" xr:uid="{00000000-0005-0000-0000-000076300000}"/>
    <cellStyle name="標準 6 4 3 3 2 2 4" xfId="4252" xr:uid="{00000000-0005-0000-0000-000077300000}"/>
    <cellStyle name="標準 6 4 3 3 2 2 4 2" xfId="10398" xr:uid="{00000000-0005-0000-0000-000078300000}"/>
    <cellStyle name="標準 6 4 3 3 2 2 5" xfId="5212" xr:uid="{00000000-0005-0000-0000-000079300000}"/>
    <cellStyle name="標準 6 4 3 3 2 2 5 2" xfId="11358" xr:uid="{00000000-0005-0000-0000-00007A300000}"/>
    <cellStyle name="標準 6 4 3 3 2 2 6" xfId="6942" xr:uid="{00000000-0005-0000-0000-00007B300000}"/>
    <cellStyle name="標準 6 4 3 3 2 3" xfId="1180" xr:uid="{00000000-0005-0000-0000-00007C300000}"/>
    <cellStyle name="標準 6 4 3 3 2 3 2" xfId="2908" xr:uid="{00000000-0005-0000-0000-00007D300000}"/>
    <cellStyle name="標準 6 4 3 3 2 3 2 2" xfId="9054" xr:uid="{00000000-0005-0000-0000-00007E300000}"/>
    <cellStyle name="標準 6 4 3 3 2 3 3" xfId="5596" xr:uid="{00000000-0005-0000-0000-00007F300000}"/>
    <cellStyle name="標準 6 4 3 3 2 3 3 2" xfId="11742" xr:uid="{00000000-0005-0000-0000-000080300000}"/>
    <cellStyle name="標準 6 4 3 3 2 3 4" xfId="7326" xr:uid="{00000000-0005-0000-0000-000081300000}"/>
    <cellStyle name="標準 6 4 3 3 2 4" xfId="2140" xr:uid="{00000000-0005-0000-0000-000082300000}"/>
    <cellStyle name="標準 6 4 3 3 2 4 2" xfId="8286" xr:uid="{00000000-0005-0000-0000-000083300000}"/>
    <cellStyle name="標準 6 4 3 3 2 5" xfId="3868" xr:uid="{00000000-0005-0000-0000-000084300000}"/>
    <cellStyle name="標準 6 4 3 3 2 5 2" xfId="10014" xr:uid="{00000000-0005-0000-0000-000085300000}"/>
    <cellStyle name="標準 6 4 3 3 2 6" xfId="4828" xr:uid="{00000000-0005-0000-0000-000086300000}"/>
    <cellStyle name="標準 6 4 3 3 2 6 2" xfId="10974" xr:uid="{00000000-0005-0000-0000-000087300000}"/>
    <cellStyle name="標準 6 4 3 3 2 7" xfId="6558" xr:uid="{00000000-0005-0000-0000-000088300000}"/>
    <cellStyle name="標準 6 4 3 3 3" xfId="603" xr:uid="{00000000-0005-0000-0000-000089300000}"/>
    <cellStyle name="標準 6 4 3 3 3 2" xfId="1372" xr:uid="{00000000-0005-0000-0000-00008A300000}"/>
    <cellStyle name="標準 6 4 3 3 3 2 2" xfId="3100" xr:uid="{00000000-0005-0000-0000-00008B300000}"/>
    <cellStyle name="標準 6 4 3 3 3 2 2 2" xfId="9246" xr:uid="{00000000-0005-0000-0000-00008C300000}"/>
    <cellStyle name="標準 6 4 3 3 3 2 3" xfId="5788" xr:uid="{00000000-0005-0000-0000-00008D300000}"/>
    <cellStyle name="標準 6 4 3 3 3 2 3 2" xfId="11934" xr:uid="{00000000-0005-0000-0000-00008E300000}"/>
    <cellStyle name="標準 6 4 3 3 3 2 4" xfId="7518" xr:uid="{00000000-0005-0000-0000-00008F300000}"/>
    <cellStyle name="標準 6 4 3 3 3 3" xfId="2332" xr:uid="{00000000-0005-0000-0000-000090300000}"/>
    <cellStyle name="標準 6 4 3 3 3 3 2" xfId="8478" xr:uid="{00000000-0005-0000-0000-000091300000}"/>
    <cellStyle name="標準 6 4 3 3 3 4" xfId="4060" xr:uid="{00000000-0005-0000-0000-000092300000}"/>
    <cellStyle name="標準 6 4 3 3 3 4 2" xfId="10206" xr:uid="{00000000-0005-0000-0000-000093300000}"/>
    <cellStyle name="標準 6 4 3 3 3 5" xfId="5020" xr:uid="{00000000-0005-0000-0000-000094300000}"/>
    <cellStyle name="標準 6 4 3 3 3 5 2" xfId="11166" xr:uid="{00000000-0005-0000-0000-000095300000}"/>
    <cellStyle name="標準 6 4 3 3 3 6" xfId="6750" xr:uid="{00000000-0005-0000-0000-000096300000}"/>
    <cellStyle name="標準 6 4 3 3 4" xfId="1756" xr:uid="{00000000-0005-0000-0000-000097300000}"/>
    <cellStyle name="標準 6 4 3 3 4 2" xfId="3484" xr:uid="{00000000-0005-0000-0000-000098300000}"/>
    <cellStyle name="標準 6 4 3 3 4 2 2" xfId="9630" xr:uid="{00000000-0005-0000-0000-000099300000}"/>
    <cellStyle name="標準 6 4 3 3 4 3" xfId="4444" xr:uid="{00000000-0005-0000-0000-00009A300000}"/>
    <cellStyle name="標準 6 4 3 3 4 3 2" xfId="10590" xr:uid="{00000000-0005-0000-0000-00009B300000}"/>
    <cellStyle name="標準 6 4 3 3 4 4" xfId="6172" xr:uid="{00000000-0005-0000-0000-00009C300000}"/>
    <cellStyle name="標準 6 4 3 3 4 4 2" xfId="12318" xr:uid="{00000000-0005-0000-0000-00009D300000}"/>
    <cellStyle name="標準 6 4 3 3 4 5" xfId="7902" xr:uid="{00000000-0005-0000-0000-00009E300000}"/>
    <cellStyle name="標準 6 4 3 3 5" xfId="988" xr:uid="{00000000-0005-0000-0000-00009F300000}"/>
    <cellStyle name="標準 6 4 3 3 5 2" xfId="2716" xr:uid="{00000000-0005-0000-0000-0000A0300000}"/>
    <cellStyle name="標準 6 4 3 3 5 2 2" xfId="8862" xr:uid="{00000000-0005-0000-0000-0000A1300000}"/>
    <cellStyle name="標準 6 4 3 3 5 3" xfId="5404" xr:uid="{00000000-0005-0000-0000-0000A2300000}"/>
    <cellStyle name="標準 6 4 3 3 5 3 2" xfId="11550" xr:uid="{00000000-0005-0000-0000-0000A3300000}"/>
    <cellStyle name="標準 6 4 3 3 5 4" xfId="7134" xr:uid="{00000000-0005-0000-0000-0000A4300000}"/>
    <cellStyle name="標準 6 4 3 3 6" xfId="1948" xr:uid="{00000000-0005-0000-0000-0000A5300000}"/>
    <cellStyle name="標準 6 4 3 3 6 2" xfId="8094" xr:uid="{00000000-0005-0000-0000-0000A6300000}"/>
    <cellStyle name="標準 6 4 3 3 7" xfId="3676" xr:uid="{00000000-0005-0000-0000-0000A7300000}"/>
    <cellStyle name="標準 6 4 3 3 7 2" xfId="9822" xr:uid="{00000000-0005-0000-0000-0000A8300000}"/>
    <cellStyle name="標準 6 4 3 3 8" xfId="4636" xr:uid="{00000000-0005-0000-0000-0000A9300000}"/>
    <cellStyle name="標準 6 4 3 3 8 2" xfId="10782" xr:uid="{00000000-0005-0000-0000-0000AA300000}"/>
    <cellStyle name="標準 6 4 3 3 9" xfId="6366" xr:uid="{00000000-0005-0000-0000-0000AB300000}"/>
    <cellStyle name="標準 6 4 3 4" xfId="315" xr:uid="{00000000-0005-0000-0000-0000AC300000}"/>
    <cellStyle name="標準 6 4 3 4 2" xfId="699" xr:uid="{00000000-0005-0000-0000-0000AD300000}"/>
    <cellStyle name="標準 6 4 3 4 2 2" xfId="1468" xr:uid="{00000000-0005-0000-0000-0000AE300000}"/>
    <cellStyle name="標準 6 4 3 4 2 2 2" xfId="3196" xr:uid="{00000000-0005-0000-0000-0000AF300000}"/>
    <cellStyle name="標準 6 4 3 4 2 2 2 2" xfId="9342" xr:uid="{00000000-0005-0000-0000-0000B0300000}"/>
    <cellStyle name="標準 6 4 3 4 2 2 3" xfId="5884" xr:uid="{00000000-0005-0000-0000-0000B1300000}"/>
    <cellStyle name="標準 6 4 3 4 2 2 3 2" xfId="12030" xr:uid="{00000000-0005-0000-0000-0000B2300000}"/>
    <cellStyle name="標準 6 4 3 4 2 2 4" xfId="7614" xr:uid="{00000000-0005-0000-0000-0000B3300000}"/>
    <cellStyle name="標準 6 4 3 4 2 3" xfId="2428" xr:uid="{00000000-0005-0000-0000-0000B4300000}"/>
    <cellStyle name="標準 6 4 3 4 2 3 2" xfId="8574" xr:uid="{00000000-0005-0000-0000-0000B5300000}"/>
    <cellStyle name="標準 6 4 3 4 2 4" xfId="4156" xr:uid="{00000000-0005-0000-0000-0000B6300000}"/>
    <cellStyle name="標準 6 4 3 4 2 4 2" xfId="10302" xr:uid="{00000000-0005-0000-0000-0000B7300000}"/>
    <cellStyle name="標準 6 4 3 4 2 5" xfId="5116" xr:uid="{00000000-0005-0000-0000-0000B8300000}"/>
    <cellStyle name="標準 6 4 3 4 2 5 2" xfId="11262" xr:uid="{00000000-0005-0000-0000-0000B9300000}"/>
    <cellStyle name="標準 6 4 3 4 2 6" xfId="6846" xr:uid="{00000000-0005-0000-0000-0000BA300000}"/>
    <cellStyle name="標準 6 4 3 4 3" xfId="1084" xr:uid="{00000000-0005-0000-0000-0000BB300000}"/>
    <cellStyle name="標準 6 4 3 4 3 2" xfId="2812" xr:uid="{00000000-0005-0000-0000-0000BC300000}"/>
    <cellStyle name="標準 6 4 3 4 3 2 2" xfId="8958" xr:uid="{00000000-0005-0000-0000-0000BD300000}"/>
    <cellStyle name="標準 6 4 3 4 3 3" xfId="5500" xr:uid="{00000000-0005-0000-0000-0000BE300000}"/>
    <cellStyle name="標準 6 4 3 4 3 3 2" xfId="11646" xr:uid="{00000000-0005-0000-0000-0000BF300000}"/>
    <cellStyle name="標準 6 4 3 4 3 4" xfId="7230" xr:uid="{00000000-0005-0000-0000-0000C0300000}"/>
    <cellStyle name="標準 6 4 3 4 4" xfId="2044" xr:uid="{00000000-0005-0000-0000-0000C1300000}"/>
    <cellStyle name="標準 6 4 3 4 4 2" xfId="8190" xr:uid="{00000000-0005-0000-0000-0000C2300000}"/>
    <cellStyle name="標準 6 4 3 4 5" xfId="3772" xr:uid="{00000000-0005-0000-0000-0000C3300000}"/>
    <cellStyle name="標準 6 4 3 4 5 2" xfId="9918" xr:uid="{00000000-0005-0000-0000-0000C4300000}"/>
    <cellStyle name="標準 6 4 3 4 6" xfId="4732" xr:uid="{00000000-0005-0000-0000-0000C5300000}"/>
    <cellStyle name="標準 6 4 3 4 6 2" xfId="10878" xr:uid="{00000000-0005-0000-0000-0000C6300000}"/>
    <cellStyle name="標準 6 4 3 4 7" xfId="6462" xr:uid="{00000000-0005-0000-0000-0000C7300000}"/>
    <cellStyle name="標準 6 4 3 5" xfId="507" xr:uid="{00000000-0005-0000-0000-0000C8300000}"/>
    <cellStyle name="標準 6 4 3 5 2" xfId="1276" xr:uid="{00000000-0005-0000-0000-0000C9300000}"/>
    <cellStyle name="標準 6 4 3 5 2 2" xfId="3004" xr:uid="{00000000-0005-0000-0000-0000CA300000}"/>
    <cellStyle name="標準 6 4 3 5 2 2 2" xfId="9150" xr:uid="{00000000-0005-0000-0000-0000CB300000}"/>
    <cellStyle name="標準 6 4 3 5 2 3" xfId="5692" xr:uid="{00000000-0005-0000-0000-0000CC300000}"/>
    <cellStyle name="標準 6 4 3 5 2 3 2" xfId="11838" xr:uid="{00000000-0005-0000-0000-0000CD300000}"/>
    <cellStyle name="標準 6 4 3 5 2 4" xfId="7422" xr:uid="{00000000-0005-0000-0000-0000CE300000}"/>
    <cellStyle name="標準 6 4 3 5 3" xfId="2236" xr:uid="{00000000-0005-0000-0000-0000CF300000}"/>
    <cellStyle name="標準 6 4 3 5 3 2" xfId="8382" xr:uid="{00000000-0005-0000-0000-0000D0300000}"/>
    <cellStyle name="標準 6 4 3 5 4" xfId="3964" xr:uid="{00000000-0005-0000-0000-0000D1300000}"/>
    <cellStyle name="標準 6 4 3 5 4 2" xfId="10110" xr:uid="{00000000-0005-0000-0000-0000D2300000}"/>
    <cellStyle name="標準 6 4 3 5 5" xfId="4924" xr:uid="{00000000-0005-0000-0000-0000D3300000}"/>
    <cellStyle name="標準 6 4 3 5 5 2" xfId="11070" xr:uid="{00000000-0005-0000-0000-0000D4300000}"/>
    <cellStyle name="標準 6 4 3 5 6" xfId="6654" xr:uid="{00000000-0005-0000-0000-0000D5300000}"/>
    <cellStyle name="標準 6 4 3 6" xfId="1660" xr:uid="{00000000-0005-0000-0000-0000D6300000}"/>
    <cellStyle name="標準 6 4 3 6 2" xfId="3388" xr:uid="{00000000-0005-0000-0000-0000D7300000}"/>
    <cellStyle name="標準 6 4 3 6 2 2" xfId="9534" xr:uid="{00000000-0005-0000-0000-0000D8300000}"/>
    <cellStyle name="標準 6 4 3 6 3" xfId="4348" xr:uid="{00000000-0005-0000-0000-0000D9300000}"/>
    <cellStyle name="標準 6 4 3 6 3 2" xfId="10494" xr:uid="{00000000-0005-0000-0000-0000DA300000}"/>
    <cellStyle name="標準 6 4 3 6 4" xfId="6076" xr:uid="{00000000-0005-0000-0000-0000DB300000}"/>
    <cellStyle name="標準 6 4 3 6 4 2" xfId="12222" xr:uid="{00000000-0005-0000-0000-0000DC300000}"/>
    <cellStyle name="標準 6 4 3 6 5" xfId="7806" xr:uid="{00000000-0005-0000-0000-0000DD300000}"/>
    <cellStyle name="標準 6 4 3 7" xfId="892" xr:uid="{00000000-0005-0000-0000-0000DE300000}"/>
    <cellStyle name="標準 6 4 3 7 2" xfId="2620" xr:uid="{00000000-0005-0000-0000-0000DF300000}"/>
    <cellStyle name="標準 6 4 3 7 2 2" xfId="8766" xr:uid="{00000000-0005-0000-0000-0000E0300000}"/>
    <cellStyle name="標準 6 4 3 7 3" xfId="5308" xr:uid="{00000000-0005-0000-0000-0000E1300000}"/>
    <cellStyle name="標準 6 4 3 7 3 2" xfId="11454" xr:uid="{00000000-0005-0000-0000-0000E2300000}"/>
    <cellStyle name="標準 6 4 3 7 4" xfId="7038" xr:uid="{00000000-0005-0000-0000-0000E3300000}"/>
    <cellStyle name="標準 6 4 3 8" xfId="1852" xr:uid="{00000000-0005-0000-0000-0000E4300000}"/>
    <cellStyle name="標準 6 4 3 8 2" xfId="7998" xr:uid="{00000000-0005-0000-0000-0000E5300000}"/>
    <cellStyle name="標準 6 4 3 9" xfId="3580" xr:uid="{00000000-0005-0000-0000-0000E6300000}"/>
    <cellStyle name="標準 6 4 3 9 2" xfId="9726" xr:uid="{00000000-0005-0000-0000-0000E7300000}"/>
    <cellStyle name="標準 6 4 4" xfId="147" xr:uid="{00000000-0005-0000-0000-0000E8300000}"/>
    <cellStyle name="標準 6 4 4 10" xfId="6294" xr:uid="{00000000-0005-0000-0000-0000E9300000}"/>
    <cellStyle name="標準 6 4 4 2" xfId="243" xr:uid="{00000000-0005-0000-0000-0000EA300000}"/>
    <cellStyle name="標準 6 4 4 2 2" xfId="435" xr:uid="{00000000-0005-0000-0000-0000EB300000}"/>
    <cellStyle name="標準 6 4 4 2 2 2" xfId="819" xr:uid="{00000000-0005-0000-0000-0000EC300000}"/>
    <cellStyle name="標準 6 4 4 2 2 2 2" xfId="1588" xr:uid="{00000000-0005-0000-0000-0000ED300000}"/>
    <cellStyle name="標準 6 4 4 2 2 2 2 2" xfId="3316" xr:uid="{00000000-0005-0000-0000-0000EE300000}"/>
    <cellStyle name="標準 6 4 4 2 2 2 2 2 2" xfId="9462" xr:uid="{00000000-0005-0000-0000-0000EF300000}"/>
    <cellStyle name="標準 6 4 4 2 2 2 2 3" xfId="6004" xr:uid="{00000000-0005-0000-0000-0000F0300000}"/>
    <cellStyle name="標準 6 4 4 2 2 2 2 3 2" xfId="12150" xr:uid="{00000000-0005-0000-0000-0000F1300000}"/>
    <cellStyle name="標準 6 4 4 2 2 2 2 4" xfId="7734" xr:uid="{00000000-0005-0000-0000-0000F2300000}"/>
    <cellStyle name="標準 6 4 4 2 2 2 3" xfId="2548" xr:uid="{00000000-0005-0000-0000-0000F3300000}"/>
    <cellStyle name="標準 6 4 4 2 2 2 3 2" xfId="8694" xr:uid="{00000000-0005-0000-0000-0000F4300000}"/>
    <cellStyle name="標準 6 4 4 2 2 2 4" xfId="4276" xr:uid="{00000000-0005-0000-0000-0000F5300000}"/>
    <cellStyle name="標準 6 4 4 2 2 2 4 2" xfId="10422" xr:uid="{00000000-0005-0000-0000-0000F6300000}"/>
    <cellStyle name="標準 6 4 4 2 2 2 5" xfId="5236" xr:uid="{00000000-0005-0000-0000-0000F7300000}"/>
    <cellStyle name="標準 6 4 4 2 2 2 5 2" xfId="11382" xr:uid="{00000000-0005-0000-0000-0000F8300000}"/>
    <cellStyle name="標準 6 4 4 2 2 2 6" xfId="6966" xr:uid="{00000000-0005-0000-0000-0000F9300000}"/>
    <cellStyle name="標準 6 4 4 2 2 3" xfId="1204" xr:uid="{00000000-0005-0000-0000-0000FA300000}"/>
    <cellStyle name="標準 6 4 4 2 2 3 2" xfId="2932" xr:uid="{00000000-0005-0000-0000-0000FB300000}"/>
    <cellStyle name="標準 6 4 4 2 2 3 2 2" xfId="9078" xr:uid="{00000000-0005-0000-0000-0000FC300000}"/>
    <cellStyle name="標準 6 4 4 2 2 3 3" xfId="5620" xr:uid="{00000000-0005-0000-0000-0000FD300000}"/>
    <cellStyle name="標準 6 4 4 2 2 3 3 2" xfId="11766" xr:uid="{00000000-0005-0000-0000-0000FE300000}"/>
    <cellStyle name="標準 6 4 4 2 2 3 4" xfId="7350" xr:uid="{00000000-0005-0000-0000-0000FF300000}"/>
    <cellStyle name="標準 6 4 4 2 2 4" xfId="2164" xr:uid="{00000000-0005-0000-0000-000000310000}"/>
    <cellStyle name="標準 6 4 4 2 2 4 2" xfId="8310" xr:uid="{00000000-0005-0000-0000-000001310000}"/>
    <cellStyle name="標準 6 4 4 2 2 5" xfId="3892" xr:uid="{00000000-0005-0000-0000-000002310000}"/>
    <cellStyle name="標準 6 4 4 2 2 5 2" xfId="10038" xr:uid="{00000000-0005-0000-0000-000003310000}"/>
    <cellStyle name="標準 6 4 4 2 2 6" xfId="4852" xr:uid="{00000000-0005-0000-0000-000004310000}"/>
    <cellStyle name="標準 6 4 4 2 2 6 2" xfId="10998" xr:uid="{00000000-0005-0000-0000-000005310000}"/>
    <cellStyle name="標準 6 4 4 2 2 7" xfId="6582" xr:uid="{00000000-0005-0000-0000-000006310000}"/>
    <cellStyle name="標準 6 4 4 2 3" xfId="627" xr:uid="{00000000-0005-0000-0000-000007310000}"/>
    <cellStyle name="標準 6 4 4 2 3 2" xfId="1396" xr:uid="{00000000-0005-0000-0000-000008310000}"/>
    <cellStyle name="標準 6 4 4 2 3 2 2" xfId="3124" xr:uid="{00000000-0005-0000-0000-000009310000}"/>
    <cellStyle name="標準 6 4 4 2 3 2 2 2" xfId="9270" xr:uid="{00000000-0005-0000-0000-00000A310000}"/>
    <cellStyle name="標準 6 4 4 2 3 2 3" xfId="5812" xr:uid="{00000000-0005-0000-0000-00000B310000}"/>
    <cellStyle name="標準 6 4 4 2 3 2 3 2" xfId="11958" xr:uid="{00000000-0005-0000-0000-00000C310000}"/>
    <cellStyle name="標準 6 4 4 2 3 2 4" xfId="7542" xr:uid="{00000000-0005-0000-0000-00000D310000}"/>
    <cellStyle name="標準 6 4 4 2 3 3" xfId="2356" xr:uid="{00000000-0005-0000-0000-00000E310000}"/>
    <cellStyle name="標準 6 4 4 2 3 3 2" xfId="8502" xr:uid="{00000000-0005-0000-0000-00000F310000}"/>
    <cellStyle name="標準 6 4 4 2 3 4" xfId="4084" xr:uid="{00000000-0005-0000-0000-000010310000}"/>
    <cellStyle name="標準 6 4 4 2 3 4 2" xfId="10230" xr:uid="{00000000-0005-0000-0000-000011310000}"/>
    <cellStyle name="標準 6 4 4 2 3 5" xfId="5044" xr:uid="{00000000-0005-0000-0000-000012310000}"/>
    <cellStyle name="標準 6 4 4 2 3 5 2" xfId="11190" xr:uid="{00000000-0005-0000-0000-000013310000}"/>
    <cellStyle name="標準 6 4 4 2 3 6" xfId="6774" xr:uid="{00000000-0005-0000-0000-000014310000}"/>
    <cellStyle name="標準 6 4 4 2 4" xfId="1780" xr:uid="{00000000-0005-0000-0000-000015310000}"/>
    <cellStyle name="標準 6 4 4 2 4 2" xfId="3508" xr:uid="{00000000-0005-0000-0000-000016310000}"/>
    <cellStyle name="標準 6 4 4 2 4 2 2" xfId="9654" xr:uid="{00000000-0005-0000-0000-000017310000}"/>
    <cellStyle name="標準 6 4 4 2 4 3" xfId="4468" xr:uid="{00000000-0005-0000-0000-000018310000}"/>
    <cellStyle name="標準 6 4 4 2 4 3 2" xfId="10614" xr:uid="{00000000-0005-0000-0000-000019310000}"/>
    <cellStyle name="標準 6 4 4 2 4 4" xfId="6196" xr:uid="{00000000-0005-0000-0000-00001A310000}"/>
    <cellStyle name="標準 6 4 4 2 4 4 2" xfId="12342" xr:uid="{00000000-0005-0000-0000-00001B310000}"/>
    <cellStyle name="標準 6 4 4 2 4 5" xfId="7926" xr:uid="{00000000-0005-0000-0000-00001C310000}"/>
    <cellStyle name="標準 6 4 4 2 5" xfId="1012" xr:uid="{00000000-0005-0000-0000-00001D310000}"/>
    <cellStyle name="標準 6 4 4 2 5 2" xfId="2740" xr:uid="{00000000-0005-0000-0000-00001E310000}"/>
    <cellStyle name="標準 6 4 4 2 5 2 2" xfId="8886" xr:uid="{00000000-0005-0000-0000-00001F310000}"/>
    <cellStyle name="標準 6 4 4 2 5 3" xfId="5428" xr:uid="{00000000-0005-0000-0000-000020310000}"/>
    <cellStyle name="標準 6 4 4 2 5 3 2" xfId="11574" xr:uid="{00000000-0005-0000-0000-000021310000}"/>
    <cellStyle name="標準 6 4 4 2 5 4" xfId="7158" xr:uid="{00000000-0005-0000-0000-000022310000}"/>
    <cellStyle name="標準 6 4 4 2 6" xfId="1972" xr:uid="{00000000-0005-0000-0000-000023310000}"/>
    <cellStyle name="標準 6 4 4 2 6 2" xfId="8118" xr:uid="{00000000-0005-0000-0000-000024310000}"/>
    <cellStyle name="標準 6 4 4 2 7" xfId="3700" xr:uid="{00000000-0005-0000-0000-000025310000}"/>
    <cellStyle name="標準 6 4 4 2 7 2" xfId="9846" xr:uid="{00000000-0005-0000-0000-000026310000}"/>
    <cellStyle name="標準 6 4 4 2 8" xfId="4660" xr:uid="{00000000-0005-0000-0000-000027310000}"/>
    <cellStyle name="標準 6 4 4 2 8 2" xfId="10806" xr:uid="{00000000-0005-0000-0000-000028310000}"/>
    <cellStyle name="標準 6 4 4 2 9" xfId="6390" xr:uid="{00000000-0005-0000-0000-000029310000}"/>
    <cellStyle name="標準 6 4 4 3" xfId="339" xr:uid="{00000000-0005-0000-0000-00002A310000}"/>
    <cellStyle name="標準 6 4 4 3 2" xfId="723" xr:uid="{00000000-0005-0000-0000-00002B310000}"/>
    <cellStyle name="標準 6 4 4 3 2 2" xfId="1492" xr:uid="{00000000-0005-0000-0000-00002C310000}"/>
    <cellStyle name="標準 6 4 4 3 2 2 2" xfId="3220" xr:uid="{00000000-0005-0000-0000-00002D310000}"/>
    <cellStyle name="標準 6 4 4 3 2 2 2 2" xfId="9366" xr:uid="{00000000-0005-0000-0000-00002E310000}"/>
    <cellStyle name="標準 6 4 4 3 2 2 3" xfId="5908" xr:uid="{00000000-0005-0000-0000-00002F310000}"/>
    <cellStyle name="標準 6 4 4 3 2 2 3 2" xfId="12054" xr:uid="{00000000-0005-0000-0000-000030310000}"/>
    <cellStyle name="標準 6 4 4 3 2 2 4" xfId="7638" xr:uid="{00000000-0005-0000-0000-000031310000}"/>
    <cellStyle name="標準 6 4 4 3 2 3" xfId="2452" xr:uid="{00000000-0005-0000-0000-000032310000}"/>
    <cellStyle name="標準 6 4 4 3 2 3 2" xfId="8598" xr:uid="{00000000-0005-0000-0000-000033310000}"/>
    <cellStyle name="標準 6 4 4 3 2 4" xfId="4180" xr:uid="{00000000-0005-0000-0000-000034310000}"/>
    <cellStyle name="標準 6 4 4 3 2 4 2" xfId="10326" xr:uid="{00000000-0005-0000-0000-000035310000}"/>
    <cellStyle name="標準 6 4 4 3 2 5" xfId="5140" xr:uid="{00000000-0005-0000-0000-000036310000}"/>
    <cellStyle name="標準 6 4 4 3 2 5 2" xfId="11286" xr:uid="{00000000-0005-0000-0000-000037310000}"/>
    <cellStyle name="標準 6 4 4 3 2 6" xfId="6870" xr:uid="{00000000-0005-0000-0000-000038310000}"/>
    <cellStyle name="標準 6 4 4 3 3" xfId="1108" xr:uid="{00000000-0005-0000-0000-000039310000}"/>
    <cellStyle name="標準 6 4 4 3 3 2" xfId="2836" xr:uid="{00000000-0005-0000-0000-00003A310000}"/>
    <cellStyle name="標準 6 4 4 3 3 2 2" xfId="8982" xr:uid="{00000000-0005-0000-0000-00003B310000}"/>
    <cellStyle name="標準 6 4 4 3 3 3" xfId="5524" xr:uid="{00000000-0005-0000-0000-00003C310000}"/>
    <cellStyle name="標準 6 4 4 3 3 3 2" xfId="11670" xr:uid="{00000000-0005-0000-0000-00003D310000}"/>
    <cellStyle name="標準 6 4 4 3 3 4" xfId="7254" xr:uid="{00000000-0005-0000-0000-00003E310000}"/>
    <cellStyle name="標準 6 4 4 3 4" xfId="2068" xr:uid="{00000000-0005-0000-0000-00003F310000}"/>
    <cellStyle name="標準 6 4 4 3 4 2" xfId="8214" xr:uid="{00000000-0005-0000-0000-000040310000}"/>
    <cellStyle name="標準 6 4 4 3 5" xfId="3796" xr:uid="{00000000-0005-0000-0000-000041310000}"/>
    <cellStyle name="標準 6 4 4 3 5 2" xfId="9942" xr:uid="{00000000-0005-0000-0000-000042310000}"/>
    <cellStyle name="標準 6 4 4 3 6" xfId="4756" xr:uid="{00000000-0005-0000-0000-000043310000}"/>
    <cellStyle name="標準 6 4 4 3 6 2" xfId="10902" xr:uid="{00000000-0005-0000-0000-000044310000}"/>
    <cellStyle name="標準 6 4 4 3 7" xfId="6486" xr:uid="{00000000-0005-0000-0000-000045310000}"/>
    <cellStyle name="標準 6 4 4 4" xfId="531" xr:uid="{00000000-0005-0000-0000-000046310000}"/>
    <cellStyle name="標準 6 4 4 4 2" xfId="1300" xr:uid="{00000000-0005-0000-0000-000047310000}"/>
    <cellStyle name="標準 6 4 4 4 2 2" xfId="3028" xr:uid="{00000000-0005-0000-0000-000048310000}"/>
    <cellStyle name="標準 6 4 4 4 2 2 2" xfId="9174" xr:uid="{00000000-0005-0000-0000-000049310000}"/>
    <cellStyle name="標準 6 4 4 4 2 3" xfId="5716" xr:uid="{00000000-0005-0000-0000-00004A310000}"/>
    <cellStyle name="標準 6 4 4 4 2 3 2" xfId="11862" xr:uid="{00000000-0005-0000-0000-00004B310000}"/>
    <cellStyle name="標準 6 4 4 4 2 4" xfId="7446" xr:uid="{00000000-0005-0000-0000-00004C310000}"/>
    <cellStyle name="標準 6 4 4 4 3" xfId="2260" xr:uid="{00000000-0005-0000-0000-00004D310000}"/>
    <cellStyle name="標準 6 4 4 4 3 2" xfId="8406" xr:uid="{00000000-0005-0000-0000-00004E310000}"/>
    <cellStyle name="標準 6 4 4 4 4" xfId="3988" xr:uid="{00000000-0005-0000-0000-00004F310000}"/>
    <cellStyle name="標準 6 4 4 4 4 2" xfId="10134" xr:uid="{00000000-0005-0000-0000-000050310000}"/>
    <cellStyle name="標準 6 4 4 4 5" xfId="4948" xr:uid="{00000000-0005-0000-0000-000051310000}"/>
    <cellStyle name="標準 6 4 4 4 5 2" xfId="11094" xr:uid="{00000000-0005-0000-0000-000052310000}"/>
    <cellStyle name="標準 6 4 4 4 6" xfId="6678" xr:uid="{00000000-0005-0000-0000-000053310000}"/>
    <cellStyle name="標準 6 4 4 5" xfId="1684" xr:uid="{00000000-0005-0000-0000-000054310000}"/>
    <cellStyle name="標準 6 4 4 5 2" xfId="3412" xr:uid="{00000000-0005-0000-0000-000055310000}"/>
    <cellStyle name="標準 6 4 4 5 2 2" xfId="9558" xr:uid="{00000000-0005-0000-0000-000056310000}"/>
    <cellStyle name="標準 6 4 4 5 3" xfId="4372" xr:uid="{00000000-0005-0000-0000-000057310000}"/>
    <cellStyle name="標準 6 4 4 5 3 2" xfId="10518" xr:uid="{00000000-0005-0000-0000-000058310000}"/>
    <cellStyle name="標準 6 4 4 5 4" xfId="6100" xr:uid="{00000000-0005-0000-0000-000059310000}"/>
    <cellStyle name="標準 6 4 4 5 4 2" xfId="12246" xr:uid="{00000000-0005-0000-0000-00005A310000}"/>
    <cellStyle name="標準 6 4 4 5 5" xfId="7830" xr:uid="{00000000-0005-0000-0000-00005B310000}"/>
    <cellStyle name="標準 6 4 4 6" xfId="916" xr:uid="{00000000-0005-0000-0000-00005C310000}"/>
    <cellStyle name="標準 6 4 4 6 2" xfId="2644" xr:uid="{00000000-0005-0000-0000-00005D310000}"/>
    <cellStyle name="標準 6 4 4 6 2 2" xfId="8790" xr:uid="{00000000-0005-0000-0000-00005E310000}"/>
    <cellStyle name="標準 6 4 4 6 3" xfId="5332" xr:uid="{00000000-0005-0000-0000-00005F310000}"/>
    <cellStyle name="標準 6 4 4 6 3 2" xfId="11478" xr:uid="{00000000-0005-0000-0000-000060310000}"/>
    <cellStyle name="標準 6 4 4 6 4" xfId="7062" xr:uid="{00000000-0005-0000-0000-000061310000}"/>
    <cellStyle name="標準 6 4 4 7" xfId="1876" xr:uid="{00000000-0005-0000-0000-000062310000}"/>
    <cellStyle name="標準 6 4 4 7 2" xfId="8022" xr:uid="{00000000-0005-0000-0000-000063310000}"/>
    <cellStyle name="標準 6 4 4 8" xfId="3604" xr:uid="{00000000-0005-0000-0000-000064310000}"/>
    <cellStyle name="標準 6 4 4 8 2" xfId="9750" xr:uid="{00000000-0005-0000-0000-000065310000}"/>
    <cellStyle name="標準 6 4 4 9" xfId="4564" xr:uid="{00000000-0005-0000-0000-000066310000}"/>
    <cellStyle name="標準 6 4 4 9 2" xfId="10710" xr:uid="{00000000-0005-0000-0000-000067310000}"/>
    <cellStyle name="標準 6 4 5" xfId="195" xr:uid="{00000000-0005-0000-0000-000068310000}"/>
    <cellStyle name="標準 6 4 5 2" xfId="387" xr:uid="{00000000-0005-0000-0000-000069310000}"/>
    <cellStyle name="標準 6 4 5 2 2" xfId="771" xr:uid="{00000000-0005-0000-0000-00006A310000}"/>
    <cellStyle name="標準 6 4 5 2 2 2" xfId="1540" xr:uid="{00000000-0005-0000-0000-00006B310000}"/>
    <cellStyle name="標準 6 4 5 2 2 2 2" xfId="3268" xr:uid="{00000000-0005-0000-0000-00006C310000}"/>
    <cellStyle name="標準 6 4 5 2 2 2 2 2" xfId="9414" xr:uid="{00000000-0005-0000-0000-00006D310000}"/>
    <cellStyle name="標準 6 4 5 2 2 2 3" xfId="5956" xr:uid="{00000000-0005-0000-0000-00006E310000}"/>
    <cellStyle name="標準 6 4 5 2 2 2 3 2" xfId="12102" xr:uid="{00000000-0005-0000-0000-00006F310000}"/>
    <cellStyle name="標準 6 4 5 2 2 2 4" xfId="7686" xr:uid="{00000000-0005-0000-0000-000070310000}"/>
    <cellStyle name="標準 6 4 5 2 2 3" xfId="2500" xr:uid="{00000000-0005-0000-0000-000071310000}"/>
    <cellStyle name="標準 6 4 5 2 2 3 2" xfId="8646" xr:uid="{00000000-0005-0000-0000-000072310000}"/>
    <cellStyle name="標準 6 4 5 2 2 4" xfId="4228" xr:uid="{00000000-0005-0000-0000-000073310000}"/>
    <cellStyle name="標準 6 4 5 2 2 4 2" xfId="10374" xr:uid="{00000000-0005-0000-0000-000074310000}"/>
    <cellStyle name="標準 6 4 5 2 2 5" xfId="5188" xr:uid="{00000000-0005-0000-0000-000075310000}"/>
    <cellStyle name="標準 6 4 5 2 2 5 2" xfId="11334" xr:uid="{00000000-0005-0000-0000-000076310000}"/>
    <cellStyle name="標準 6 4 5 2 2 6" xfId="6918" xr:uid="{00000000-0005-0000-0000-000077310000}"/>
    <cellStyle name="標準 6 4 5 2 3" xfId="1156" xr:uid="{00000000-0005-0000-0000-000078310000}"/>
    <cellStyle name="標準 6 4 5 2 3 2" xfId="2884" xr:uid="{00000000-0005-0000-0000-000079310000}"/>
    <cellStyle name="標準 6 4 5 2 3 2 2" xfId="9030" xr:uid="{00000000-0005-0000-0000-00007A310000}"/>
    <cellStyle name="標準 6 4 5 2 3 3" xfId="5572" xr:uid="{00000000-0005-0000-0000-00007B310000}"/>
    <cellStyle name="標準 6 4 5 2 3 3 2" xfId="11718" xr:uid="{00000000-0005-0000-0000-00007C310000}"/>
    <cellStyle name="標準 6 4 5 2 3 4" xfId="7302" xr:uid="{00000000-0005-0000-0000-00007D310000}"/>
    <cellStyle name="標準 6 4 5 2 4" xfId="2116" xr:uid="{00000000-0005-0000-0000-00007E310000}"/>
    <cellStyle name="標準 6 4 5 2 4 2" xfId="8262" xr:uid="{00000000-0005-0000-0000-00007F310000}"/>
    <cellStyle name="標準 6 4 5 2 5" xfId="3844" xr:uid="{00000000-0005-0000-0000-000080310000}"/>
    <cellStyle name="標準 6 4 5 2 5 2" xfId="9990" xr:uid="{00000000-0005-0000-0000-000081310000}"/>
    <cellStyle name="標準 6 4 5 2 6" xfId="4804" xr:uid="{00000000-0005-0000-0000-000082310000}"/>
    <cellStyle name="標準 6 4 5 2 6 2" xfId="10950" xr:uid="{00000000-0005-0000-0000-000083310000}"/>
    <cellStyle name="標準 6 4 5 2 7" xfId="6534" xr:uid="{00000000-0005-0000-0000-000084310000}"/>
    <cellStyle name="標準 6 4 5 3" xfId="579" xr:uid="{00000000-0005-0000-0000-000085310000}"/>
    <cellStyle name="標準 6 4 5 3 2" xfId="1348" xr:uid="{00000000-0005-0000-0000-000086310000}"/>
    <cellStyle name="標準 6 4 5 3 2 2" xfId="3076" xr:uid="{00000000-0005-0000-0000-000087310000}"/>
    <cellStyle name="標準 6 4 5 3 2 2 2" xfId="9222" xr:uid="{00000000-0005-0000-0000-000088310000}"/>
    <cellStyle name="標準 6 4 5 3 2 3" xfId="5764" xr:uid="{00000000-0005-0000-0000-000089310000}"/>
    <cellStyle name="標準 6 4 5 3 2 3 2" xfId="11910" xr:uid="{00000000-0005-0000-0000-00008A310000}"/>
    <cellStyle name="標準 6 4 5 3 2 4" xfId="7494" xr:uid="{00000000-0005-0000-0000-00008B310000}"/>
    <cellStyle name="標準 6 4 5 3 3" xfId="2308" xr:uid="{00000000-0005-0000-0000-00008C310000}"/>
    <cellStyle name="標準 6 4 5 3 3 2" xfId="8454" xr:uid="{00000000-0005-0000-0000-00008D310000}"/>
    <cellStyle name="標準 6 4 5 3 4" xfId="4036" xr:uid="{00000000-0005-0000-0000-00008E310000}"/>
    <cellStyle name="標準 6 4 5 3 4 2" xfId="10182" xr:uid="{00000000-0005-0000-0000-00008F310000}"/>
    <cellStyle name="標準 6 4 5 3 5" xfId="4996" xr:uid="{00000000-0005-0000-0000-000090310000}"/>
    <cellStyle name="標準 6 4 5 3 5 2" xfId="11142" xr:uid="{00000000-0005-0000-0000-000091310000}"/>
    <cellStyle name="標準 6 4 5 3 6" xfId="6726" xr:uid="{00000000-0005-0000-0000-000092310000}"/>
    <cellStyle name="標準 6 4 5 4" xfId="1732" xr:uid="{00000000-0005-0000-0000-000093310000}"/>
    <cellStyle name="標準 6 4 5 4 2" xfId="3460" xr:uid="{00000000-0005-0000-0000-000094310000}"/>
    <cellStyle name="標準 6 4 5 4 2 2" xfId="9606" xr:uid="{00000000-0005-0000-0000-000095310000}"/>
    <cellStyle name="標準 6 4 5 4 3" xfId="4420" xr:uid="{00000000-0005-0000-0000-000096310000}"/>
    <cellStyle name="標準 6 4 5 4 3 2" xfId="10566" xr:uid="{00000000-0005-0000-0000-000097310000}"/>
    <cellStyle name="標準 6 4 5 4 4" xfId="6148" xr:uid="{00000000-0005-0000-0000-000098310000}"/>
    <cellStyle name="標準 6 4 5 4 4 2" xfId="12294" xr:uid="{00000000-0005-0000-0000-000099310000}"/>
    <cellStyle name="標準 6 4 5 4 5" xfId="7878" xr:uid="{00000000-0005-0000-0000-00009A310000}"/>
    <cellStyle name="標準 6 4 5 5" xfId="964" xr:uid="{00000000-0005-0000-0000-00009B310000}"/>
    <cellStyle name="標準 6 4 5 5 2" xfId="2692" xr:uid="{00000000-0005-0000-0000-00009C310000}"/>
    <cellStyle name="標準 6 4 5 5 2 2" xfId="8838" xr:uid="{00000000-0005-0000-0000-00009D310000}"/>
    <cellStyle name="標準 6 4 5 5 3" xfId="5380" xr:uid="{00000000-0005-0000-0000-00009E310000}"/>
    <cellStyle name="標準 6 4 5 5 3 2" xfId="11526" xr:uid="{00000000-0005-0000-0000-00009F310000}"/>
    <cellStyle name="標準 6 4 5 5 4" xfId="7110" xr:uid="{00000000-0005-0000-0000-0000A0310000}"/>
    <cellStyle name="標準 6 4 5 6" xfId="1924" xr:uid="{00000000-0005-0000-0000-0000A1310000}"/>
    <cellStyle name="標準 6 4 5 6 2" xfId="8070" xr:uid="{00000000-0005-0000-0000-0000A2310000}"/>
    <cellStyle name="標準 6 4 5 7" xfId="3652" xr:uid="{00000000-0005-0000-0000-0000A3310000}"/>
    <cellStyle name="標準 6 4 5 7 2" xfId="9798" xr:uid="{00000000-0005-0000-0000-0000A4310000}"/>
    <cellStyle name="標準 6 4 5 8" xfId="4612" xr:uid="{00000000-0005-0000-0000-0000A5310000}"/>
    <cellStyle name="標準 6 4 5 8 2" xfId="10758" xr:uid="{00000000-0005-0000-0000-0000A6310000}"/>
    <cellStyle name="標準 6 4 5 9" xfId="6342" xr:uid="{00000000-0005-0000-0000-0000A7310000}"/>
    <cellStyle name="標準 6 4 6" xfId="291" xr:uid="{00000000-0005-0000-0000-0000A8310000}"/>
    <cellStyle name="標準 6 4 6 2" xfId="675" xr:uid="{00000000-0005-0000-0000-0000A9310000}"/>
    <cellStyle name="標準 6 4 6 2 2" xfId="1444" xr:uid="{00000000-0005-0000-0000-0000AA310000}"/>
    <cellStyle name="標準 6 4 6 2 2 2" xfId="3172" xr:uid="{00000000-0005-0000-0000-0000AB310000}"/>
    <cellStyle name="標準 6 4 6 2 2 2 2" xfId="9318" xr:uid="{00000000-0005-0000-0000-0000AC310000}"/>
    <cellStyle name="標準 6 4 6 2 2 3" xfId="5860" xr:uid="{00000000-0005-0000-0000-0000AD310000}"/>
    <cellStyle name="標準 6 4 6 2 2 3 2" xfId="12006" xr:uid="{00000000-0005-0000-0000-0000AE310000}"/>
    <cellStyle name="標準 6 4 6 2 2 4" xfId="7590" xr:uid="{00000000-0005-0000-0000-0000AF310000}"/>
    <cellStyle name="標準 6 4 6 2 3" xfId="2404" xr:uid="{00000000-0005-0000-0000-0000B0310000}"/>
    <cellStyle name="標準 6 4 6 2 3 2" xfId="8550" xr:uid="{00000000-0005-0000-0000-0000B1310000}"/>
    <cellStyle name="標準 6 4 6 2 4" xfId="4132" xr:uid="{00000000-0005-0000-0000-0000B2310000}"/>
    <cellStyle name="標準 6 4 6 2 4 2" xfId="10278" xr:uid="{00000000-0005-0000-0000-0000B3310000}"/>
    <cellStyle name="標準 6 4 6 2 5" xfId="5092" xr:uid="{00000000-0005-0000-0000-0000B4310000}"/>
    <cellStyle name="標準 6 4 6 2 5 2" xfId="11238" xr:uid="{00000000-0005-0000-0000-0000B5310000}"/>
    <cellStyle name="標準 6 4 6 2 6" xfId="6822" xr:uid="{00000000-0005-0000-0000-0000B6310000}"/>
    <cellStyle name="標準 6 4 6 3" xfId="1060" xr:uid="{00000000-0005-0000-0000-0000B7310000}"/>
    <cellStyle name="標準 6 4 6 3 2" xfId="2788" xr:uid="{00000000-0005-0000-0000-0000B8310000}"/>
    <cellStyle name="標準 6 4 6 3 2 2" xfId="8934" xr:uid="{00000000-0005-0000-0000-0000B9310000}"/>
    <cellStyle name="標準 6 4 6 3 3" xfId="5476" xr:uid="{00000000-0005-0000-0000-0000BA310000}"/>
    <cellStyle name="標準 6 4 6 3 3 2" xfId="11622" xr:uid="{00000000-0005-0000-0000-0000BB310000}"/>
    <cellStyle name="標準 6 4 6 3 4" xfId="7206" xr:uid="{00000000-0005-0000-0000-0000BC310000}"/>
    <cellStyle name="標準 6 4 6 4" xfId="2020" xr:uid="{00000000-0005-0000-0000-0000BD310000}"/>
    <cellStyle name="標準 6 4 6 4 2" xfId="8166" xr:uid="{00000000-0005-0000-0000-0000BE310000}"/>
    <cellStyle name="標準 6 4 6 5" xfId="3748" xr:uid="{00000000-0005-0000-0000-0000BF310000}"/>
    <cellStyle name="標準 6 4 6 5 2" xfId="9894" xr:uid="{00000000-0005-0000-0000-0000C0310000}"/>
    <cellStyle name="標準 6 4 6 6" xfId="4708" xr:uid="{00000000-0005-0000-0000-0000C1310000}"/>
    <cellStyle name="標準 6 4 6 6 2" xfId="10854" xr:uid="{00000000-0005-0000-0000-0000C2310000}"/>
    <cellStyle name="標準 6 4 6 7" xfId="6438" xr:uid="{00000000-0005-0000-0000-0000C3310000}"/>
    <cellStyle name="標準 6 4 7" xfId="483" xr:uid="{00000000-0005-0000-0000-0000C4310000}"/>
    <cellStyle name="標準 6 4 7 2" xfId="1252" xr:uid="{00000000-0005-0000-0000-0000C5310000}"/>
    <cellStyle name="標準 6 4 7 2 2" xfId="2980" xr:uid="{00000000-0005-0000-0000-0000C6310000}"/>
    <cellStyle name="標準 6 4 7 2 2 2" xfId="9126" xr:uid="{00000000-0005-0000-0000-0000C7310000}"/>
    <cellStyle name="標準 6 4 7 2 3" xfId="5668" xr:uid="{00000000-0005-0000-0000-0000C8310000}"/>
    <cellStyle name="標準 6 4 7 2 3 2" xfId="11814" xr:uid="{00000000-0005-0000-0000-0000C9310000}"/>
    <cellStyle name="標準 6 4 7 2 4" xfId="7398" xr:uid="{00000000-0005-0000-0000-0000CA310000}"/>
    <cellStyle name="標準 6 4 7 3" xfId="2212" xr:uid="{00000000-0005-0000-0000-0000CB310000}"/>
    <cellStyle name="標準 6 4 7 3 2" xfId="8358" xr:uid="{00000000-0005-0000-0000-0000CC310000}"/>
    <cellStyle name="標準 6 4 7 4" xfId="3940" xr:uid="{00000000-0005-0000-0000-0000CD310000}"/>
    <cellStyle name="標準 6 4 7 4 2" xfId="10086" xr:uid="{00000000-0005-0000-0000-0000CE310000}"/>
    <cellStyle name="標準 6 4 7 5" xfId="4900" xr:uid="{00000000-0005-0000-0000-0000CF310000}"/>
    <cellStyle name="標準 6 4 7 5 2" xfId="11046" xr:uid="{00000000-0005-0000-0000-0000D0310000}"/>
    <cellStyle name="標準 6 4 7 6" xfId="6630" xr:uid="{00000000-0005-0000-0000-0000D1310000}"/>
    <cellStyle name="標準 6 4 8" xfId="1636" xr:uid="{00000000-0005-0000-0000-0000D2310000}"/>
    <cellStyle name="標準 6 4 8 2" xfId="3364" xr:uid="{00000000-0005-0000-0000-0000D3310000}"/>
    <cellStyle name="標準 6 4 8 2 2" xfId="9510" xr:uid="{00000000-0005-0000-0000-0000D4310000}"/>
    <cellStyle name="標準 6 4 8 3" xfId="4324" xr:uid="{00000000-0005-0000-0000-0000D5310000}"/>
    <cellStyle name="標準 6 4 8 3 2" xfId="10470" xr:uid="{00000000-0005-0000-0000-0000D6310000}"/>
    <cellStyle name="標準 6 4 8 4" xfId="6052" xr:uid="{00000000-0005-0000-0000-0000D7310000}"/>
    <cellStyle name="標準 6 4 8 4 2" xfId="12198" xr:uid="{00000000-0005-0000-0000-0000D8310000}"/>
    <cellStyle name="標準 6 4 8 5" xfId="7782" xr:uid="{00000000-0005-0000-0000-0000D9310000}"/>
    <cellStyle name="標準 6 4 9" xfId="868" xr:uid="{00000000-0005-0000-0000-0000DA310000}"/>
    <cellStyle name="標準 6 4 9 2" xfId="2596" xr:uid="{00000000-0005-0000-0000-0000DB310000}"/>
    <cellStyle name="標準 6 4 9 2 2" xfId="8742" xr:uid="{00000000-0005-0000-0000-0000DC310000}"/>
    <cellStyle name="標準 6 4 9 3" xfId="5284" xr:uid="{00000000-0005-0000-0000-0000DD310000}"/>
    <cellStyle name="標準 6 4 9 3 2" xfId="11430" xr:uid="{00000000-0005-0000-0000-0000DE310000}"/>
    <cellStyle name="標準 6 4 9 4" xfId="7014" xr:uid="{00000000-0005-0000-0000-0000DF310000}"/>
    <cellStyle name="標準 6 5" xfId="103" xr:uid="{00000000-0005-0000-0000-0000E0310000}"/>
    <cellStyle name="標準 6 5 10" xfId="1832" xr:uid="{00000000-0005-0000-0000-0000E1310000}"/>
    <cellStyle name="標準 6 5 10 2" xfId="7978" xr:uid="{00000000-0005-0000-0000-0000E2310000}"/>
    <cellStyle name="標準 6 5 11" xfId="3560" xr:uid="{00000000-0005-0000-0000-0000E3310000}"/>
    <cellStyle name="標準 6 5 11 2" xfId="9706" xr:uid="{00000000-0005-0000-0000-0000E4310000}"/>
    <cellStyle name="標準 6 5 12" xfId="4520" xr:uid="{00000000-0005-0000-0000-0000E5310000}"/>
    <cellStyle name="標準 6 5 12 2" xfId="10666" xr:uid="{00000000-0005-0000-0000-0000E6310000}"/>
    <cellStyle name="標準 6 5 13" xfId="6250" xr:uid="{00000000-0005-0000-0000-0000E7310000}"/>
    <cellStyle name="標準 6 5 14" xfId="14829" xr:uid="{00000000-0005-0000-0000-0000E8310000}"/>
    <cellStyle name="標準 6 5 2" xfId="115" xr:uid="{00000000-0005-0000-0000-0000E9310000}"/>
    <cellStyle name="標準 6 5 2 10" xfId="3572" xr:uid="{00000000-0005-0000-0000-0000EA310000}"/>
    <cellStyle name="標準 6 5 2 10 2" xfId="9718" xr:uid="{00000000-0005-0000-0000-0000EB310000}"/>
    <cellStyle name="標準 6 5 2 11" xfId="4532" xr:uid="{00000000-0005-0000-0000-0000EC310000}"/>
    <cellStyle name="標準 6 5 2 11 2" xfId="10678" xr:uid="{00000000-0005-0000-0000-0000ED310000}"/>
    <cellStyle name="標準 6 5 2 12" xfId="6262" xr:uid="{00000000-0005-0000-0000-0000EE310000}"/>
    <cellStyle name="標準 6 5 2 2" xfId="139" xr:uid="{00000000-0005-0000-0000-0000EF310000}"/>
    <cellStyle name="標準 6 5 2 2 10" xfId="4556" xr:uid="{00000000-0005-0000-0000-0000F0310000}"/>
    <cellStyle name="標準 6 5 2 2 10 2" xfId="10702" xr:uid="{00000000-0005-0000-0000-0000F1310000}"/>
    <cellStyle name="標準 6 5 2 2 11" xfId="6286" xr:uid="{00000000-0005-0000-0000-0000F2310000}"/>
    <cellStyle name="標準 6 5 2 2 2" xfId="187" xr:uid="{00000000-0005-0000-0000-0000F3310000}"/>
    <cellStyle name="標準 6 5 2 2 2 10" xfId="6334" xr:uid="{00000000-0005-0000-0000-0000F4310000}"/>
    <cellStyle name="標準 6 5 2 2 2 2" xfId="283" xr:uid="{00000000-0005-0000-0000-0000F5310000}"/>
    <cellStyle name="標準 6 5 2 2 2 2 2" xfId="475" xr:uid="{00000000-0005-0000-0000-0000F6310000}"/>
    <cellStyle name="標準 6 5 2 2 2 2 2 2" xfId="859" xr:uid="{00000000-0005-0000-0000-0000F7310000}"/>
    <cellStyle name="標準 6 5 2 2 2 2 2 2 2" xfId="1628" xr:uid="{00000000-0005-0000-0000-0000F8310000}"/>
    <cellStyle name="標準 6 5 2 2 2 2 2 2 2 2" xfId="3356" xr:uid="{00000000-0005-0000-0000-0000F9310000}"/>
    <cellStyle name="標準 6 5 2 2 2 2 2 2 2 2 2" xfId="9502" xr:uid="{00000000-0005-0000-0000-0000FA310000}"/>
    <cellStyle name="標準 6 5 2 2 2 2 2 2 2 3" xfId="6044" xr:uid="{00000000-0005-0000-0000-0000FB310000}"/>
    <cellStyle name="標準 6 5 2 2 2 2 2 2 2 3 2" xfId="12190" xr:uid="{00000000-0005-0000-0000-0000FC310000}"/>
    <cellStyle name="標準 6 5 2 2 2 2 2 2 2 4" xfId="7774" xr:uid="{00000000-0005-0000-0000-0000FD310000}"/>
    <cellStyle name="標準 6 5 2 2 2 2 2 2 3" xfId="2588" xr:uid="{00000000-0005-0000-0000-0000FE310000}"/>
    <cellStyle name="標準 6 5 2 2 2 2 2 2 3 2" xfId="8734" xr:uid="{00000000-0005-0000-0000-0000FF310000}"/>
    <cellStyle name="標準 6 5 2 2 2 2 2 2 4" xfId="4316" xr:uid="{00000000-0005-0000-0000-000000320000}"/>
    <cellStyle name="標準 6 5 2 2 2 2 2 2 4 2" xfId="10462" xr:uid="{00000000-0005-0000-0000-000001320000}"/>
    <cellStyle name="標準 6 5 2 2 2 2 2 2 5" xfId="5276" xr:uid="{00000000-0005-0000-0000-000002320000}"/>
    <cellStyle name="標準 6 5 2 2 2 2 2 2 5 2" xfId="11422" xr:uid="{00000000-0005-0000-0000-000003320000}"/>
    <cellStyle name="標準 6 5 2 2 2 2 2 2 6" xfId="7006" xr:uid="{00000000-0005-0000-0000-000004320000}"/>
    <cellStyle name="標準 6 5 2 2 2 2 2 3" xfId="1244" xr:uid="{00000000-0005-0000-0000-000005320000}"/>
    <cellStyle name="標準 6 5 2 2 2 2 2 3 2" xfId="2972" xr:uid="{00000000-0005-0000-0000-000006320000}"/>
    <cellStyle name="標準 6 5 2 2 2 2 2 3 2 2" xfId="9118" xr:uid="{00000000-0005-0000-0000-000007320000}"/>
    <cellStyle name="標準 6 5 2 2 2 2 2 3 3" xfId="5660" xr:uid="{00000000-0005-0000-0000-000008320000}"/>
    <cellStyle name="標準 6 5 2 2 2 2 2 3 3 2" xfId="11806" xr:uid="{00000000-0005-0000-0000-000009320000}"/>
    <cellStyle name="標準 6 5 2 2 2 2 2 3 4" xfId="7390" xr:uid="{00000000-0005-0000-0000-00000A320000}"/>
    <cellStyle name="標準 6 5 2 2 2 2 2 4" xfId="2204" xr:uid="{00000000-0005-0000-0000-00000B320000}"/>
    <cellStyle name="標準 6 5 2 2 2 2 2 4 2" xfId="8350" xr:uid="{00000000-0005-0000-0000-00000C320000}"/>
    <cellStyle name="標準 6 5 2 2 2 2 2 5" xfId="3932" xr:uid="{00000000-0005-0000-0000-00000D320000}"/>
    <cellStyle name="標準 6 5 2 2 2 2 2 5 2" xfId="10078" xr:uid="{00000000-0005-0000-0000-00000E320000}"/>
    <cellStyle name="標準 6 5 2 2 2 2 2 6" xfId="4892" xr:uid="{00000000-0005-0000-0000-00000F320000}"/>
    <cellStyle name="標準 6 5 2 2 2 2 2 6 2" xfId="11038" xr:uid="{00000000-0005-0000-0000-000010320000}"/>
    <cellStyle name="標準 6 5 2 2 2 2 2 7" xfId="6622" xr:uid="{00000000-0005-0000-0000-000011320000}"/>
    <cellStyle name="標準 6 5 2 2 2 2 3" xfId="667" xr:uid="{00000000-0005-0000-0000-000012320000}"/>
    <cellStyle name="標準 6 5 2 2 2 2 3 2" xfId="1436" xr:uid="{00000000-0005-0000-0000-000013320000}"/>
    <cellStyle name="標準 6 5 2 2 2 2 3 2 2" xfId="3164" xr:uid="{00000000-0005-0000-0000-000014320000}"/>
    <cellStyle name="標準 6 5 2 2 2 2 3 2 2 2" xfId="9310" xr:uid="{00000000-0005-0000-0000-000015320000}"/>
    <cellStyle name="標準 6 5 2 2 2 2 3 2 3" xfId="5852" xr:uid="{00000000-0005-0000-0000-000016320000}"/>
    <cellStyle name="標準 6 5 2 2 2 2 3 2 3 2" xfId="11998" xr:uid="{00000000-0005-0000-0000-000017320000}"/>
    <cellStyle name="標準 6 5 2 2 2 2 3 2 4" xfId="7582" xr:uid="{00000000-0005-0000-0000-000018320000}"/>
    <cellStyle name="標準 6 5 2 2 2 2 3 3" xfId="2396" xr:uid="{00000000-0005-0000-0000-000019320000}"/>
    <cellStyle name="標準 6 5 2 2 2 2 3 3 2" xfId="8542" xr:uid="{00000000-0005-0000-0000-00001A320000}"/>
    <cellStyle name="標準 6 5 2 2 2 2 3 4" xfId="4124" xr:uid="{00000000-0005-0000-0000-00001B320000}"/>
    <cellStyle name="標準 6 5 2 2 2 2 3 4 2" xfId="10270" xr:uid="{00000000-0005-0000-0000-00001C320000}"/>
    <cellStyle name="標準 6 5 2 2 2 2 3 5" xfId="5084" xr:uid="{00000000-0005-0000-0000-00001D320000}"/>
    <cellStyle name="標準 6 5 2 2 2 2 3 5 2" xfId="11230" xr:uid="{00000000-0005-0000-0000-00001E320000}"/>
    <cellStyle name="標準 6 5 2 2 2 2 3 6" xfId="6814" xr:uid="{00000000-0005-0000-0000-00001F320000}"/>
    <cellStyle name="標準 6 5 2 2 2 2 4" xfId="1820" xr:uid="{00000000-0005-0000-0000-000020320000}"/>
    <cellStyle name="標準 6 5 2 2 2 2 4 2" xfId="3548" xr:uid="{00000000-0005-0000-0000-000021320000}"/>
    <cellStyle name="標準 6 5 2 2 2 2 4 2 2" xfId="9694" xr:uid="{00000000-0005-0000-0000-000022320000}"/>
    <cellStyle name="標準 6 5 2 2 2 2 4 3" xfId="4508" xr:uid="{00000000-0005-0000-0000-000023320000}"/>
    <cellStyle name="標準 6 5 2 2 2 2 4 3 2" xfId="10654" xr:uid="{00000000-0005-0000-0000-000024320000}"/>
    <cellStyle name="標準 6 5 2 2 2 2 4 4" xfId="6236" xr:uid="{00000000-0005-0000-0000-000025320000}"/>
    <cellStyle name="標準 6 5 2 2 2 2 4 4 2" xfId="12382" xr:uid="{00000000-0005-0000-0000-000026320000}"/>
    <cellStyle name="標準 6 5 2 2 2 2 4 5" xfId="7966" xr:uid="{00000000-0005-0000-0000-000027320000}"/>
    <cellStyle name="標準 6 5 2 2 2 2 5" xfId="1052" xr:uid="{00000000-0005-0000-0000-000028320000}"/>
    <cellStyle name="標準 6 5 2 2 2 2 5 2" xfId="2780" xr:uid="{00000000-0005-0000-0000-000029320000}"/>
    <cellStyle name="標準 6 5 2 2 2 2 5 2 2" xfId="8926" xr:uid="{00000000-0005-0000-0000-00002A320000}"/>
    <cellStyle name="標準 6 5 2 2 2 2 5 3" xfId="5468" xr:uid="{00000000-0005-0000-0000-00002B320000}"/>
    <cellStyle name="標準 6 5 2 2 2 2 5 3 2" xfId="11614" xr:uid="{00000000-0005-0000-0000-00002C320000}"/>
    <cellStyle name="標準 6 5 2 2 2 2 5 4" xfId="7198" xr:uid="{00000000-0005-0000-0000-00002D320000}"/>
    <cellStyle name="標準 6 5 2 2 2 2 6" xfId="2012" xr:uid="{00000000-0005-0000-0000-00002E320000}"/>
    <cellStyle name="標準 6 5 2 2 2 2 6 2" xfId="8158" xr:uid="{00000000-0005-0000-0000-00002F320000}"/>
    <cellStyle name="標準 6 5 2 2 2 2 7" xfId="3740" xr:uid="{00000000-0005-0000-0000-000030320000}"/>
    <cellStyle name="標準 6 5 2 2 2 2 7 2" xfId="9886" xr:uid="{00000000-0005-0000-0000-000031320000}"/>
    <cellStyle name="標準 6 5 2 2 2 2 8" xfId="4700" xr:uid="{00000000-0005-0000-0000-000032320000}"/>
    <cellStyle name="標準 6 5 2 2 2 2 8 2" xfId="10846" xr:uid="{00000000-0005-0000-0000-000033320000}"/>
    <cellStyle name="標準 6 5 2 2 2 2 9" xfId="6430" xr:uid="{00000000-0005-0000-0000-000034320000}"/>
    <cellStyle name="標準 6 5 2 2 2 3" xfId="379" xr:uid="{00000000-0005-0000-0000-000035320000}"/>
    <cellStyle name="標準 6 5 2 2 2 3 2" xfId="763" xr:uid="{00000000-0005-0000-0000-000036320000}"/>
    <cellStyle name="標準 6 5 2 2 2 3 2 2" xfId="1532" xr:uid="{00000000-0005-0000-0000-000037320000}"/>
    <cellStyle name="標準 6 5 2 2 2 3 2 2 2" xfId="3260" xr:uid="{00000000-0005-0000-0000-000038320000}"/>
    <cellStyle name="標準 6 5 2 2 2 3 2 2 2 2" xfId="9406" xr:uid="{00000000-0005-0000-0000-000039320000}"/>
    <cellStyle name="標準 6 5 2 2 2 3 2 2 3" xfId="5948" xr:uid="{00000000-0005-0000-0000-00003A320000}"/>
    <cellStyle name="標準 6 5 2 2 2 3 2 2 3 2" xfId="12094" xr:uid="{00000000-0005-0000-0000-00003B320000}"/>
    <cellStyle name="標準 6 5 2 2 2 3 2 2 4" xfId="7678" xr:uid="{00000000-0005-0000-0000-00003C320000}"/>
    <cellStyle name="標準 6 5 2 2 2 3 2 3" xfId="2492" xr:uid="{00000000-0005-0000-0000-00003D320000}"/>
    <cellStyle name="標準 6 5 2 2 2 3 2 3 2" xfId="8638" xr:uid="{00000000-0005-0000-0000-00003E320000}"/>
    <cellStyle name="標準 6 5 2 2 2 3 2 4" xfId="4220" xr:uid="{00000000-0005-0000-0000-00003F320000}"/>
    <cellStyle name="標準 6 5 2 2 2 3 2 4 2" xfId="10366" xr:uid="{00000000-0005-0000-0000-000040320000}"/>
    <cellStyle name="標準 6 5 2 2 2 3 2 5" xfId="5180" xr:uid="{00000000-0005-0000-0000-000041320000}"/>
    <cellStyle name="標準 6 5 2 2 2 3 2 5 2" xfId="11326" xr:uid="{00000000-0005-0000-0000-000042320000}"/>
    <cellStyle name="標準 6 5 2 2 2 3 2 6" xfId="6910" xr:uid="{00000000-0005-0000-0000-000043320000}"/>
    <cellStyle name="標準 6 5 2 2 2 3 3" xfId="1148" xr:uid="{00000000-0005-0000-0000-000044320000}"/>
    <cellStyle name="標準 6 5 2 2 2 3 3 2" xfId="2876" xr:uid="{00000000-0005-0000-0000-000045320000}"/>
    <cellStyle name="標準 6 5 2 2 2 3 3 2 2" xfId="9022" xr:uid="{00000000-0005-0000-0000-000046320000}"/>
    <cellStyle name="標準 6 5 2 2 2 3 3 3" xfId="5564" xr:uid="{00000000-0005-0000-0000-000047320000}"/>
    <cellStyle name="標準 6 5 2 2 2 3 3 3 2" xfId="11710" xr:uid="{00000000-0005-0000-0000-000048320000}"/>
    <cellStyle name="標準 6 5 2 2 2 3 3 4" xfId="7294" xr:uid="{00000000-0005-0000-0000-000049320000}"/>
    <cellStyle name="標準 6 5 2 2 2 3 4" xfId="2108" xr:uid="{00000000-0005-0000-0000-00004A320000}"/>
    <cellStyle name="標準 6 5 2 2 2 3 4 2" xfId="8254" xr:uid="{00000000-0005-0000-0000-00004B320000}"/>
    <cellStyle name="標準 6 5 2 2 2 3 5" xfId="3836" xr:uid="{00000000-0005-0000-0000-00004C320000}"/>
    <cellStyle name="標準 6 5 2 2 2 3 5 2" xfId="9982" xr:uid="{00000000-0005-0000-0000-00004D320000}"/>
    <cellStyle name="標準 6 5 2 2 2 3 6" xfId="4796" xr:uid="{00000000-0005-0000-0000-00004E320000}"/>
    <cellStyle name="標準 6 5 2 2 2 3 6 2" xfId="10942" xr:uid="{00000000-0005-0000-0000-00004F320000}"/>
    <cellStyle name="標準 6 5 2 2 2 3 7" xfId="6526" xr:uid="{00000000-0005-0000-0000-000050320000}"/>
    <cellStyle name="標準 6 5 2 2 2 4" xfId="571" xr:uid="{00000000-0005-0000-0000-000051320000}"/>
    <cellStyle name="標準 6 5 2 2 2 4 2" xfId="1340" xr:uid="{00000000-0005-0000-0000-000052320000}"/>
    <cellStyle name="標準 6 5 2 2 2 4 2 2" xfId="3068" xr:uid="{00000000-0005-0000-0000-000053320000}"/>
    <cellStyle name="標準 6 5 2 2 2 4 2 2 2" xfId="9214" xr:uid="{00000000-0005-0000-0000-000054320000}"/>
    <cellStyle name="標準 6 5 2 2 2 4 2 3" xfId="5756" xr:uid="{00000000-0005-0000-0000-000055320000}"/>
    <cellStyle name="標準 6 5 2 2 2 4 2 3 2" xfId="11902" xr:uid="{00000000-0005-0000-0000-000056320000}"/>
    <cellStyle name="標準 6 5 2 2 2 4 2 4" xfId="7486" xr:uid="{00000000-0005-0000-0000-000057320000}"/>
    <cellStyle name="標準 6 5 2 2 2 4 3" xfId="2300" xr:uid="{00000000-0005-0000-0000-000058320000}"/>
    <cellStyle name="標準 6 5 2 2 2 4 3 2" xfId="8446" xr:uid="{00000000-0005-0000-0000-000059320000}"/>
    <cellStyle name="標準 6 5 2 2 2 4 4" xfId="4028" xr:uid="{00000000-0005-0000-0000-00005A320000}"/>
    <cellStyle name="標準 6 5 2 2 2 4 4 2" xfId="10174" xr:uid="{00000000-0005-0000-0000-00005B320000}"/>
    <cellStyle name="標準 6 5 2 2 2 4 5" xfId="4988" xr:uid="{00000000-0005-0000-0000-00005C320000}"/>
    <cellStyle name="標準 6 5 2 2 2 4 5 2" xfId="11134" xr:uid="{00000000-0005-0000-0000-00005D320000}"/>
    <cellStyle name="標準 6 5 2 2 2 4 6" xfId="6718" xr:uid="{00000000-0005-0000-0000-00005E320000}"/>
    <cellStyle name="標準 6 5 2 2 2 5" xfId="1724" xr:uid="{00000000-0005-0000-0000-00005F320000}"/>
    <cellStyle name="標準 6 5 2 2 2 5 2" xfId="3452" xr:uid="{00000000-0005-0000-0000-000060320000}"/>
    <cellStyle name="標準 6 5 2 2 2 5 2 2" xfId="9598" xr:uid="{00000000-0005-0000-0000-000061320000}"/>
    <cellStyle name="標準 6 5 2 2 2 5 3" xfId="4412" xr:uid="{00000000-0005-0000-0000-000062320000}"/>
    <cellStyle name="標準 6 5 2 2 2 5 3 2" xfId="10558" xr:uid="{00000000-0005-0000-0000-000063320000}"/>
    <cellStyle name="標準 6 5 2 2 2 5 4" xfId="6140" xr:uid="{00000000-0005-0000-0000-000064320000}"/>
    <cellStyle name="標準 6 5 2 2 2 5 4 2" xfId="12286" xr:uid="{00000000-0005-0000-0000-000065320000}"/>
    <cellStyle name="標準 6 5 2 2 2 5 5" xfId="7870" xr:uid="{00000000-0005-0000-0000-000066320000}"/>
    <cellStyle name="標準 6 5 2 2 2 6" xfId="956" xr:uid="{00000000-0005-0000-0000-000067320000}"/>
    <cellStyle name="標準 6 5 2 2 2 6 2" xfId="2684" xr:uid="{00000000-0005-0000-0000-000068320000}"/>
    <cellStyle name="標準 6 5 2 2 2 6 2 2" xfId="8830" xr:uid="{00000000-0005-0000-0000-000069320000}"/>
    <cellStyle name="標準 6 5 2 2 2 6 3" xfId="5372" xr:uid="{00000000-0005-0000-0000-00006A320000}"/>
    <cellStyle name="標準 6 5 2 2 2 6 3 2" xfId="11518" xr:uid="{00000000-0005-0000-0000-00006B320000}"/>
    <cellStyle name="標準 6 5 2 2 2 6 4" xfId="7102" xr:uid="{00000000-0005-0000-0000-00006C320000}"/>
    <cellStyle name="標準 6 5 2 2 2 7" xfId="1916" xr:uid="{00000000-0005-0000-0000-00006D320000}"/>
    <cellStyle name="標準 6 5 2 2 2 7 2" xfId="8062" xr:uid="{00000000-0005-0000-0000-00006E320000}"/>
    <cellStyle name="標準 6 5 2 2 2 8" xfId="3644" xr:uid="{00000000-0005-0000-0000-00006F320000}"/>
    <cellStyle name="標準 6 5 2 2 2 8 2" xfId="9790" xr:uid="{00000000-0005-0000-0000-000070320000}"/>
    <cellStyle name="標準 6 5 2 2 2 9" xfId="4604" xr:uid="{00000000-0005-0000-0000-000071320000}"/>
    <cellStyle name="標準 6 5 2 2 2 9 2" xfId="10750" xr:uid="{00000000-0005-0000-0000-000072320000}"/>
    <cellStyle name="標準 6 5 2 2 3" xfId="235" xr:uid="{00000000-0005-0000-0000-000073320000}"/>
    <cellStyle name="標準 6 5 2 2 3 2" xfId="427" xr:uid="{00000000-0005-0000-0000-000074320000}"/>
    <cellStyle name="標準 6 5 2 2 3 2 2" xfId="811" xr:uid="{00000000-0005-0000-0000-000075320000}"/>
    <cellStyle name="標準 6 5 2 2 3 2 2 2" xfId="1580" xr:uid="{00000000-0005-0000-0000-000076320000}"/>
    <cellStyle name="標準 6 5 2 2 3 2 2 2 2" xfId="3308" xr:uid="{00000000-0005-0000-0000-000077320000}"/>
    <cellStyle name="標準 6 5 2 2 3 2 2 2 2 2" xfId="9454" xr:uid="{00000000-0005-0000-0000-000078320000}"/>
    <cellStyle name="標準 6 5 2 2 3 2 2 2 3" xfId="5996" xr:uid="{00000000-0005-0000-0000-000079320000}"/>
    <cellStyle name="標準 6 5 2 2 3 2 2 2 3 2" xfId="12142" xr:uid="{00000000-0005-0000-0000-00007A320000}"/>
    <cellStyle name="標準 6 5 2 2 3 2 2 2 4" xfId="7726" xr:uid="{00000000-0005-0000-0000-00007B320000}"/>
    <cellStyle name="標準 6 5 2 2 3 2 2 3" xfId="2540" xr:uid="{00000000-0005-0000-0000-00007C320000}"/>
    <cellStyle name="標準 6 5 2 2 3 2 2 3 2" xfId="8686" xr:uid="{00000000-0005-0000-0000-00007D320000}"/>
    <cellStyle name="標準 6 5 2 2 3 2 2 4" xfId="4268" xr:uid="{00000000-0005-0000-0000-00007E320000}"/>
    <cellStyle name="標準 6 5 2 2 3 2 2 4 2" xfId="10414" xr:uid="{00000000-0005-0000-0000-00007F320000}"/>
    <cellStyle name="標準 6 5 2 2 3 2 2 5" xfId="5228" xr:uid="{00000000-0005-0000-0000-000080320000}"/>
    <cellStyle name="標準 6 5 2 2 3 2 2 5 2" xfId="11374" xr:uid="{00000000-0005-0000-0000-000081320000}"/>
    <cellStyle name="標準 6 5 2 2 3 2 2 6" xfId="6958" xr:uid="{00000000-0005-0000-0000-000082320000}"/>
    <cellStyle name="標準 6 5 2 2 3 2 3" xfId="1196" xr:uid="{00000000-0005-0000-0000-000083320000}"/>
    <cellStyle name="標準 6 5 2 2 3 2 3 2" xfId="2924" xr:uid="{00000000-0005-0000-0000-000084320000}"/>
    <cellStyle name="標準 6 5 2 2 3 2 3 2 2" xfId="9070" xr:uid="{00000000-0005-0000-0000-000085320000}"/>
    <cellStyle name="標準 6 5 2 2 3 2 3 3" xfId="5612" xr:uid="{00000000-0005-0000-0000-000086320000}"/>
    <cellStyle name="標準 6 5 2 2 3 2 3 3 2" xfId="11758" xr:uid="{00000000-0005-0000-0000-000087320000}"/>
    <cellStyle name="標準 6 5 2 2 3 2 3 4" xfId="7342" xr:uid="{00000000-0005-0000-0000-000088320000}"/>
    <cellStyle name="標準 6 5 2 2 3 2 4" xfId="2156" xr:uid="{00000000-0005-0000-0000-000089320000}"/>
    <cellStyle name="標準 6 5 2 2 3 2 4 2" xfId="8302" xr:uid="{00000000-0005-0000-0000-00008A320000}"/>
    <cellStyle name="標準 6 5 2 2 3 2 5" xfId="3884" xr:uid="{00000000-0005-0000-0000-00008B320000}"/>
    <cellStyle name="標準 6 5 2 2 3 2 5 2" xfId="10030" xr:uid="{00000000-0005-0000-0000-00008C320000}"/>
    <cellStyle name="標準 6 5 2 2 3 2 6" xfId="4844" xr:uid="{00000000-0005-0000-0000-00008D320000}"/>
    <cellStyle name="標準 6 5 2 2 3 2 6 2" xfId="10990" xr:uid="{00000000-0005-0000-0000-00008E320000}"/>
    <cellStyle name="標準 6 5 2 2 3 2 7" xfId="6574" xr:uid="{00000000-0005-0000-0000-00008F320000}"/>
    <cellStyle name="標準 6 5 2 2 3 3" xfId="619" xr:uid="{00000000-0005-0000-0000-000090320000}"/>
    <cellStyle name="標準 6 5 2 2 3 3 2" xfId="1388" xr:uid="{00000000-0005-0000-0000-000091320000}"/>
    <cellStyle name="標準 6 5 2 2 3 3 2 2" xfId="3116" xr:uid="{00000000-0005-0000-0000-000092320000}"/>
    <cellStyle name="標準 6 5 2 2 3 3 2 2 2" xfId="9262" xr:uid="{00000000-0005-0000-0000-000093320000}"/>
    <cellStyle name="標準 6 5 2 2 3 3 2 3" xfId="5804" xr:uid="{00000000-0005-0000-0000-000094320000}"/>
    <cellStyle name="標準 6 5 2 2 3 3 2 3 2" xfId="11950" xr:uid="{00000000-0005-0000-0000-000095320000}"/>
    <cellStyle name="標準 6 5 2 2 3 3 2 4" xfId="7534" xr:uid="{00000000-0005-0000-0000-000096320000}"/>
    <cellStyle name="標準 6 5 2 2 3 3 3" xfId="2348" xr:uid="{00000000-0005-0000-0000-000097320000}"/>
    <cellStyle name="標準 6 5 2 2 3 3 3 2" xfId="8494" xr:uid="{00000000-0005-0000-0000-000098320000}"/>
    <cellStyle name="標準 6 5 2 2 3 3 4" xfId="4076" xr:uid="{00000000-0005-0000-0000-000099320000}"/>
    <cellStyle name="標準 6 5 2 2 3 3 4 2" xfId="10222" xr:uid="{00000000-0005-0000-0000-00009A320000}"/>
    <cellStyle name="標準 6 5 2 2 3 3 5" xfId="5036" xr:uid="{00000000-0005-0000-0000-00009B320000}"/>
    <cellStyle name="標準 6 5 2 2 3 3 5 2" xfId="11182" xr:uid="{00000000-0005-0000-0000-00009C320000}"/>
    <cellStyle name="標準 6 5 2 2 3 3 6" xfId="6766" xr:uid="{00000000-0005-0000-0000-00009D320000}"/>
    <cellStyle name="標準 6 5 2 2 3 4" xfId="1772" xr:uid="{00000000-0005-0000-0000-00009E320000}"/>
    <cellStyle name="標準 6 5 2 2 3 4 2" xfId="3500" xr:uid="{00000000-0005-0000-0000-00009F320000}"/>
    <cellStyle name="標準 6 5 2 2 3 4 2 2" xfId="9646" xr:uid="{00000000-0005-0000-0000-0000A0320000}"/>
    <cellStyle name="標準 6 5 2 2 3 4 3" xfId="4460" xr:uid="{00000000-0005-0000-0000-0000A1320000}"/>
    <cellStyle name="標準 6 5 2 2 3 4 3 2" xfId="10606" xr:uid="{00000000-0005-0000-0000-0000A2320000}"/>
    <cellStyle name="標準 6 5 2 2 3 4 4" xfId="6188" xr:uid="{00000000-0005-0000-0000-0000A3320000}"/>
    <cellStyle name="標準 6 5 2 2 3 4 4 2" xfId="12334" xr:uid="{00000000-0005-0000-0000-0000A4320000}"/>
    <cellStyle name="標準 6 5 2 2 3 4 5" xfId="7918" xr:uid="{00000000-0005-0000-0000-0000A5320000}"/>
    <cellStyle name="標準 6 5 2 2 3 5" xfId="1004" xr:uid="{00000000-0005-0000-0000-0000A6320000}"/>
    <cellStyle name="標準 6 5 2 2 3 5 2" xfId="2732" xr:uid="{00000000-0005-0000-0000-0000A7320000}"/>
    <cellStyle name="標準 6 5 2 2 3 5 2 2" xfId="8878" xr:uid="{00000000-0005-0000-0000-0000A8320000}"/>
    <cellStyle name="標準 6 5 2 2 3 5 3" xfId="5420" xr:uid="{00000000-0005-0000-0000-0000A9320000}"/>
    <cellStyle name="標準 6 5 2 2 3 5 3 2" xfId="11566" xr:uid="{00000000-0005-0000-0000-0000AA320000}"/>
    <cellStyle name="標準 6 5 2 2 3 5 4" xfId="7150" xr:uid="{00000000-0005-0000-0000-0000AB320000}"/>
    <cellStyle name="標準 6 5 2 2 3 6" xfId="1964" xr:uid="{00000000-0005-0000-0000-0000AC320000}"/>
    <cellStyle name="標準 6 5 2 2 3 6 2" xfId="8110" xr:uid="{00000000-0005-0000-0000-0000AD320000}"/>
    <cellStyle name="標準 6 5 2 2 3 7" xfId="3692" xr:uid="{00000000-0005-0000-0000-0000AE320000}"/>
    <cellStyle name="標準 6 5 2 2 3 7 2" xfId="9838" xr:uid="{00000000-0005-0000-0000-0000AF320000}"/>
    <cellStyle name="標準 6 5 2 2 3 8" xfId="4652" xr:uid="{00000000-0005-0000-0000-0000B0320000}"/>
    <cellStyle name="標準 6 5 2 2 3 8 2" xfId="10798" xr:uid="{00000000-0005-0000-0000-0000B1320000}"/>
    <cellStyle name="標準 6 5 2 2 3 9" xfId="6382" xr:uid="{00000000-0005-0000-0000-0000B2320000}"/>
    <cellStyle name="標準 6 5 2 2 4" xfId="331" xr:uid="{00000000-0005-0000-0000-0000B3320000}"/>
    <cellStyle name="標準 6 5 2 2 4 2" xfId="715" xr:uid="{00000000-0005-0000-0000-0000B4320000}"/>
    <cellStyle name="標準 6 5 2 2 4 2 2" xfId="1484" xr:uid="{00000000-0005-0000-0000-0000B5320000}"/>
    <cellStyle name="標準 6 5 2 2 4 2 2 2" xfId="3212" xr:uid="{00000000-0005-0000-0000-0000B6320000}"/>
    <cellStyle name="標準 6 5 2 2 4 2 2 2 2" xfId="9358" xr:uid="{00000000-0005-0000-0000-0000B7320000}"/>
    <cellStyle name="標準 6 5 2 2 4 2 2 3" xfId="5900" xr:uid="{00000000-0005-0000-0000-0000B8320000}"/>
    <cellStyle name="標準 6 5 2 2 4 2 2 3 2" xfId="12046" xr:uid="{00000000-0005-0000-0000-0000B9320000}"/>
    <cellStyle name="標準 6 5 2 2 4 2 2 4" xfId="7630" xr:uid="{00000000-0005-0000-0000-0000BA320000}"/>
    <cellStyle name="標準 6 5 2 2 4 2 3" xfId="2444" xr:uid="{00000000-0005-0000-0000-0000BB320000}"/>
    <cellStyle name="標準 6 5 2 2 4 2 3 2" xfId="8590" xr:uid="{00000000-0005-0000-0000-0000BC320000}"/>
    <cellStyle name="標準 6 5 2 2 4 2 4" xfId="4172" xr:uid="{00000000-0005-0000-0000-0000BD320000}"/>
    <cellStyle name="標準 6 5 2 2 4 2 4 2" xfId="10318" xr:uid="{00000000-0005-0000-0000-0000BE320000}"/>
    <cellStyle name="標準 6 5 2 2 4 2 5" xfId="5132" xr:uid="{00000000-0005-0000-0000-0000BF320000}"/>
    <cellStyle name="標準 6 5 2 2 4 2 5 2" xfId="11278" xr:uid="{00000000-0005-0000-0000-0000C0320000}"/>
    <cellStyle name="標準 6 5 2 2 4 2 6" xfId="6862" xr:uid="{00000000-0005-0000-0000-0000C1320000}"/>
    <cellStyle name="標準 6 5 2 2 4 3" xfId="1100" xr:uid="{00000000-0005-0000-0000-0000C2320000}"/>
    <cellStyle name="標準 6 5 2 2 4 3 2" xfId="2828" xr:uid="{00000000-0005-0000-0000-0000C3320000}"/>
    <cellStyle name="標準 6 5 2 2 4 3 2 2" xfId="8974" xr:uid="{00000000-0005-0000-0000-0000C4320000}"/>
    <cellStyle name="標準 6 5 2 2 4 3 3" xfId="5516" xr:uid="{00000000-0005-0000-0000-0000C5320000}"/>
    <cellStyle name="標準 6 5 2 2 4 3 3 2" xfId="11662" xr:uid="{00000000-0005-0000-0000-0000C6320000}"/>
    <cellStyle name="標準 6 5 2 2 4 3 4" xfId="7246" xr:uid="{00000000-0005-0000-0000-0000C7320000}"/>
    <cellStyle name="標準 6 5 2 2 4 4" xfId="2060" xr:uid="{00000000-0005-0000-0000-0000C8320000}"/>
    <cellStyle name="標準 6 5 2 2 4 4 2" xfId="8206" xr:uid="{00000000-0005-0000-0000-0000C9320000}"/>
    <cellStyle name="標準 6 5 2 2 4 5" xfId="3788" xr:uid="{00000000-0005-0000-0000-0000CA320000}"/>
    <cellStyle name="標準 6 5 2 2 4 5 2" xfId="9934" xr:uid="{00000000-0005-0000-0000-0000CB320000}"/>
    <cellStyle name="標準 6 5 2 2 4 6" xfId="4748" xr:uid="{00000000-0005-0000-0000-0000CC320000}"/>
    <cellStyle name="標準 6 5 2 2 4 6 2" xfId="10894" xr:uid="{00000000-0005-0000-0000-0000CD320000}"/>
    <cellStyle name="標準 6 5 2 2 4 7" xfId="6478" xr:uid="{00000000-0005-0000-0000-0000CE320000}"/>
    <cellStyle name="標準 6 5 2 2 5" xfId="523" xr:uid="{00000000-0005-0000-0000-0000CF320000}"/>
    <cellStyle name="標準 6 5 2 2 5 2" xfId="1292" xr:uid="{00000000-0005-0000-0000-0000D0320000}"/>
    <cellStyle name="標準 6 5 2 2 5 2 2" xfId="3020" xr:uid="{00000000-0005-0000-0000-0000D1320000}"/>
    <cellStyle name="標準 6 5 2 2 5 2 2 2" xfId="9166" xr:uid="{00000000-0005-0000-0000-0000D2320000}"/>
    <cellStyle name="標準 6 5 2 2 5 2 3" xfId="5708" xr:uid="{00000000-0005-0000-0000-0000D3320000}"/>
    <cellStyle name="標準 6 5 2 2 5 2 3 2" xfId="11854" xr:uid="{00000000-0005-0000-0000-0000D4320000}"/>
    <cellStyle name="標準 6 5 2 2 5 2 4" xfId="7438" xr:uid="{00000000-0005-0000-0000-0000D5320000}"/>
    <cellStyle name="標準 6 5 2 2 5 3" xfId="2252" xr:uid="{00000000-0005-0000-0000-0000D6320000}"/>
    <cellStyle name="標準 6 5 2 2 5 3 2" xfId="8398" xr:uid="{00000000-0005-0000-0000-0000D7320000}"/>
    <cellStyle name="標準 6 5 2 2 5 4" xfId="3980" xr:uid="{00000000-0005-0000-0000-0000D8320000}"/>
    <cellStyle name="標準 6 5 2 2 5 4 2" xfId="10126" xr:uid="{00000000-0005-0000-0000-0000D9320000}"/>
    <cellStyle name="標準 6 5 2 2 5 5" xfId="4940" xr:uid="{00000000-0005-0000-0000-0000DA320000}"/>
    <cellStyle name="標準 6 5 2 2 5 5 2" xfId="11086" xr:uid="{00000000-0005-0000-0000-0000DB320000}"/>
    <cellStyle name="標準 6 5 2 2 5 6" xfId="6670" xr:uid="{00000000-0005-0000-0000-0000DC320000}"/>
    <cellStyle name="標準 6 5 2 2 6" xfId="1676" xr:uid="{00000000-0005-0000-0000-0000DD320000}"/>
    <cellStyle name="標準 6 5 2 2 6 2" xfId="3404" xr:uid="{00000000-0005-0000-0000-0000DE320000}"/>
    <cellStyle name="標準 6 5 2 2 6 2 2" xfId="9550" xr:uid="{00000000-0005-0000-0000-0000DF320000}"/>
    <cellStyle name="標準 6 5 2 2 6 3" xfId="4364" xr:uid="{00000000-0005-0000-0000-0000E0320000}"/>
    <cellStyle name="標準 6 5 2 2 6 3 2" xfId="10510" xr:uid="{00000000-0005-0000-0000-0000E1320000}"/>
    <cellStyle name="標準 6 5 2 2 6 4" xfId="6092" xr:uid="{00000000-0005-0000-0000-0000E2320000}"/>
    <cellStyle name="標準 6 5 2 2 6 4 2" xfId="12238" xr:uid="{00000000-0005-0000-0000-0000E3320000}"/>
    <cellStyle name="標準 6 5 2 2 6 5" xfId="7822" xr:uid="{00000000-0005-0000-0000-0000E4320000}"/>
    <cellStyle name="標準 6 5 2 2 7" xfId="908" xr:uid="{00000000-0005-0000-0000-0000E5320000}"/>
    <cellStyle name="標準 6 5 2 2 7 2" xfId="2636" xr:uid="{00000000-0005-0000-0000-0000E6320000}"/>
    <cellStyle name="標準 6 5 2 2 7 2 2" xfId="8782" xr:uid="{00000000-0005-0000-0000-0000E7320000}"/>
    <cellStyle name="標準 6 5 2 2 7 3" xfId="5324" xr:uid="{00000000-0005-0000-0000-0000E8320000}"/>
    <cellStyle name="標準 6 5 2 2 7 3 2" xfId="11470" xr:uid="{00000000-0005-0000-0000-0000E9320000}"/>
    <cellStyle name="標準 6 5 2 2 7 4" xfId="7054" xr:uid="{00000000-0005-0000-0000-0000EA320000}"/>
    <cellStyle name="標準 6 5 2 2 8" xfId="1868" xr:uid="{00000000-0005-0000-0000-0000EB320000}"/>
    <cellStyle name="標準 6 5 2 2 8 2" xfId="8014" xr:uid="{00000000-0005-0000-0000-0000EC320000}"/>
    <cellStyle name="標準 6 5 2 2 9" xfId="3596" xr:uid="{00000000-0005-0000-0000-0000ED320000}"/>
    <cellStyle name="標準 6 5 2 2 9 2" xfId="9742" xr:uid="{00000000-0005-0000-0000-0000EE320000}"/>
    <cellStyle name="標準 6 5 2 3" xfId="163" xr:uid="{00000000-0005-0000-0000-0000EF320000}"/>
    <cellStyle name="標準 6 5 2 3 10" xfId="6310" xr:uid="{00000000-0005-0000-0000-0000F0320000}"/>
    <cellStyle name="標準 6 5 2 3 2" xfId="259" xr:uid="{00000000-0005-0000-0000-0000F1320000}"/>
    <cellStyle name="標準 6 5 2 3 2 2" xfId="451" xr:uid="{00000000-0005-0000-0000-0000F2320000}"/>
    <cellStyle name="標準 6 5 2 3 2 2 2" xfId="835" xr:uid="{00000000-0005-0000-0000-0000F3320000}"/>
    <cellStyle name="標準 6 5 2 3 2 2 2 2" xfId="1604" xr:uid="{00000000-0005-0000-0000-0000F4320000}"/>
    <cellStyle name="標準 6 5 2 3 2 2 2 2 2" xfId="3332" xr:uid="{00000000-0005-0000-0000-0000F5320000}"/>
    <cellStyle name="標準 6 5 2 3 2 2 2 2 2 2" xfId="9478" xr:uid="{00000000-0005-0000-0000-0000F6320000}"/>
    <cellStyle name="標準 6 5 2 3 2 2 2 2 3" xfId="6020" xr:uid="{00000000-0005-0000-0000-0000F7320000}"/>
    <cellStyle name="標準 6 5 2 3 2 2 2 2 3 2" xfId="12166" xr:uid="{00000000-0005-0000-0000-0000F8320000}"/>
    <cellStyle name="標準 6 5 2 3 2 2 2 2 4" xfId="7750" xr:uid="{00000000-0005-0000-0000-0000F9320000}"/>
    <cellStyle name="標準 6 5 2 3 2 2 2 3" xfId="2564" xr:uid="{00000000-0005-0000-0000-0000FA320000}"/>
    <cellStyle name="標準 6 5 2 3 2 2 2 3 2" xfId="8710" xr:uid="{00000000-0005-0000-0000-0000FB320000}"/>
    <cellStyle name="標準 6 5 2 3 2 2 2 4" xfId="4292" xr:uid="{00000000-0005-0000-0000-0000FC320000}"/>
    <cellStyle name="標準 6 5 2 3 2 2 2 4 2" xfId="10438" xr:uid="{00000000-0005-0000-0000-0000FD320000}"/>
    <cellStyle name="標準 6 5 2 3 2 2 2 5" xfId="5252" xr:uid="{00000000-0005-0000-0000-0000FE320000}"/>
    <cellStyle name="標準 6 5 2 3 2 2 2 5 2" xfId="11398" xr:uid="{00000000-0005-0000-0000-0000FF320000}"/>
    <cellStyle name="標準 6 5 2 3 2 2 2 6" xfId="6982" xr:uid="{00000000-0005-0000-0000-000000330000}"/>
    <cellStyle name="標準 6 5 2 3 2 2 3" xfId="1220" xr:uid="{00000000-0005-0000-0000-000001330000}"/>
    <cellStyle name="標準 6 5 2 3 2 2 3 2" xfId="2948" xr:uid="{00000000-0005-0000-0000-000002330000}"/>
    <cellStyle name="標準 6 5 2 3 2 2 3 2 2" xfId="9094" xr:uid="{00000000-0005-0000-0000-000003330000}"/>
    <cellStyle name="標準 6 5 2 3 2 2 3 3" xfId="5636" xr:uid="{00000000-0005-0000-0000-000004330000}"/>
    <cellStyle name="標準 6 5 2 3 2 2 3 3 2" xfId="11782" xr:uid="{00000000-0005-0000-0000-000005330000}"/>
    <cellStyle name="標準 6 5 2 3 2 2 3 4" xfId="7366" xr:uid="{00000000-0005-0000-0000-000006330000}"/>
    <cellStyle name="標準 6 5 2 3 2 2 4" xfId="2180" xr:uid="{00000000-0005-0000-0000-000007330000}"/>
    <cellStyle name="標準 6 5 2 3 2 2 4 2" xfId="8326" xr:uid="{00000000-0005-0000-0000-000008330000}"/>
    <cellStyle name="標準 6 5 2 3 2 2 5" xfId="3908" xr:uid="{00000000-0005-0000-0000-000009330000}"/>
    <cellStyle name="標準 6 5 2 3 2 2 5 2" xfId="10054" xr:uid="{00000000-0005-0000-0000-00000A330000}"/>
    <cellStyle name="標準 6 5 2 3 2 2 6" xfId="4868" xr:uid="{00000000-0005-0000-0000-00000B330000}"/>
    <cellStyle name="標準 6 5 2 3 2 2 6 2" xfId="11014" xr:uid="{00000000-0005-0000-0000-00000C330000}"/>
    <cellStyle name="標準 6 5 2 3 2 2 7" xfId="6598" xr:uid="{00000000-0005-0000-0000-00000D330000}"/>
    <cellStyle name="標準 6 5 2 3 2 3" xfId="643" xr:uid="{00000000-0005-0000-0000-00000E330000}"/>
    <cellStyle name="標準 6 5 2 3 2 3 2" xfId="1412" xr:uid="{00000000-0005-0000-0000-00000F330000}"/>
    <cellStyle name="標準 6 5 2 3 2 3 2 2" xfId="3140" xr:uid="{00000000-0005-0000-0000-000010330000}"/>
    <cellStyle name="標準 6 5 2 3 2 3 2 2 2" xfId="9286" xr:uid="{00000000-0005-0000-0000-000011330000}"/>
    <cellStyle name="標準 6 5 2 3 2 3 2 3" xfId="5828" xr:uid="{00000000-0005-0000-0000-000012330000}"/>
    <cellStyle name="標準 6 5 2 3 2 3 2 3 2" xfId="11974" xr:uid="{00000000-0005-0000-0000-000013330000}"/>
    <cellStyle name="標準 6 5 2 3 2 3 2 4" xfId="7558" xr:uid="{00000000-0005-0000-0000-000014330000}"/>
    <cellStyle name="標準 6 5 2 3 2 3 3" xfId="2372" xr:uid="{00000000-0005-0000-0000-000015330000}"/>
    <cellStyle name="標準 6 5 2 3 2 3 3 2" xfId="8518" xr:uid="{00000000-0005-0000-0000-000016330000}"/>
    <cellStyle name="標準 6 5 2 3 2 3 4" xfId="4100" xr:uid="{00000000-0005-0000-0000-000017330000}"/>
    <cellStyle name="標準 6 5 2 3 2 3 4 2" xfId="10246" xr:uid="{00000000-0005-0000-0000-000018330000}"/>
    <cellStyle name="標準 6 5 2 3 2 3 5" xfId="5060" xr:uid="{00000000-0005-0000-0000-000019330000}"/>
    <cellStyle name="標準 6 5 2 3 2 3 5 2" xfId="11206" xr:uid="{00000000-0005-0000-0000-00001A330000}"/>
    <cellStyle name="標準 6 5 2 3 2 3 6" xfId="6790" xr:uid="{00000000-0005-0000-0000-00001B330000}"/>
    <cellStyle name="標準 6 5 2 3 2 4" xfId="1796" xr:uid="{00000000-0005-0000-0000-00001C330000}"/>
    <cellStyle name="標準 6 5 2 3 2 4 2" xfId="3524" xr:uid="{00000000-0005-0000-0000-00001D330000}"/>
    <cellStyle name="標準 6 5 2 3 2 4 2 2" xfId="9670" xr:uid="{00000000-0005-0000-0000-00001E330000}"/>
    <cellStyle name="標準 6 5 2 3 2 4 3" xfId="4484" xr:uid="{00000000-0005-0000-0000-00001F330000}"/>
    <cellStyle name="標準 6 5 2 3 2 4 3 2" xfId="10630" xr:uid="{00000000-0005-0000-0000-000020330000}"/>
    <cellStyle name="標準 6 5 2 3 2 4 4" xfId="6212" xr:uid="{00000000-0005-0000-0000-000021330000}"/>
    <cellStyle name="標準 6 5 2 3 2 4 4 2" xfId="12358" xr:uid="{00000000-0005-0000-0000-000022330000}"/>
    <cellStyle name="標準 6 5 2 3 2 4 5" xfId="7942" xr:uid="{00000000-0005-0000-0000-000023330000}"/>
    <cellStyle name="標準 6 5 2 3 2 5" xfId="1028" xr:uid="{00000000-0005-0000-0000-000024330000}"/>
    <cellStyle name="標準 6 5 2 3 2 5 2" xfId="2756" xr:uid="{00000000-0005-0000-0000-000025330000}"/>
    <cellStyle name="標準 6 5 2 3 2 5 2 2" xfId="8902" xr:uid="{00000000-0005-0000-0000-000026330000}"/>
    <cellStyle name="標準 6 5 2 3 2 5 3" xfId="5444" xr:uid="{00000000-0005-0000-0000-000027330000}"/>
    <cellStyle name="標準 6 5 2 3 2 5 3 2" xfId="11590" xr:uid="{00000000-0005-0000-0000-000028330000}"/>
    <cellStyle name="標準 6 5 2 3 2 5 4" xfId="7174" xr:uid="{00000000-0005-0000-0000-000029330000}"/>
    <cellStyle name="標準 6 5 2 3 2 6" xfId="1988" xr:uid="{00000000-0005-0000-0000-00002A330000}"/>
    <cellStyle name="標準 6 5 2 3 2 6 2" xfId="8134" xr:uid="{00000000-0005-0000-0000-00002B330000}"/>
    <cellStyle name="標準 6 5 2 3 2 7" xfId="3716" xr:uid="{00000000-0005-0000-0000-00002C330000}"/>
    <cellStyle name="標準 6 5 2 3 2 7 2" xfId="9862" xr:uid="{00000000-0005-0000-0000-00002D330000}"/>
    <cellStyle name="標準 6 5 2 3 2 8" xfId="4676" xr:uid="{00000000-0005-0000-0000-00002E330000}"/>
    <cellStyle name="標準 6 5 2 3 2 8 2" xfId="10822" xr:uid="{00000000-0005-0000-0000-00002F330000}"/>
    <cellStyle name="標準 6 5 2 3 2 9" xfId="6406" xr:uid="{00000000-0005-0000-0000-000030330000}"/>
    <cellStyle name="標準 6 5 2 3 3" xfId="355" xr:uid="{00000000-0005-0000-0000-000031330000}"/>
    <cellStyle name="標準 6 5 2 3 3 2" xfId="739" xr:uid="{00000000-0005-0000-0000-000032330000}"/>
    <cellStyle name="標準 6 5 2 3 3 2 2" xfId="1508" xr:uid="{00000000-0005-0000-0000-000033330000}"/>
    <cellStyle name="標準 6 5 2 3 3 2 2 2" xfId="3236" xr:uid="{00000000-0005-0000-0000-000034330000}"/>
    <cellStyle name="標準 6 5 2 3 3 2 2 2 2" xfId="9382" xr:uid="{00000000-0005-0000-0000-000035330000}"/>
    <cellStyle name="標準 6 5 2 3 3 2 2 3" xfId="5924" xr:uid="{00000000-0005-0000-0000-000036330000}"/>
    <cellStyle name="標準 6 5 2 3 3 2 2 3 2" xfId="12070" xr:uid="{00000000-0005-0000-0000-000037330000}"/>
    <cellStyle name="標準 6 5 2 3 3 2 2 4" xfId="7654" xr:uid="{00000000-0005-0000-0000-000038330000}"/>
    <cellStyle name="標準 6 5 2 3 3 2 3" xfId="2468" xr:uid="{00000000-0005-0000-0000-000039330000}"/>
    <cellStyle name="標準 6 5 2 3 3 2 3 2" xfId="8614" xr:uid="{00000000-0005-0000-0000-00003A330000}"/>
    <cellStyle name="標準 6 5 2 3 3 2 4" xfId="4196" xr:uid="{00000000-0005-0000-0000-00003B330000}"/>
    <cellStyle name="標準 6 5 2 3 3 2 4 2" xfId="10342" xr:uid="{00000000-0005-0000-0000-00003C330000}"/>
    <cellStyle name="標準 6 5 2 3 3 2 5" xfId="5156" xr:uid="{00000000-0005-0000-0000-00003D330000}"/>
    <cellStyle name="標準 6 5 2 3 3 2 5 2" xfId="11302" xr:uid="{00000000-0005-0000-0000-00003E330000}"/>
    <cellStyle name="標準 6 5 2 3 3 2 6" xfId="6886" xr:uid="{00000000-0005-0000-0000-00003F330000}"/>
    <cellStyle name="標準 6 5 2 3 3 3" xfId="1124" xr:uid="{00000000-0005-0000-0000-000040330000}"/>
    <cellStyle name="標準 6 5 2 3 3 3 2" xfId="2852" xr:uid="{00000000-0005-0000-0000-000041330000}"/>
    <cellStyle name="標準 6 5 2 3 3 3 2 2" xfId="8998" xr:uid="{00000000-0005-0000-0000-000042330000}"/>
    <cellStyle name="標準 6 5 2 3 3 3 3" xfId="5540" xr:uid="{00000000-0005-0000-0000-000043330000}"/>
    <cellStyle name="標準 6 5 2 3 3 3 3 2" xfId="11686" xr:uid="{00000000-0005-0000-0000-000044330000}"/>
    <cellStyle name="標準 6 5 2 3 3 3 4" xfId="7270" xr:uid="{00000000-0005-0000-0000-000045330000}"/>
    <cellStyle name="標準 6 5 2 3 3 4" xfId="2084" xr:uid="{00000000-0005-0000-0000-000046330000}"/>
    <cellStyle name="標準 6 5 2 3 3 4 2" xfId="8230" xr:uid="{00000000-0005-0000-0000-000047330000}"/>
    <cellStyle name="標準 6 5 2 3 3 5" xfId="3812" xr:uid="{00000000-0005-0000-0000-000048330000}"/>
    <cellStyle name="標準 6 5 2 3 3 5 2" xfId="9958" xr:uid="{00000000-0005-0000-0000-000049330000}"/>
    <cellStyle name="標準 6 5 2 3 3 6" xfId="4772" xr:uid="{00000000-0005-0000-0000-00004A330000}"/>
    <cellStyle name="標準 6 5 2 3 3 6 2" xfId="10918" xr:uid="{00000000-0005-0000-0000-00004B330000}"/>
    <cellStyle name="標準 6 5 2 3 3 7" xfId="6502" xr:uid="{00000000-0005-0000-0000-00004C330000}"/>
    <cellStyle name="標準 6 5 2 3 4" xfId="547" xr:uid="{00000000-0005-0000-0000-00004D330000}"/>
    <cellStyle name="標準 6 5 2 3 4 2" xfId="1316" xr:uid="{00000000-0005-0000-0000-00004E330000}"/>
    <cellStyle name="標準 6 5 2 3 4 2 2" xfId="3044" xr:uid="{00000000-0005-0000-0000-00004F330000}"/>
    <cellStyle name="標準 6 5 2 3 4 2 2 2" xfId="9190" xr:uid="{00000000-0005-0000-0000-000050330000}"/>
    <cellStyle name="標準 6 5 2 3 4 2 3" xfId="5732" xr:uid="{00000000-0005-0000-0000-000051330000}"/>
    <cellStyle name="標準 6 5 2 3 4 2 3 2" xfId="11878" xr:uid="{00000000-0005-0000-0000-000052330000}"/>
    <cellStyle name="標準 6 5 2 3 4 2 4" xfId="7462" xr:uid="{00000000-0005-0000-0000-000053330000}"/>
    <cellStyle name="標準 6 5 2 3 4 3" xfId="2276" xr:uid="{00000000-0005-0000-0000-000054330000}"/>
    <cellStyle name="標準 6 5 2 3 4 3 2" xfId="8422" xr:uid="{00000000-0005-0000-0000-000055330000}"/>
    <cellStyle name="標準 6 5 2 3 4 4" xfId="4004" xr:uid="{00000000-0005-0000-0000-000056330000}"/>
    <cellStyle name="標準 6 5 2 3 4 4 2" xfId="10150" xr:uid="{00000000-0005-0000-0000-000057330000}"/>
    <cellStyle name="標準 6 5 2 3 4 5" xfId="4964" xr:uid="{00000000-0005-0000-0000-000058330000}"/>
    <cellStyle name="標準 6 5 2 3 4 5 2" xfId="11110" xr:uid="{00000000-0005-0000-0000-000059330000}"/>
    <cellStyle name="標準 6 5 2 3 4 6" xfId="6694" xr:uid="{00000000-0005-0000-0000-00005A330000}"/>
    <cellStyle name="標準 6 5 2 3 5" xfId="1700" xr:uid="{00000000-0005-0000-0000-00005B330000}"/>
    <cellStyle name="標準 6 5 2 3 5 2" xfId="3428" xr:uid="{00000000-0005-0000-0000-00005C330000}"/>
    <cellStyle name="標準 6 5 2 3 5 2 2" xfId="9574" xr:uid="{00000000-0005-0000-0000-00005D330000}"/>
    <cellStyle name="標準 6 5 2 3 5 3" xfId="4388" xr:uid="{00000000-0005-0000-0000-00005E330000}"/>
    <cellStyle name="標準 6 5 2 3 5 3 2" xfId="10534" xr:uid="{00000000-0005-0000-0000-00005F330000}"/>
    <cellStyle name="標準 6 5 2 3 5 4" xfId="6116" xr:uid="{00000000-0005-0000-0000-000060330000}"/>
    <cellStyle name="標準 6 5 2 3 5 4 2" xfId="12262" xr:uid="{00000000-0005-0000-0000-000061330000}"/>
    <cellStyle name="標準 6 5 2 3 5 5" xfId="7846" xr:uid="{00000000-0005-0000-0000-000062330000}"/>
    <cellStyle name="標準 6 5 2 3 6" xfId="932" xr:uid="{00000000-0005-0000-0000-000063330000}"/>
    <cellStyle name="標準 6 5 2 3 6 2" xfId="2660" xr:uid="{00000000-0005-0000-0000-000064330000}"/>
    <cellStyle name="標準 6 5 2 3 6 2 2" xfId="8806" xr:uid="{00000000-0005-0000-0000-000065330000}"/>
    <cellStyle name="標準 6 5 2 3 6 3" xfId="5348" xr:uid="{00000000-0005-0000-0000-000066330000}"/>
    <cellStyle name="標準 6 5 2 3 6 3 2" xfId="11494" xr:uid="{00000000-0005-0000-0000-000067330000}"/>
    <cellStyle name="標準 6 5 2 3 6 4" xfId="7078" xr:uid="{00000000-0005-0000-0000-000068330000}"/>
    <cellStyle name="標準 6 5 2 3 7" xfId="1892" xr:uid="{00000000-0005-0000-0000-000069330000}"/>
    <cellStyle name="標準 6 5 2 3 7 2" xfId="8038" xr:uid="{00000000-0005-0000-0000-00006A330000}"/>
    <cellStyle name="標準 6 5 2 3 8" xfId="3620" xr:uid="{00000000-0005-0000-0000-00006B330000}"/>
    <cellStyle name="標準 6 5 2 3 8 2" xfId="9766" xr:uid="{00000000-0005-0000-0000-00006C330000}"/>
    <cellStyle name="標準 6 5 2 3 9" xfId="4580" xr:uid="{00000000-0005-0000-0000-00006D330000}"/>
    <cellStyle name="標準 6 5 2 3 9 2" xfId="10726" xr:uid="{00000000-0005-0000-0000-00006E330000}"/>
    <cellStyle name="標準 6 5 2 4" xfId="211" xr:uid="{00000000-0005-0000-0000-00006F330000}"/>
    <cellStyle name="標準 6 5 2 4 2" xfId="403" xr:uid="{00000000-0005-0000-0000-000070330000}"/>
    <cellStyle name="標準 6 5 2 4 2 2" xfId="787" xr:uid="{00000000-0005-0000-0000-000071330000}"/>
    <cellStyle name="標準 6 5 2 4 2 2 2" xfId="1556" xr:uid="{00000000-0005-0000-0000-000072330000}"/>
    <cellStyle name="標準 6 5 2 4 2 2 2 2" xfId="3284" xr:uid="{00000000-0005-0000-0000-000073330000}"/>
    <cellStyle name="標準 6 5 2 4 2 2 2 2 2" xfId="9430" xr:uid="{00000000-0005-0000-0000-000074330000}"/>
    <cellStyle name="標準 6 5 2 4 2 2 2 3" xfId="5972" xr:uid="{00000000-0005-0000-0000-000075330000}"/>
    <cellStyle name="標準 6 5 2 4 2 2 2 3 2" xfId="12118" xr:uid="{00000000-0005-0000-0000-000076330000}"/>
    <cellStyle name="標準 6 5 2 4 2 2 2 4" xfId="7702" xr:uid="{00000000-0005-0000-0000-000077330000}"/>
    <cellStyle name="標準 6 5 2 4 2 2 3" xfId="2516" xr:uid="{00000000-0005-0000-0000-000078330000}"/>
    <cellStyle name="標準 6 5 2 4 2 2 3 2" xfId="8662" xr:uid="{00000000-0005-0000-0000-000079330000}"/>
    <cellStyle name="標準 6 5 2 4 2 2 4" xfId="4244" xr:uid="{00000000-0005-0000-0000-00007A330000}"/>
    <cellStyle name="標準 6 5 2 4 2 2 4 2" xfId="10390" xr:uid="{00000000-0005-0000-0000-00007B330000}"/>
    <cellStyle name="標準 6 5 2 4 2 2 5" xfId="5204" xr:uid="{00000000-0005-0000-0000-00007C330000}"/>
    <cellStyle name="標準 6 5 2 4 2 2 5 2" xfId="11350" xr:uid="{00000000-0005-0000-0000-00007D330000}"/>
    <cellStyle name="標準 6 5 2 4 2 2 6" xfId="6934" xr:uid="{00000000-0005-0000-0000-00007E330000}"/>
    <cellStyle name="標準 6 5 2 4 2 3" xfId="1172" xr:uid="{00000000-0005-0000-0000-00007F330000}"/>
    <cellStyle name="標準 6 5 2 4 2 3 2" xfId="2900" xr:uid="{00000000-0005-0000-0000-000080330000}"/>
    <cellStyle name="標準 6 5 2 4 2 3 2 2" xfId="9046" xr:uid="{00000000-0005-0000-0000-000081330000}"/>
    <cellStyle name="標準 6 5 2 4 2 3 3" xfId="5588" xr:uid="{00000000-0005-0000-0000-000082330000}"/>
    <cellStyle name="標準 6 5 2 4 2 3 3 2" xfId="11734" xr:uid="{00000000-0005-0000-0000-000083330000}"/>
    <cellStyle name="標準 6 5 2 4 2 3 4" xfId="7318" xr:uid="{00000000-0005-0000-0000-000084330000}"/>
    <cellStyle name="標準 6 5 2 4 2 4" xfId="2132" xr:uid="{00000000-0005-0000-0000-000085330000}"/>
    <cellStyle name="標準 6 5 2 4 2 4 2" xfId="8278" xr:uid="{00000000-0005-0000-0000-000086330000}"/>
    <cellStyle name="標準 6 5 2 4 2 5" xfId="3860" xr:uid="{00000000-0005-0000-0000-000087330000}"/>
    <cellStyle name="標準 6 5 2 4 2 5 2" xfId="10006" xr:uid="{00000000-0005-0000-0000-000088330000}"/>
    <cellStyle name="標準 6 5 2 4 2 6" xfId="4820" xr:uid="{00000000-0005-0000-0000-000089330000}"/>
    <cellStyle name="標準 6 5 2 4 2 6 2" xfId="10966" xr:uid="{00000000-0005-0000-0000-00008A330000}"/>
    <cellStyle name="標準 6 5 2 4 2 7" xfId="6550" xr:uid="{00000000-0005-0000-0000-00008B330000}"/>
    <cellStyle name="標準 6 5 2 4 3" xfId="595" xr:uid="{00000000-0005-0000-0000-00008C330000}"/>
    <cellStyle name="標準 6 5 2 4 3 2" xfId="1364" xr:uid="{00000000-0005-0000-0000-00008D330000}"/>
    <cellStyle name="標準 6 5 2 4 3 2 2" xfId="3092" xr:uid="{00000000-0005-0000-0000-00008E330000}"/>
    <cellStyle name="標準 6 5 2 4 3 2 2 2" xfId="9238" xr:uid="{00000000-0005-0000-0000-00008F330000}"/>
    <cellStyle name="標準 6 5 2 4 3 2 3" xfId="5780" xr:uid="{00000000-0005-0000-0000-000090330000}"/>
    <cellStyle name="標準 6 5 2 4 3 2 3 2" xfId="11926" xr:uid="{00000000-0005-0000-0000-000091330000}"/>
    <cellStyle name="標準 6 5 2 4 3 2 4" xfId="7510" xr:uid="{00000000-0005-0000-0000-000092330000}"/>
    <cellStyle name="標準 6 5 2 4 3 3" xfId="2324" xr:uid="{00000000-0005-0000-0000-000093330000}"/>
    <cellStyle name="標準 6 5 2 4 3 3 2" xfId="8470" xr:uid="{00000000-0005-0000-0000-000094330000}"/>
    <cellStyle name="標準 6 5 2 4 3 4" xfId="4052" xr:uid="{00000000-0005-0000-0000-000095330000}"/>
    <cellStyle name="標準 6 5 2 4 3 4 2" xfId="10198" xr:uid="{00000000-0005-0000-0000-000096330000}"/>
    <cellStyle name="標準 6 5 2 4 3 5" xfId="5012" xr:uid="{00000000-0005-0000-0000-000097330000}"/>
    <cellStyle name="標準 6 5 2 4 3 5 2" xfId="11158" xr:uid="{00000000-0005-0000-0000-000098330000}"/>
    <cellStyle name="標準 6 5 2 4 3 6" xfId="6742" xr:uid="{00000000-0005-0000-0000-000099330000}"/>
    <cellStyle name="標準 6 5 2 4 4" xfId="1748" xr:uid="{00000000-0005-0000-0000-00009A330000}"/>
    <cellStyle name="標準 6 5 2 4 4 2" xfId="3476" xr:uid="{00000000-0005-0000-0000-00009B330000}"/>
    <cellStyle name="標準 6 5 2 4 4 2 2" xfId="9622" xr:uid="{00000000-0005-0000-0000-00009C330000}"/>
    <cellStyle name="標準 6 5 2 4 4 3" xfId="4436" xr:uid="{00000000-0005-0000-0000-00009D330000}"/>
    <cellStyle name="標準 6 5 2 4 4 3 2" xfId="10582" xr:uid="{00000000-0005-0000-0000-00009E330000}"/>
    <cellStyle name="標準 6 5 2 4 4 4" xfId="6164" xr:uid="{00000000-0005-0000-0000-00009F330000}"/>
    <cellStyle name="標準 6 5 2 4 4 4 2" xfId="12310" xr:uid="{00000000-0005-0000-0000-0000A0330000}"/>
    <cellStyle name="標準 6 5 2 4 4 5" xfId="7894" xr:uid="{00000000-0005-0000-0000-0000A1330000}"/>
    <cellStyle name="標準 6 5 2 4 5" xfId="980" xr:uid="{00000000-0005-0000-0000-0000A2330000}"/>
    <cellStyle name="標準 6 5 2 4 5 2" xfId="2708" xr:uid="{00000000-0005-0000-0000-0000A3330000}"/>
    <cellStyle name="標準 6 5 2 4 5 2 2" xfId="8854" xr:uid="{00000000-0005-0000-0000-0000A4330000}"/>
    <cellStyle name="標準 6 5 2 4 5 3" xfId="5396" xr:uid="{00000000-0005-0000-0000-0000A5330000}"/>
    <cellStyle name="標準 6 5 2 4 5 3 2" xfId="11542" xr:uid="{00000000-0005-0000-0000-0000A6330000}"/>
    <cellStyle name="標準 6 5 2 4 5 4" xfId="7126" xr:uid="{00000000-0005-0000-0000-0000A7330000}"/>
    <cellStyle name="標準 6 5 2 4 6" xfId="1940" xr:uid="{00000000-0005-0000-0000-0000A8330000}"/>
    <cellStyle name="標準 6 5 2 4 6 2" xfId="8086" xr:uid="{00000000-0005-0000-0000-0000A9330000}"/>
    <cellStyle name="標準 6 5 2 4 7" xfId="3668" xr:uid="{00000000-0005-0000-0000-0000AA330000}"/>
    <cellStyle name="標準 6 5 2 4 7 2" xfId="9814" xr:uid="{00000000-0005-0000-0000-0000AB330000}"/>
    <cellStyle name="標準 6 5 2 4 8" xfId="4628" xr:uid="{00000000-0005-0000-0000-0000AC330000}"/>
    <cellStyle name="標準 6 5 2 4 8 2" xfId="10774" xr:uid="{00000000-0005-0000-0000-0000AD330000}"/>
    <cellStyle name="標準 6 5 2 4 9" xfId="6358" xr:uid="{00000000-0005-0000-0000-0000AE330000}"/>
    <cellStyle name="標準 6 5 2 5" xfId="307" xr:uid="{00000000-0005-0000-0000-0000AF330000}"/>
    <cellStyle name="標準 6 5 2 5 2" xfId="691" xr:uid="{00000000-0005-0000-0000-0000B0330000}"/>
    <cellStyle name="標準 6 5 2 5 2 2" xfId="1460" xr:uid="{00000000-0005-0000-0000-0000B1330000}"/>
    <cellStyle name="標準 6 5 2 5 2 2 2" xfId="3188" xr:uid="{00000000-0005-0000-0000-0000B2330000}"/>
    <cellStyle name="標準 6 5 2 5 2 2 2 2" xfId="9334" xr:uid="{00000000-0005-0000-0000-0000B3330000}"/>
    <cellStyle name="標準 6 5 2 5 2 2 3" xfId="5876" xr:uid="{00000000-0005-0000-0000-0000B4330000}"/>
    <cellStyle name="標準 6 5 2 5 2 2 3 2" xfId="12022" xr:uid="{00000000-0005-0000-0000-0000B5330000}"/>
    <cellStyle name="標準 6 5 2 5 2 2 4" xfId="7606" xr:uid="{00000000-0005-0000-0000-0000B6330000}"/>
    <cellStyle name="標準 6 5 2 5 2 3" xfId="2420" xr:uid="{00000000-0005-0000-0000-0000B7330000}"/>
    <cellStyle name="標準 6 5 2 5 2 3 2" xfId="8566" xr:uid="{00000000-0005-0000-0000-0000B8330000}"/>
    <cellStyle name="標準 6 5 2 5 2 4" xfId="4148" xr:uid="{00000000-0005-0000-0000-0000B9330000}"/>
    <cellStyle name="標準 6 5 2 5 2 4 2" xfId="10294" xr:uid="{00000000-0005-0000-0000-0000BA330000}"/>
    <cellStyle name="標準 6 5 2 5 2 5" xfId="5108" xr:uid="{00000000-0005-0000-0000-0000BB330000}"/>
    <cellStyle name="標準 6 5 2 5 2 5 2" xfId="11254" xr:uid="{00000000-0005-0000-0000-0000BC330000}"/>
    <cellStyle name="標準 6 5 2 5 2 6" xfId="6838" xr:uid="{00000000-0005-0000-0000-0000BD330000}"/>
    <cellStyle name="標準 6 5 2 5 3" xfId="1076" xr:uid="{00000000-0005-0000-0000-0000BE330000}"/>
    <cellStyle name="標準 6 5 2 5 3 2" xfId="2804" xr:uid="{00000000-0005-0000-0000-0000BF330000}"/>
    <cellStyle name="標準 6 5 2 5 3 2 2" xfId="8950" xr:uid="{00000000-0005-0000-0000-0000C0330000}"/>
    <cellStyle name="標準 6 5 2 5 3 3" xfId="5492" xr:uid="{00000000-0005-0000-0000-0000C1330000}"/>
    <cellStyle name="標準 6 5 2 5 3 3 2" xfId="11638" xr:uid="{00000000-0005-0000-0000-0000C2330000}"/>
    <cellStyle name="標準 6 5 2 5 3 4" xfId="7222" xr:uid="{00000000-0005-0000-0000-0000C3330000}"/>
    <cellStyle name="標準 6 5 2 5 4" xfId="2036" xr:uid="{00000000-0005-0000-0000-0000C4330000}"/>
    <cellStyle name="標準 6 5 2 5 4 2" xfId="8182" xr:uid="{00000000-0005-0000-0000-0000C5330000}"/>
    <cellStyle name="標準 6 5 2 5 5" xfId="3764" xr:uid="{00000000-0005-0000-0000-0000C6330000}"/>
    <cellStyle name="標準 6 5 2 5 5 2" xfId="9910" xr:uid="{00000000-0005-0000-0000-0000C7330000}"/>
    <cellStyle name="標準 6 5 2 5 6" xfId="4724" xr:uid="{00000000-0005-0000-0000-0000C8330000}"/>
    <cellStyle name="標準 6 5 2 5 6 2" xfId="10870" xr:uid="{00000000-0005-0000-0000-0000C9330000}"/>
    <cellStyle name="標準 6 5 2 5 7" xfId="6454" xr:uid="{00000000-0005-0000-0000-0000CA330000}"/>
    <cellStyle name="標準 6 5 2 6" xfId="499" xr:uid="{00000000-0005-0000-0000-0000CB330000}"/>
    <cellStyle name="標準 6 5 2 6 2" xfId="1268" xr:uid="{00000000-0005-0000-0000-0000CC330000}"/>
    <cellStyle name="標準 6 5 2 6 2 2" xfId="2996" xr:uid="{00000000-0005-0000-0000-0000CD330000}"/>
    <cellStyle name="標準 6 5 2 6 2 2 2" xfId="9142" xr:uid="{00000000-0005-0000-0000-0000CE330000}"/>
    <cellStyle name="標準 6 5 2 6 2 3" xfId="5684" xr:uid="{00000000-0005-0000-0000-0000CF330000}"/>
    <cellStyle name="標準 6 5 2 6 2 3 2" xfId="11830" xr:uid="{00000000-0005-0000-0000-0000D0330000}"/>
    <cellStyle name="標準 6 5 2 6 2 4" xfId="7414" xr:uid="{00000000-0005-0000-0000-0000D1330000}"/>
    <cellStyle name="標準 6 5 2 6 3" xfId="2228" xr:uid="{00000000-0005-0000-0000-0000D2330000}"/>
    <cellStyle name="標準 6 5 2 6 3 2" xfId="8374" xr:uid="{00000000-0005-0000-0000-0000D3330000}"/>
    <cellStyle name="標準 6 5 2 6 4" xfId="3956" xr:uid="{00000000-0005-0000-0000-0000D4330000}"/>
    <cellStyle name="標準 6 5 2 6 4 2" xfId="10102" xr:uid="{00000000-0005-0000-0000-0000D5330000}"/>
    <cellStyle name="標準 6 5 2 6 5" xfId="4916" xr:uid="{00000000-0005-0000-0000-0000D6330000}"/>
    <cellStyle name="標準 6 5 2 6 5 2" xfId="11062" xr:uid="{00000000-0005-0000-0000-0000D7330000}"/>
    <cellStyle name="標準 6 5 2 6 6" xfId="6646" xr:uid="{00000000-0005-0000-0000-0000D8330000}"/>
    <cellStyle name="標準 6 5 2 7" xfId="1652" xr:uid="{00000000-0005-0000-0000-0000D9330000}"/>
    <cellStyle name="標準 6 5 2 7 2" xfId="3380" xr:uid="{00000000-0005-0000-0000-0000DA330000}"/>
    <cellStyle name="標準 6 5 2 7 2 2" xfId="9526" xr:uid="{00000000-0005-0000-0000-0000DB330000}"/>
    <cellStyle name="標準 6 5 2 7 3" xfId="4340" xr:uid="{00000000-0005-0000-0000-0000DC330000}"/>
    <cellStyle name="標準 6 5 2 7 3 2" xfId="10486" xr:uid="{00000000-0005-0000-0000-0000DD330000}"/>
    <cellStyle name="標準 6 5 2 7 4" xfId="6068" xr:uid="{00000000-0005-0000-0000-0000DE330000}"/>
    <cellStyle name="標準 6 5 2 7 4 2" xfId="12214" xr:uid="{00000000-0005-0000-0000-0000DF330000}"/>
    <cellStyle name="標準 6 5 2 7 5" xfId="7798" xr:uid="{00000000-0005-0000-0000-0000E0330000}"/>
    <cellStyle name="標準 6 5 2 8" xfId="884" xr:uid="{00000000-0005-0000-0000-0000E1330000}"/>
    <cellStyle name="標準 6 5 2 8 2" xfId="2612" xr:uid="{00000000-0005-0000-0000-0000E2330000}"/>
    <cellStyle name="標準 6 5 2 8 2 2" xfId="8758" xr:uid="{00000000-0005-0000-0000-0000E3330000}"/>
    <cellStyle name="標準 6 5 2 8 3" xfId="5300" xr:uid="{00000000-0005-0000-0000-0000E4330000}"/>
    <cellStyle name="標準 6 5 2 8 3 2" xfId="11446" xr:uid="{00000000-0005-0000-0000-0000E5330000}"/>
    <cellStyle name="標準 6 5 2 8 4" xfId="7030" xr:uid="{00000000-0005-0000-0000-0000E6330000}"/>
    <cellStyle name="標準 6 5 2 9" xfId="1844" xr:uid="{00000000-0005-0000-0000-0000E7330000}"/>
    <cellStyle name="標準 6 5 2 9 2" xfId="7990" xr:uid="{00000000-0005-0000-0000-0000E8330000}"/>
    <cellStyle name="標準 6 5 3" xfId="127" xr:uid="{00000000-0005-0000-0000-0000E9330000}"/>
    <cellStyle name="標準 6 5 3 10" xfId="4544" xr:uid="{00000000-0005-0000-0000-0000EA330000}"/>
    <cellStyle name="標準 6 5 3 10 2" xfId="10690" xr:uid="{00000000-0005-0000-0000-0000EB330000}"/>
    <cellStyle name="標準 6 5 3 11" xfId="6274" xr:uid="{00000000-0005-0000-0000-0000EC330000}"/>
    <cellStyle name="標準 6 5 3 2" xfId="175" xr:uid="{00000000-0005-0000-0000-0000ED330000}"/>
    <cellStyle name="標準 6 5 3 2 10" xfId="6322" xr:uid="{00000000-0005-0000-0000-0000EE330000}"/>
    <cellStyle name="標準 6 5 3 2 2" xfId="271" xr:uid="{00000000-0005-0000-0000-0000EF330000}"/>
    <cellStyle name="標準 6 5 3 2 2 2" xfId="463" xr:uid="{00000000-0005-0000-0000-0000F0330000}"/>
    <cellStyle name="標準 6 5 3 2 2 2 2" xfId="847" xr:uid="{00000000-0005-0000-0000-0000F1330000}"/>
    <cellStyle name="標準 6 5 3 2 2 2 2 2" xfId="1616" xr:uid="{00000000-0005-0000-0000-0000F2330000}"/>
    <cellStyle name="標準 6 5 3 2 2 2 2 2 2" xfId="3344" xr:uid="{00000000-0005-0000-0000-0000F3330000}"/>
    <cellStyle name="標準 6 5 3 2 2 2 2 2 2 2" xfId="9490" xr:uid="{00000000-0005-0000-0000-0000F4330000}"/>
    <cellStyle name="標準 6 5 3 2 2 2 2 2 3" xfId="6032" xr:uid="{00000000-0005-0000-0000-0000F5330000}"/>
    <cellStyle name="標準 6 5 3 2 2 2 2 2 3 2" xfId="12178" xr:uid="{00000000-0005-0000-0000-0000F6330000}"/>
    <cellStyle name="標準 6 5 3 2 2 2 2 2 4" xfId="7762" xr:uid="{00000000-0005-0000-0000-0000F7330000}"/>
    <cellStyle name="標準 6 5 3 2 2 2 2 3" xfId="2576" xr:uid="{00000000-0005-0000-0000-0000F8330000}"/>
    <cellStyle name="標準 6 5 3 2 2 2 2 3 2" xfId="8722" xr:uid="{00000000-0005-0000-0000-0000F9330000}"/>
    <cellStyle name="標準 6 5 3 2 2 2 2 4" xfId="4304" xr:uid="{00000000-0005-0000-0000-0000FA330000}"/>
    <cellStyle name="標準 6 5 3 2 2 2 2 4 2" xfId="10450" xr:uid="{00000000-0005-0000-0000-0000FB330000}"/>
    <cellStyle name="標準 6 5 3 2 2 2 2 5" xfId="5264" xr:uid="{00000000-0005-0000-0000-0000FC330000}"/>
    <cellStyle name="標準 6 5 3 2 2 2 2 5 2" xfId="11410" xr:uid="{00000000-0005-0000-0000-0000FD330000}"/>
    <cellStyle name="標準 6 5 3 2 2 2 2 6" xfId="6994" xr:uid="{00000000-0005-0000-0000-0000FE330000}"/>
    <cellStyle name="標準 6 5 3 2 2 2 3" xfId="1232" xr:uid="{00000000-0005-0000-0000-0000FF330000}"/>
    <cellStyle name="標準 6 5 3 2 2 2 3 2" xfId="2960" xr:uid="{00000000-0005-0000-0000-000000340000}"/>
    <cellStyle name="標準 6 5 3 2 2 2 3 2 2" xfId="9106" xr:uid="{00000000-0005-0000-0000-000001340000}"/>
    <cellStyle name="標準 6 5 3 2 2 2 3 3" xfId="5648" xr:uid="{00000000-0005-0000-0000-000002340000}"/>
    <cellStyle name="標準 6 5 3 2 2 2 3 3 2" xfId="11794" xr:uid="{00000000-0005-0000-0000-000003340000}"/>
    <cellStyle name="標準 6 5 3 2 2 2 3 4" xfId="7378" xr:uid="{00000000-0005-0000-0000-000004340000}"/>
    <cellStyle name="標準 6 5 3 2 2 2 4" xfId="2192" xr:uid="{00000000-0005-0000-0000-000005340000}"/>
    <cellStyle name="標準 6 5 3 2 2 2 4 2" xfId="8338" xr:uid="{00000000-0005-0000-0000-000006340000}"/>
    <cellStyle name="標準 6 5 3 2 2 2 5" xfId="3920" xr:uid="{00000000-0005-0000-0000-000007340000}"/>
    <cellStyle name="標準 6 5 3 2 2 2 5 2" xfId="10066" xr:uid="{00000000-0005-0000-0000-000008340000}"/>
    <cellStyle name="標準 6 5 3 2 2 2 6" xfId="4880" xr:uid="{00000000-0005-0000-0000-000009340000}"/>
    <cellStyle name="標準 6 5 3 2 2 2 6 2" xfId="11026" xr:uid="{00000000-0005-0000-0000-00000A340000}"/>
    <cellStyle name="標準 6 5 3 2 2 2 7" xfId="6610" xr:uid="{00000000-0005-0000-0000-00000B340000}"/>
    <cellStyle name="標準 6 5 3 2 2 3" xfId="655" xr:uid="{00000000-0005-0000-0000-00000C340000}"/>
    <cellStyle name="標準 6 5 3 2 2 3 2" xfId="1424" xr:uid="{00000000-0005-0000-0000-00000D340000}"/>
    <cellStyle name="標準 6 5 3 2 2 3 2 2" xfId="3152" xr:uid="{00000000-0005-0000-0000-00000E340000}"/>
    <cellStyle name="標準 6 5 3 2 2 3 2 2 2" xfId="9298" xr:uid="{00000000-0005-0000-0000-00000F340000}"/>
    <cellStyle name="標準 6 5 3 2 2 3 2 3" xfId="5840" xr:uid="{00000000-0005-0000-0000-000010340000}"/>
    <cellStyle name="標準 6 5 3 2 2 3 2 3 2" xfId="11986" xr:uid="{00000000-0005-0000-0000-000011340000}"/>
    <cellStyle name="標準 6 5 3 2 2 3 2 4" xfId="7570" xr:uid="{00000000-0005-0000-0000-000012340000}"/>
    <cellStyle name="標準 6 5 3 2 2 3 3" xfId="2384" xr:uid="{00000000-0005-0000-0000-000013340000}"/>
    <cellStyle name="標準 6 5 3 2 2 3 3 2" xfId="8530" xr:uid="{00000000-0005-0000-0000-000014340000}"/>
    <cellStyle name="標準 6 5 3 2 2 3 4" xfId="4112" xr:uid="{00000000-0005-0000-0000-000015340000}"/>
    <cellStyle name="標準 6 5 3 2 2 3 4 2" xfId="10258" xr:uid="{00000000-0005-0000-0000-000016340000}"/>
    <cellStyle name="標準 6 5 3 2 2 3 5" xfId="5072" xr:uid="{00000000-0005-0000-0000-000017340000}"/>
    <cellStyle name="標準 6 5 3 2 2 3 5 2" xfId="11218" xr:uid="{00000000-0005-0000-0000-000018340000}"/>
    <cellStyle name="標準 6 5 3 2 2 3 6" xfId="6802" xr:uid="{00000000-0005-0000-0000-000019340000}"/>
    <cellStyle name="標準 6 5 3 2 2 4" xfId="1808" xr:uid="{00000000-0005-0000-0000-00001A340000}"/>
    <cellStyle name="標準 6 5 3 2 2 4 2" xfId="3536" xr:uid="{00000000-0005-0000-0000-00001B340000}"/>
    <cellStyle name="標準 6 5 3 2 2 4 2 2" xfId="9682" xr:uid="{00000000-0005-0000-0000-00001C340000}"/>
    <cellStyle name="標準 6 5 3 2 2 4 3" xfId="4496" xr:uid="{00000000-0005-0000-0000-00001D340000}"/>
    <cellStyle name="標準 6 5 3 2 2 4 3 2" xfId="10642" xr:uid="{00000000-0005-0000-0000-00001E340000}"/>
    <cellStyle name="標準 6 5 3 2 2 4 4" xfId="6224" xr:uid="{00000000-0005-0000-0000-00001F340000}"/>
    <cellStyle name="標準 6 5 3 2 2 4 4 2" xfId="12370" xr:uid="{00000000-0005-0000-0000-000020340000}"/>
    <cellStyle name="標準 6 5 3 2 2 4 5" xfId="7954" xr:uid="{00000000-0005-0000-0000-000021340000}"/>
    <cellStyle name="標準 6 5 3 2 2 5" xfId="1040" xr:uid="{00000000-0005-0000-0000-000022340000}"/>
    <cellStyle name="標準 6 5 3 2 2 5 2" xfId="2768" xr:uid="{00000000-0005-0000-0000-000023340000}"/>
    <cellStyle name="標準 6 5 3 2 2 5 2 2" xfId="8914" xr:uid="{00000000-0005-0000-0000-000024340000}"/>
    <cellStyle name="標準 6 5 3 2 2 5 3" xfId="5456" xr:uid="{00000000-0005-0000-0000-000025340000}"/>
    <cellStyle name="標準 6 5 3 2 2 5 3 2" xfId="11602" xr:uid="{00000000-0005-0000-0000-000026340000}"/>
    <cellStyle name="標準 6 5 3 2 2 5 4" xfId="7186" xr:uid="{00000000-0005-0000-0000-000027340000}"/>
    <cellStyle name="標準 6 5 3 2 2 6" xfId="2000" xr:uid="{00000000-0005-0000-0000-000028340000}"/>
    <cellStyle name="標準 6 5 3 2 2 6 2" xfId="8146" xr:uid="{00000000-0005-0000-0000-000029340000}"/>
    <cellStyle name="標準 6 5 3 2 2 7" xfId="3728" xr:uid="{00000000-0005-0000-0000-00002A340000}"/>
    <cellStyle name="標準 6 5 3 2 2 7 2" xfId="9874" xr:uid="{00000000-0005-0000-0000-00002B340000}"/>
    <cellStyle name="標準 6 5 3 2 2 8" xfId="4688" xr:uid="{00000000-0005-0000-0000-00002C340000}"/>
    <cellStyle name="標準 6 5 3 2 2 8 2" xfId="10834" xr:uid="{00000000-0005-0000-0000-00002D340000}"/>
    <cellStyle name="標準 6 5 3 2 2 9" xfId="6418" xr:uid="{00000000-0005-0000-0000-00002E340000}"/>
    <cellStyle name="標準 6 5 3 2 3" xfId="367" xr:uid="{00000000-0005-0000-0000-00002F340000}"/>
    <cellStyle name="標準 6 5 3 2 3 2" xfId="751" xr:uid="{00000000-0005-0000-0000-000030340000}"/>
    <cellStyle name="標準 6 5 3 2 3 2 2" xfId="1520" xr:uid="{00000000-0005-0000-0000-000031340000}"/>
    <cellStyle name="標準 6 5 3 2 3 2 2 2" xfId="3248" xr:uid="{00000000-0005-0000-0000-000032340000}"/>
    <cellStyle name="標準 6 5 3 2 3 2 2 2 2" xfId="9394" xr:uid="{00000000-0005-0000-0000-000033340000}"/>
    <cellStyle name="標準 6 5 3 2 3 2 2 3" xfId="5936" xr:uid="{00000000-0005-0000-0000-000034340000}"/>
    <cellStyle name="標準 6 5 3 2 3 2 2 3 2" xfId="12082" xr:uid="{00000000-0005-0000-0000-000035340000}"/>
    <cellStyle name="標準 6 5 3 2 3 2 2 4" xfId="7666" xr:uid="{00000000-0005-0000-0000-000036340000}"/>
    <cellStyle name="標準 6 5 3 2 3 2 3" xfId="2480" xr:uid="{00000000-0005-0000-0000-000037340000}"/>
    <cellStyle name="標準 6 5 3 2 3 2 3 2" xfId="8626" xr:uid="{00000000-0005-0000-0000-000038340000}"/>
    <cellStyle name="標準 6 5 3 2 3 2 4" xfId="4208" xr:uid="{00000000-0005-0000-0000-000039340000}"/>
    <cellStyle name="標準 6 5 3 2 3 2 4 2" xfId="10354" xr:uid="{00000000-0005-0000-0000-00003A340000}"/>
    <cellStyle name="標準 6 5 3 2 3 2 5" xfId="5168" xr:uid="{00000000-0005-0000-0000-00003B340000}"/>
    <cellStyle name="標準 6 5 3 2 3 2 5 2" xfId="11314" xr:uid="{00000000-0005-0000-0000-00003C340000}"/>
    <cellStyle name="標準 6 5 3 2 3 2 6" xfId="6898" xr:uid="{00000000-0005-0000-0000-00003D340000}"/>
    <cellStyle name="標準 6 5 3 2 3 3" xfId="1136" xr:uid="{00000000-0005-0000-0000-00003E340000}"/>
    <cellStyle name="標準 6 5 3 2 3 3 2" xfId="2864" xr:uid="{00000000-0005-0000-0000-00003F340000}"/>
    <cellStyle name="標準 6 5 3 2 3 3 2 2" xfId="9010" xr:uid="{00000000-0005-0000-0000-000040340000}"/>
    <cellStyle name="標準 6 5 3 2 3 3 3" xfId="5552" xr:uid="{00000000-0005-0000-0000-000041340000}"/>
    <cellStyle name="標準 6 5 3 2 3 3 3 2" xfId="11698" xr:uid="{00000000-0005-0000-0000-000042340000}"/>
    <cellStyle name="標準 6 5 3 2 3 3 4" xfId="7282" xr:uid="{00000000-0005-0000-0000-000043340000}"/>
    <cellStyle name="標準 6 5 3 2 3 4" xfId="2096" xr:uid="{00000000-0005-0000-0000-000044340000}"/>
    <cellStyle name="標準 6 5 3 2 3 4 2" xfId="8242" xr:uid="{00000000-0005-0000-0000-000045340000}"/>
    <cellStyle name="標準 6 5 3 2 3 5" xfId="3824" xr:uid="{00000000-0005-0000-0000-000046340000}"/>
    <cellStyle name="標準 6 5 3 2 3 5 2" xfId="9970" xr:uid="{00000000-0005-0000-0000-000047340000}"/>
    <cellStyle name="標準 6 5 3 2 3 6" xfId="4784" xr:uid="{00000000-0005-0000-0000-000048340000}"/>
    <cellStyle name="標準 6 5 3 2 3 6 2" xfId="10930" xr:uid="{00000000-0005-0000-0000-000049340000}"/>
    <cellStyle name="標準 6 5 3 2 3 7" xfId="6514" xr:uid="{00000000-0005-0000-0000-00004A340000}"/>
    <cellStyle name="標準 6 5 3 2 4" xfId="559" xr:uid="{00000000-0005-0000-0000-00004B340000}"/>
    <cellStyle name="標準 6 5 3 2 4 2" xfId="1328" xr:uid="{00000000-0005-0000-0000-00004C340000}"/>
    <cellStyle name="標準 6 5 3 2 4 2 2" xfId="3056" xr:uid="{00000000-0005-0000-0000-00004D340000}"/>
    <cellStyle name="標準 6 5 3 2 4 2 2 2" xfId="9202" xr:uid="{00000000-0005-0000-0000-00004E340000}"/>
    <cellStyle name="標準 6 5 3 2 4 2 3" xfId="5744" xr:uid="{00000000-0005-0000-0000-00004F340000}"/>
    <cellStyle name="標準 6 5 3 2 4 2 3 2" xfId="11890" xr:uid="{00000000-0005-0000-0000-000050340000}"/>
    <cellStyle name="標準 6 5 3 2 4 2 4" xfId="7474" xr:uid="{00000000-0005-0000-0000-000051340000}"/>
    <cellStyle name="標準 6 5 3 2 4 3" xfId="2288" xr:uid="{00000000-0005-0000-0000-000052340000}"/>
    <cellStyle name="標準 6 5 3 2 4 3 2" xfId="8434" xr:uid="{00000000-0005-0000-0000-000053340000}"/>
    <cellStyle name="標準 6 5 3 2 4 4" xfId="4016" xr:uid="{00000000-0005-0000-0000-000054340000}"/>
    <cellStyle name="標準 6 5 3 2 4 4 2" xfId="10162" xr:uid="{00000000-0005-0000-0000-000055340000}"/>
    <cellStyle name="標準 6 5 3 2 4 5" xfId="4976" xr:uid="{00000000-0005-0000-0000-000056340000}"/>
    <cellStyle name="標準 6 5 3 2 4 5 2" xfId="11122" xr:uid="{00000000-0005-0000-0000-000057340000}"/>
    <cellStyle name="標準 6 5 3 2 4 6" xfId="6706" xr:uid="{00000000-0005-0000-0000-000058340000}"/>
    <cellStyle name="標準 6 5 3 2 5" xfId="1712" xr:uid="{00000000-0005-0000-0000-000059340000}"/>
    <cellStyle name="標準 6 5 3 2 5 2" xfId="3440" xr:uid="{00000000-0005-0000-0000-00005A340000}"/>
    <cellStyle name="標準 6 5 3 2 5 2 2" xfId="9586" xr:uid="{00000000-0005-0000-0000-00005B340000}"/>
    <cellStyle name="標準 6 5 3 2 5 3" xfId="4400" xr:uid="{00000000-0005-0000-0000-00005C340000}"/>
    <cellStyle name="標準 6 5 3 2 5 3 2" xfId="10546" xr:uid="{00000000-0005-0000-0000-00005D340000}"/>
    <cellStyle name="標準 6 5 3 2 5 4" xfId="6128" xr:uid="{00000000-0005-0000-0000-00005E340000}"/>
    <cellStyle name="標準 6 5 3 2 5 4 2" xfId="12274" xr:uid="{00000000-0005-0000-0000-00005F340000}"/>
    <cellStyle name="標準 6 5 3 2 5 5" xfId="7858" xr:uid="{00000000-0005-0000-0000-000060340000}"/>
    <cellStyle name="標準 6 5 3 2 6" xfId="944" xr:uid="{00000000-0005-0000-0000-000061340000}"/>
    <cellStyle name="標準 6 5 3 2 6 2" xfId="2672" xr:uid="{00000000-0005-0000-0000-000062340000}"/>
    <cellStyle name="標準 6 5 3 2 6 2 2" xfId="8818" xr:uid="{00000000-0005-0000-0000-000063340000}"/>
    <cellStyle name="標準 6 5 3 2 6 3" xfId="5360" xr:uid="{00000000-0005-0000-0000-000064340000}"/>
    <cellStyle name="標準 6 5 3 2 6 3 2" xfId="11506" xr:uid="{00000000-0005-0000-0000-000065340000}"/>
    <cellStyle name="標準 6 5 3 2 6 4" xfId="7090" xr:uid="{00000000-0005-0000-0000-000066340000}"/>
    <cellStyle name="標準 6 5 3 2 7" xfId="1904" xr:uid="{00000000-0005-0000-0000-000067340000}"/>
    <cellStyle name="標準 6 5 3 2 7 2" xfId="8050" xr:uid="{00000000-0005-0000-0000-000068340000}"/>
    <cellStyle name="標準 6 5 3 2 8" xfId="3632" xr:uid="{00000000-0005-0000-0000-000069340000}"/>
    <cellStyle name="標準 6 5 3 2 8 2" xfId="9778" xr:uid="{00000000-0005-0000-0000-00006A340000}"/>
    <cellStyle name="標準 6 5 3 2 9" xfId="4592" xr:uid="{00000000-0005-0000-0000-00006B340000}"/>
    <cellStyle name="標準 6 5 3 2 9 2" xfId="10738" xr:uid="{00000000-0005-0000-0000-00006C340000}"/>
    <cellStyle name="標準 6 5 3 3" xfId="223" xr:uid="{00000000-0005-0000-0000-00006D340000}"/>
    <cellStyle name="標準 6 5 3 3 2" xfId="415" xr:uid="{00000000-0005-0000-0000-00006E340000}"/>
    <cellStyle name="標準 6 5 3 3 2 2" xfId="799" xr:uid="{00000000-0005-0000-0000-00006F340000}"/>
    <cellStyle name="標準 6 5 3 3 2 2 2" xfId="1568" xr:uid="{00000000-0005-0000-0000-000070340000}"/>
    <cellStyle name="標準 6 5 3 3 2 2 2 2" xfId="3296" xr:uid="{00000000-0005-0000-0000-000071340000}"/>
    <cellStyle name="標準 6 5 3 3 2 2 2 2 2" xfId="9442" xr:uid="{00000000-0005-0000-0000-000072340000}"/>
    <cellStyle name="標準 6 5 3 3 2 2 2 3" xfId="5984" xr:uid="{00000000-0005-0000-0000-000073340000}"/>
    <cellStyle name="標準 6 5 3 3 2 2 2 3 2" xfId="12130" xr:uid="{00000000-0005-0000-0000-000074340000}"/>
    <cellStyle name="標準 6 5 3 3 2 2 2 4" xfId="7714" xr:uid="{00000000-0005-0000-0000-000075340000}"/>
    <cellStyle name="標準 6 5 3 3 2 2 3" xfId="2528" xr:uid="{00000000-0005-0000-0000-000076340000}"/>
    <cellStyle name="標準 6 5 3 3 2 2 3 2" xfId="8674" xr:uid="{00000000-0005-0000-0000-000077340000}"/>
    <cellStyle name="標準 6 5 3 3 2 2 4" xfId="4256" xr:uid="{00000000-0005-0000-0000-000078340000}"/>
    <cellStyle name="標準 6 5 3 3 2 2 4 2" xfId="10402" xr:uid="{00000000-0005-0000-0000-000079340000}"/>
    <cellStyle name="標準 6 5 3 3 2 2 5" xfId="5216" xr:uid="{00000000-0005-0000-0000-00007A340000}"/>
    <cellStyle name="標準 6 5 3 3 2 2 5 2" xfId="11362" xr:uid="{00000000-0005-0000-0000-00007B340000}"/>
    <cellStyle name="標準 6 5 3 3 2 2 6" xfId="6946" xr:uid="{00000000-0005-0000-0000-00007C340000}"/>
    <cellStyle name="標準 6 5 3 3 2 3" xfId="1184" xr:uid="{00000000-0005-0000-0000-00007D340000}"/>
    <cellStyle name="標準 6 5 3 3 2 3 2" xfId="2912" xr:uid="{00000000-0005-0000-0000-00007E340000}"/>
    <cellStyle name="標準 6 5 3 3 2 3 2 2" xfId="9058" xr:uid="{00000000-0005-0000-0000-00007F340000}"/>
    <cellStyle name="標準 6 5 3 3 2 3 3" xfId="5600" xr:uid="{00000000-0005-0000-0000-000080340000}"/>
    <cellStyle name="標準 6 5 3 3 2 3 3 2" xfId="11746" xr:uid="{00000000-0005-0000-0000-000081340000}"/>
    <cellStyle name="標準 6 5 3 3 2 3 4" xfId="7330" xr:uid="{00000000-0005-0000-0000-000082340000}"/>
    <cellStyle name="標準 6 5 3 3 2 4" xfId="2144" xr:uid="{00000000-0005-0000-0000-000083340000}"/>
    <cellStyle name="標準 6 5 3 3 2 4 2" xfId="8290" xr:uid="{00000000-0005-0000-0000-000084340000}"/>
    <cellStyle name="標準 6 5 3 3 2 5" xfId="3872" xr:uid="{00000000-0005-0000-0000-000085340000}"/>
    <cellStyle name="標準 6 5 3 3 2 5 2" xfId="10018" xr:uid="{00000000-0005-0000-0000-000086340000}"/>
    <cellStyle name="標準 6 5 3 3 2 6" xfId="4832" xr:uid="{00000000-0005-0000-0000-000087340000}"/>
    <cellStyle name="標準 6 5 3 3 2 6 2" xfId="10978" xr:uid="{00000000-0005-0000-0000-000088340000}"/>
    <cellStyle name="標準 6 5 3 3 2 7" xfId="6562" xr:uid="{00000000-0005-0000-0000-000089340000}"/>
    <cellStyle name="標準 6 5 3 3 3" xfId="607" xr:uid="{00000000-0005-0000-0000-00008A340000}"/>
    <cellStyle name="標準 6 5 3 3 3 2" xfId="1376" xr:uid="{00000000-0005-0000-0000-00008B340000}"/>
    <cellStyle name="標準 6 5 3 3 3 2 2" xfId="3104" xr:uid="{00000000-0005-0000-0000-00008C340000}"/>
    <cellStyle name="標準 6 5 3 3 3 2 2 2" xfId="9250" xr:uid="{00000000-0005-0000-0000-00008D340000}"/>
    <cellStyle name="標準 6 5 3 3 3 2 3" xfId="5792" xr:uid="{00000000-0005-0000-0000-00008E340000}"/>
    <cellStyle name="標準 6 5 3 3 3 2 3 2" xfId="11938" xr:uid="{00000000-0005-0000-0000-00008F340000}"/>
    <cellStyle name="標準 6 5 3 3 3 2 4" xfId="7522" xr:uid="{00000000-0005-0000-0000-000090340000}"/>
    <cellStyle name="標準 6 5 3 3 3 3" xfId="2336" xr:uid="{00000000-0005-0000-0000-000091340000}"/>
    <cellStyle name="標準 6 5 3 3 3 3 2" xfId="8482" xr:uid="{00000000-0005-0000-0000-000092340000}"/>
    <cellStyle name="標準 6 5 3 3 3 4" xfId="4064" xr:uid="{00000000-0005-0000-0000-000093340000}"/>
    <cellStyle name="標準 6 5 3 3 3 4 2" xfId="10210" xr:uid="{00000000-0005-0000-0000-000094340000}"/>
    <cellStyle name="標準 6 5 3 3 3 5" xfId="5024" xr:uid="{00000000-0005-0000-0000-000095340000}"/>
    <cellStyle name="標準 6 5 3 3 3 5 2" xfId="11170" xr:uid="{00000000-0005-0000-0000-000096340000}"/>
    <cellStyle name="標準 6 5 3 3 3 6" xfId="6754" xr:uid="{00000000-0005-0000-0000-000097340000}"/>
    <cellStyle name="標準 6 5 3 3 4" xfId="1760" xr:uid="{00000000-0005-0000-0000-000098340000}"/>
    <cellStyle name="標準 6 5 3 3 4 2" xfId="3488" xr:uid="{00000000-0005-0000-0000-000099340000}"/>
    <cellStyle name="標準 6 5 3 3 4 2 2" xfId="9634" xr:uid="{00000000-0005-0000-0000-00009A340000}"/>
    <cellStyle name="標準 6 5 3 3 4 3" xfId="4448" xr:uid="{00000000-0005-0000-0000-00009B340000}"/>
    <cellStyle name="標準 6 5 3 3 4 3 2" xfId="10594" xr:uid="{00000000-0005-0000-0000-00009C340000}"/>
    <cellStyle name="標準 6 5 3 3 4 4" xfId="6176" xr:uid="{00000000-0005-0000-0000-00009D340000}"/>
    <cellStyle name="標準 6 5 3 3 4 4 2" xfId="12322" xr:uid="{00000000-0005-0000-0000-00009E340000}"/>
    <cellStyle name="標準 6 5 3 3 4 5" xfId="7906" xr:uid="{00000000-0005-0000-0000-00009F340000}"/>
    <cellStyle name="標準 6 5 3 3 5" xfId="992" xr:uid="{00000000-0005-0000-0000-0000A0340000}"/>
    <cellStyle name="標準 6 5 3 3 5 2" xfId="2720" xr:uid="{00000000-0005-0000-0000-0000A1340000}"/>
    <cellStyle name="標準 6 5 3 3 5 2 2" xfId="8866" xr:uid="{00000000-0005-0000-0000-0000A2340000}"/>
    <cellStyle name="標準 6 5 3 3 5 3" xfId="5408" xr:uid="{00000000-0005-0000-0000-0000A3340000}"/>
    <cellStyle name="標準 6 5 3 3 5 3 2" xfId="11554" xr:uid="{00000000-0005-0000-0000-0000A4340000}"/>
    <cellStyle name="標準 6 5 3 3 5 4" xfId="7138" xr:uid="{00000000-0005-0000-0000-0000A5340000}"/>
    <cellStyle name="標準 6 5 3 3 6" xfId="1952" xr:uid="{00000000-0005-0000-0000-0000A6340000}"/>
    <cellStyle name="標準 6 5 3 3 6 2" xfId="8098" xr:uid="{00000000-0005-0000-0000-0000A7340000}"/>
    <cellStyle name="標準 6 5 3 3 7" xfId="3680" xr:uid="{00000000-0005-0000-0000-0000A8340000}"/>
    <cellStyle name="標準 6 5 3 3 7 2" xfId="9826" xr:uid="{00000000-0005-0000-0000-0000A9340000}"/>
    <cellStyle name="標準 6 5 3 3 8" xfId="4640" xr:uid="{00000000-0005-0000-0000-0000AA340000}"/>
    <cellStyle name="標準 6 5 3 3 8 2" xfId="10786" xr:uid="{00000000-0005-0000-0000-0000AB340000}"/>
    <cellStyle name="標準 6 5 3 3 9" xfId="6370" xr:uid="{00000000-0005-0000-0000-0000AC340000}"/>
    <cellStyle name="標準 6 5 3 4" xfId="319" xr:uid="{00000000-0005-0000-0000-0000AD340000}"/>
    <cellStyle name="標準 6 5 3 4 2" xfId="703" xr:uid="{00000000-0005-0000-0000-0000AE340000}"/>
    <cellStyle name="標準 6 5 3 4 2 2" xfId="1472" xr:uid="{00000000-0005-0000-0000-0000AF340000}"/>
    <cellStyle name="標準 6 5 3 4 2 2 2" xfId="3200" xr:uid="{00000000-0005-0000-0000-0000B0340000}"/>
    <cellStyle name="標準 6 5 3 4 2 2 2 2" xfId="9346" xr:uid="{00000000-0005-0000-0000-0000B1340000}"/>
    <cellStyle name="標準 6 5 3 4 2 2 3" xfId="5888" xr:uid="{00000000-0005-0000-0000-0000B2340000}"/>
    <cellStyle name="標準 6 5 3 4 2 2 3 2" xfId="12034" xr:uid="{00000000-0005-0000-0000-0000B3340000}"/>
    <cellStyle name="標準 6 5 3 4 2 2 4" xfId="7618" xr:uid="{00000000-0005-0000-0000-0000B4340000}"/>
    <cellStyle name="標準 6 5 3 4 2 3" xfId="2432" xr:uid="{00000000-0005-0000-0000-0000B5340000}"/>
    <cellStyle name="標準 6 5 3 4 2 3 2" xfId="8578" xr:uid="{00000000-0005-0000-0000-0000B6340000}"/>
    <cellStyle name="標準 6 5 3 4 2 4" xfId="4160" xr:uid="{00000000-0005-0000-0000-0000B7340000}"/>
    <cellStyle name="標準 6 5 3 4 2 4 2" xfId="10306" xr:uid="{00000000-0005-0000-0000-0000B8340000}"/>
    <cellStyle name="標準 6 5 3 4 2 5" xfId="5120" xr:uid="{00000000-0005-0000-0000-0000B9340000}"/>
    <cellStyle name="標準 6 5 3 4 2 5 2" xfId="11266" xr:uid="{00000000-0005-0000-0000-0000BA340000}"/>
    <cellStyle name="標準 6 5 3 4 2 6" xfId="6850" xr:uid="{00000000-0005-0000-0000-0000BB340000}"/>
    <cellStyle name="標準 6 5 3 4 3" xfId="1088" xr:uid="{00000000-0005-0000-0000-0000BC340000}"/>
    <cellStyle name="標準 6 5 3 4 3 2" xfId="2816" xr:uid="{00000000-0005-0000-0000-0000BD340000}"/>
    <cellStyle name="標準 6 5 3 4 3 2 2" xfId="8962" xr:uid="{00000000-0005-0000-0000-0000BE340000}"/>
    <cellStyle name="標準 6 5 3 4 3 3" xfId="5504" xr:uid="{00000000-0005-0000-0000-0000BF340000}"/>
    <cellStyle name="標準 6 5 3 4 3 3 2" xfId="11650" xr:uid="{00000000-0005-0000-0000-0000C0340000}"/>
    <cellStyle name="標準 6 5 3 4 3 4" xfId="7234" xr:uid="{00000000-0005-0000-0000-0000C1340000}"/>
    <cellStyle name="標準 6 5 3 4 4" xfId="2048" xr:uid="{00000000-0005-0000-0000-0000C2340000}"/>
    <cellStyle name="標準 6 5 3 4 4 2" xfId="8194" xr:uid="{00000000-0005-0000-0000-0000C3340000}"/>
    <cellStyle name="標準 6 5 3 4 5" xfId="3776" xr:uid="{00000000-0005-0000-0000-0000C4340000}"/>
    <cellStyle name="標準 6 5 3 4 5 2" xfId="9922" xr:uid="{00000000-0005-0000-0000-0000C5340000}"/>
    <cellStyle name="標準 6 5 3 4 6" xfId="4736" xr:uid="{00000000-0005-0000-0000-0000C6340000}"/>
    <cellStyle name="標準 6 5 3 4 6 2" xfId="10882" xr:uid="{00000000-0005-0000-0000-0000C7340000}"/>
    <cellStyle name="標準 6 5 3 4 7" xfId="6466" xr:uid="{00000000-0005-0000-0000-0000C8340000}"/>
    <cellStyle name="標準 6 5 3 5" xfId="511" xr:uid="{00000000-0005-0000-0000-0000C9340000}"/>
    <cellStyle name="標準 6 5 3 5 2" xfId="1280" xr:uid="{00000000-0005-0000-0000-0000CA340000}"/>
    <cellStyle name="標準 6 5 3 5 2 2" xfId="3008" xr:uid="{00000000-0005-0000-0000-0000CB340000}"/>
    <cellStyle name="標準 6 5 3 5 2 2 2" xfId="9154" xr:uid="{00000000-0005-0000-0000-0000CC340000}"/>
    <cellStyle name="標準 6 5 3 5 2 3" xfId="5696" xr:uid="{00000000-0005-0000-0000-0000CD340000}"/>
    <cellStyle name="標準 6 5 3 5 2 3 2" xfId="11842" xr:uid="{00000000-0005-0000-0000-0000CE340000}"/>
    <cellStyle name="標準 6 5 3 5 2 4" xfId="7426" xr:uid="{00000000-0005-0000-0000-0000CF340000}"/>
    <cellStyle name="標準 6 5 3 5 3" xfId="2240" xr:uid="{00000000-0005-0000-0000-0000D0340000}"/>
    <cellStyle name="標準 6 5 3 5 3 2" xfId="8386" xr:uid="{00000000-0005-0000-0000-0000D1340000}"/>
    <cellStyle name="標準 6 5 3 5 4" xfId="3968" xr:uid="{00000000-0005-0000-0000-0000D2340000}"/>
    <cellStyle name="標準 6 5 3 5 4 2" xfId="10114" xr:uid="{00000000-0005-0000-0000-0000D3340000}"/>
    <cellStyle name="標準 6 5 3 5 5" xfId="4928" xr:uid="{00000000-0005-0000-0000-0000D4340000}"/>
    <cellStyle name="標準 6 5 3 5 5 2" xfId="11074" xr:uid="{00000000-0005-0000-0000-0000D5340000}"/>
    <cellStyle name="標準 6 5 3 5 6" xfId="6658" xr:uid="{00000000-0005-0000-0000-0000D6340000}"/>
    <cellStyle name="標準 6 5 3 6" xfId="1664" xr:uid="{00000000-0005-0000-0000-0000D7340000}"/>
    <cellStyle name="標準 6 5 3 6 2" xfId="3392" xr:uid="{00000000-0005-0000-0000-0000D8340000}"/>
    <cellStyle name="標準 6 5 3 6 2 2" xfId="9538" xr:uid="{00000000-0005-0000-0000-0000D9340000}"/>
    <cellStyle name="標準 6 5 3 6 3" xfId="4352" xr:uid="{00000000-0005-0000-0000-0000DA340000}"/>
    <cellStyle name="標準 6 5 3 6 3 2" xfId="10498" xr:uid="{00000000-0005-0000-0000-0000DB340000}"/>
    <cellStyle name="標準 6 5 3 6 4" xfId="6080" xr:uid="{00000000-0005-0000-0000-0000DC340000}"/>
    <cellStyle name="標準 6 5 3 6 4 2" xfId="12226" xr:uid="{00000000-0005-0000-0000-0000DD340000}"/>
    <cellStyle name="標準 6 5 3 6 5" xfId="7810" xr:uid="{00000000-0005-0000-0000-0000DE340000}"/>
    <cellStyle name="標準 6 5 3 7" xfId="896" xr:uid="{00000000-0005-0000-0000-0000DF340000}"/>
    <cellStyle name="標準 6 5 3 7 2" xfId="2624" xr:uid="{00000000-0005-0000-0000-0000E0340000}"/>
    <cellStyle name="標準 6 5 3 7 2 2" xfId="8770" xr:uid="{00000000-0005-0000-0000-0000E1340000}"/>
    <cellStyle name="標準 6 5 3 7 3" xfId="5312" xr:uid="{00000000-0005-0000-0000-0000E2340000}"/>
    <cellStyle name="標準 6 5 3 7 3 2" xfId="11458" xr:uid="{00000000-0005-0000-0000-0000E3340000}"/>
    <cellStyle name="標準 6 5 3 7 4" xfId="7042" xr:uid="{00000000-0005-0000-0000-0000E4340000}"/>
    <cellStyle name="標準 6 5 3 8" xfId="1856" xr:uid="{00000000-0005-0000-0000-0000E5340000}"/>
    <cellStyle name="標準 6 5 3 8 2" xfId="8002" xr:uid="{00000000-0005-0000-0000-0000E6340000}"/>
    <cellStyle name="標準 6 5 3 9" xfId="3584" xr:uid="{00000000-0005-0000-0000-0000E7340000}"/>
    <cellStyle name="標準 6 5 3 9 2" xfId="9730" xr:uid="{00000000-0005-0000-0000-0000E8340000}"/>
    <cellStyle name="標準 6 5 4" xfId="151" xr:uid="{00000000-0005-0000-0000-0000E9340000}"/>
    <cellStyle name="標準 6 5 4 10" xfId="6298" xr:uid="{00000000-0005-0000-0000-0000EA340000}"/>
    <cellStyle name="標準 6 5 4 2" xfId="247" xr:uid="{00000000-0005-0000-0000-0000EB340000}"/>
    <cellStyle name="標準 6 5 4 2 2" xfId="439" xr:uid="{00000000-0005-0000-0000-0000EC340000}"/>
    <cellStyle name="標準 6 5 4 2 2 2" xfId="823" xr:uid="{00000000-0005-0000-0000-0000ED340000}"/>
    <cellStyle name="標準 6 5 4 2 2 2 2" xfId="1592" xr:uid="{00000000-0005-0000-0000-0000EE340000}"/>
    <cellStyle name="標準 6 5 4 2 2 2 2 2" xfId="3320" xr:uid="{00000000-0005-0000-0000-0000EF340000}"/>
    <cellStyle name="標準 6 5 4 2 2 2 2 2 2" xfId="9466" xr:uid="{00000000-0005-0000-0000-0000F0340000}"/>
    <cellStyle name="標準 6 5 4 2 2 2 2 3" xfId="6008" xr:uid="{00000000-0005-0000-0000-0000F1340000}"/>
    <cellStyle name="標準 6 5 4 2 2 2 2 3 2" xfId="12154" xr:uid="{00000000-0005-0000-0000-0000F2340000}"/>
    <cellStyle name="標準 6 5 4 2 2 2 2 4" xfId="7738" xr:uid="{00000000-0005-0000-0000-0000F3340000}"/>
    <cellStyle name="標準 6 5 4 2 2 2 3" xfId="2552" xr:uid="{00000000-0005-0000-0000-0000F4340000}"/>
    <cellStyle name="標準 6 5 4 2 2 2 3 2" xfId="8698" xr:uid="{00000000-0005-0000-0000-0000F5340000}"/>
    <cellStyle name="標準 6 5 4 2 2 2 4" xfId="4280" xr:uid="{00000000-0005-0000-0000-0000F6340000}"/>
    <cellStyle name="標準 6 5 4 2 2 2 4 2" xfId="10426" xr:uid="{00000000-0005-0000-0000-0000F7340000}"/>
    <cellStyle name="標準 6 5 4 2 2 2 5" xfId="5240" xr:uid="{00000000-0005-0000-0000-0000F8340000}"/>
    <cellStyle name="標準 6 5 4 2 2 2 5 2" xfId="11386" xr:uid="{00000000-0005-0000-0000-0000F9340000}"/>
    <cellStyle name="標準 6 5 4 2 2 2 6" xfId="6970" xr:uid="{00000000-0005-0000-0000-0000FA340000}"/>
    <cellStyle name="標準 6 5 4 2 2 3" xfId="1208" xr:uid="{00000000-0005-0000-0000-0000FB340000}"/>
    <cellStyle name="標準 6 5 4 2 2 3 2" xfId="2936" xr:uid="{00000000-0005-0000-0000-0000FC340000}"/>
    <cellStyle name="標準 6 5 4 2 2 3 2 2" xfId="9082" xr:uid="{00000000-0005-0000-0000-0000FD340000}"/>
    <cellStyle name="標準 6 5 4 2 2 3 3" xfId="5624" xr:uid="{00000000-0005-0000-0000-0000FE340000}"/>
    <cellStyle name="標準 6 5 4 2 2 3 3 2" xfId="11770" xr:uid="{00000000-0005-0000-0000-0000FF340000}"/>
    <cellStyle name="標準 6 5 4 2 2 3 4" xfId="7354" xr:uid="{00000000-0005-0000-0000-000000350000}"/>
    <cellStyle name="標準 6 5 4 2 2 4" xfId="2168" xr:uid="{00000000-0005-0000-0000-000001350000}"/>
    <cellStyle name="標準 6 5 4 2 2 4 2" xfId="8314" xr:uid="{00000000-0005-0000-0000-000002350000}"/>
    <cellStyle name="標準 6 5 4 2 2 5" xfId="3896" xr:uid="{00000000-0005-0000-0000-000003350000}"/>
    <cellStyle name="標準 6 5 4 2 2 5 2" xfId="10042" xr:uid="{00000000-0005-0000-0000-000004350000}"/>
    <cellStyle name="標準 6 5 4 2 2 6" xfId="4856" xr:uid="{00000000-0005-0000-0000-000005350000}"/>
    <cellStyle name="標準 6 5 4 2 2 6 2" xfId="11002" xr:uid="{00000000-0005-0000-0000-000006350000}"/>
    <cellStyle name="標準 6 5 4 2 2 7" xfId="6586" xr:uid="{00000000-0005-0000-0000-000007350000}"/>
    <cellStyle name="標準 6 5 4 2 3" xfId="631" xr:uid="{00000000-0005-0000-0000-000008350000}"/>
    <cellStyle name="標準 6 5 4 2 3 2" xfId="1400" xr:uid="{00000000-0005-0000-0000-000009350000}"/>
    <cellStyle name="標準 6 5 4 2 3 2 2" xfId="3128" xr:uid="{00000000-0005-0000-0000-00000A350000}"/>
    <cellStyle name="標準 6 5 4 2 3 2 2 2" xfId="9274" xr:uid="{00000000-0005-0000-0000-00000B350000}"/>
    <cellStyle name="標準 6 5 4 2 3 2 3" xfId="5816" xr:uid="{00000000-0005-0000-0000-00000C350000}"/>
    <cellStyle name="標準 6 5 4 2 3 2 3 2" xfId="11962" xr:uid="{00000000-0005-0000-0000-00000D350000}"/>
    <cellStyle name="標準 6 5 4 2 3 2 4" xfId="7546" xr:uid="{00000000-0005-0000-0000-00000E350000}"/>
    <cellStyle name="標準 6 5 4 2 3 3" xfId="2360" xr:uid="{00000000-0005-0000-0000-00000F350000}"/>
    <cellStyle name="標準 6 5 4 2 3 3 2" xfId="8506" xr:uid="{00000000-0005-0000-0000-000010350000}"/>
    <cellStyle name="標準 6 5 4 2 3 4" xfId="4088" xr:uid="{00000000-0005-0000-0000-000011350000}"/>
    <cellStyle name="標準 6 5 4 2 3 4 2" xfId="10234" xr:uid="{00000000-0005-0000-0000-000012350000}"/>
    <cellStyle name="標準 6 5 4 2 3 5" xfId="5048" xr:uid="{00000000-0005-0000-0000-000013350000}"/>
    <cellStyle name="標準 6 5 4 2 3 5 2" xfId="11194" xr:uid="{00000000-0005-0000-0000-000014350000}"/>
    <cellStyle name="標準 6 5 4 2 3 6" xfId="6778" xr:uid="{00000000-0005-0000-0000-000015350000}"/>
    <cellStyle name="標準 6 5 4 2 4" xfId="1784" xr:uid="{00000000-0005-0000-0000-000016350000}"/>
    <cellStyle name="標準 6 5 4 2 4 2" xfId="3512" xr:uid="{00000000-0005-0000-0000-000017350000}"/>
    <cellStyle name="標準 6 5 4 2 4 2 2" xfId="9658" xr:uid="{00000000-0005-0000-0000-000018350000}"/>
    <cellStyle name="標準 6 5 4 2 4 3" xfId="4472" xr:uid="{00000000-0005-0000-0000-000019350000}"/>
    <cellStyle name="標準 6 5 4 2 4 3 2" xfId="10618" xr:uid="{00000000-0005-0000-0000-00001A350000}"/>
    <cellStyle name="標準 6 5 4 2 4 4" xfId="6200" xr:uid="{00000000-0005-0000-0000-00001B350000}"/>
    <cellStyle name="標準 6 5 4 2 4 4 2" xfId="12346" xr:uid="{00000000-0005-0000-0000-00001C350000}"/>
    <cellStyle name="標準 6 5 4 2 4 5" xfId="7930" xr:uid="{00000000-0005-0000-0000-00001D350000}"/>
    <cellStyle name="標準 6 5 4 2 5" xfId="1016" xr:uid="{00000000-0005-0000-0000-00001E350000}"/>
    <cellStyle name="標準 6 5 4 2 5 2" xfId="2744" xr:uid="{00000000-0005-0000-0000-00001F350000}"/>
    <cellStyle name="標準 6 5 4 2 5 2 2" xfId="8890" xr:uid="{00000000-0005-0000-0000-000020350000}"/>
    <cellStyle name="標準 6 5 4 2 5 3" xfId="5432" xr:uid="{00000000-0005-0000-0000-000021350000}"/>
    <cellStyle name="標準 6 5 4 2 5 3 2" xfId="11578" xr:uid="{00000000-0005-0000-0000-000022350000}"/>
    <cellStyle name="標準 6 5 4 2 5 4" xfId="7162" xr:uid="{00000000-0005-0000-0000-000023350000}"/>
    <cellStyle name="標準 6 5 4 2 6" xfId="1976" xr:uid="{00000000-0005-0000-0000-000024350000}"/>
    <cellStyle name="標準 6 5 4 2 6 2" xfId="8122" xr:uid="{00000000-0005-0000-0000-000025350000}"/>
    <cellStyle name="標準 6 5 4 2 7" xfId="3704" xr:uid="{00000000-0005-0000-0000-000026350000}"/>
    <cellStyle name="標準 6 5 4 2 7 2" xfId="9850" xr:uid="{00000000-0005-0000-0000-000027350000}"/>
    <cellStyle name="標準 6 5 4 2 8" xfId="4664" xr:uid="{00000000-0005-0000-0000-000028350000}"/>
    <cellStyle name="標準 6 5 4 2 8 2" xfId="10810" xr:uid="{00000000-0005-0000-0000-000029350000}"/>
    <cellStyle name="標準 6 5 4 2 9" xfId="6394" xr:uid="{00000000-0005-0000-0000-00002A350000}"/>
    <cellStyle name="標準 6 5 4 3" xfId="343" xr:uid="{00000000-0005-0000-0000-00002B350000}"/>
    <cellStyle name="標準 6 5 4 3 2" xfId="727" xr:uid="{00000000-0005-0000-0000-00002C350000}"/>
    <cellStyle name="標準 6 5 4 3 2 2" xfId="1496" xr:uid="{00000000-0005-0000-0000-00002D350000}"/>
    <cellStyle name="標準 6 5 4 3 2 2 2" xfId="3224" xr:uid="{00000000-0005-0000-0000-00002E350000}"/>
    <cellStyle name="標準 6 5 4 3 2 2 2 2" xfId="9370" xr:uid="{00000000-0005-0000-0000-00002F350000}"/>
    <cellStyle name="標準 6 5 4 3 2 2 3" xfId="5912" xr:uid="{00000000-0005-0000-0000-000030350000}"/>
    <cellStyle name="標準 6 5 4 3 2 2 3 2" xfId="12058" xr:uid="{00000000-0005-0000-0000-000031350000}"/>
    <cellStyle name="標準 6 5 4 3 2 2 4" xfId="7642" xr:uid="{00000000-0005-0000-0000-000032350000}"/>
    <cellStyle name="標準 6 5 4 3 2 3" xfId="2456" xr:uid="{00000000-0005-0000-0000-000033350000}"/>
    <cellStyle name="標準 6 5 4 3 2 3 2" xfId="8602" xr:uid="{00000000-0005-0000-0000-000034350000}"/>
    <cellStyle name="標準 6 5 4 3 2 4" xfId="4184" xr:uid="{00000000-0005-0000-0000-000035350000}"/>
    <cellStyle name="標準 6 5 4 3 2 4 2" xfId="10330" xr:uid="{00000000-0005-0000-0000-000036350000}"/>
    <cellStyle name="標準 6 5 4 3 2 5" xfId="5144" xr:uid="{00000000-0005-0000-0000-000037350000}"/>
    <cellStyle name="標準 6 5 4 3 2 5 2" xfId="11290" xr:uid="{00000000-0005-0000-0000-000038350000}"/>
    <cellStyle name="標準 6 5 4 3 2 6" xfId="6874" xr:uid="{00000000-0005-0000-0000-000039350000}"/>
    <cellStyle name="標準 6 5 4 3 3" xfId="1112" xr:uid="{00000000-0005-0000-0000-00003A350000}"/>
    <cellStyle name="標準 6 5 4 3 3 2" xfId="2840" xr:uid="{00000000-0005-0000-0000-00003B350000}"/>
    <cellStyle name="標準 6 5 4 3 3 2 2" xfId="8986" xr:uid="{00000000-0005-0000-0000-00003C350000}"/>
    <cellStyle name="標準 6 5 4 3 3 3" xfId="5528" xr:uid="{00000000-0005-0000-0000-00003D350000}"/>
    <cellStyle name="標準 6 5 4 3 3 3 2" xfId="11674" xr:uid="{00000000-0005-0000-0000-00003E350000}"/>
    <cellStyle name="標準 6 5 4 3 3 4" xfId="7258" xr:uid="{00000000-0005-0000-0000-00003F350000}"/>
    <cellStyle name="標準 6 5 4 3 4" xfId="2072" xr:uid="{00000000-0005-0000-0000-000040350000}"/>
    <cellStyle name="標準 6 5 4 3 4 2" xfId="8218" xr:uid="{00000000-0005-0000-0000-000041350000}"/>
    <cellStyle name="標準 6 5 4 3 5" xfId="3800" xr:uid="{00000000-0005-0000-0000-000042350000}"/>
    <cellStyle name="標準 6 5 4 3 5 2" xfId="9946" xr:uid="{00000000-0005-0000-0000-000043350000}"/>
    <cellStyle name="標準 6 5 4 3 6" xfId="4760" xr:uid="{00000000-0005-0000-0000-000044350000}"/>
    <cellStyle name="標準 6 5 4 3 6 2" xfId="10906" xr:uid="{00000000-0005-0000-0000-000045350000}"/>
    <cellStyle name="標準 6 5 4 3 7" xfId="6490" xr:uid="{00000000-0005-0000-0000-000046350000}"/>
    <cellStyle name="標準 6 5 4 4" xfId="535" xr:uid="{00000000-0005-0000-0000-000047350000}"/>
    <cellStyle name="標準 6 5 4 4 2" xfId="1304" xr:uid="{00000000-0005-0000-0000-000048350000}"/>
    <cellStyle name="標準 6 5 4 4 2 2" xfId="3032" xr:uid="{00000000-0005-0000-0000-000049350000}"/>
    <cellStyle name="標準 6 5 4 4 2 2 2" xfId="9178" xr:uid="{00000000-0005-0000-0000-00004A350000}"/>
    <cellStyle name="標準 6 5 4 4 2 3" xfId="5720" xr:uid="{00000000-0005-0000-0000-00004B350000}"/>
    <cellStyle name="標準 6 5 4 4 2 3 2" xfId="11866" xr:uid="{00000000-0005-0000-0000-00004C350000}"/>
    <cellStyle name="標準 6 5 4 4 2 4" xfId="7450" xr:uid="{00000000-0005-0000-0000-00004D350000}"/>
    <cellStyle name="標準 6 5 4 4 3" xfId="2264" xr:uid="{00000000-0005-0000-0000-00004E350000}"/>
    <cellStyle name="標準 6 5 4 4 3 2" xfId="8410" xr:uid="{00000000-0005-0000-0000-00004F350000}"/>
    <cellStyle name="標準 6 5 4 4 4" xfId="3992" xr:uid="{00000000-0005-0000-0000-000050350000}"/>
    <cellStyle name="標準 6 5 4 4 4 2" xfId="10138" xr:uid="{00000000-0005-0000-0000-000051350000}"/>
    <cellStyle name="標準 6 5 4 4 5" xfId="4952" xr:uid="{00000000-0005-0000-0000-000052350000}"/>
    <cellStyle name="標準 6 5 4 4 5 2" xfId="11098" xr:uid="{00000000-0005-0000-0000-000053350000}"/>
    <cellStyle name="標準 6 5 4 4 6" xfId="6682" xr:uid="{00000000-0005-0000-0000-000054350000}"/>
    <cellStyle name="標準 6 5 4 5" xfId="1688" xr:uid="{00000000-0005-0000-0000-000055350000}"/>
    <cellStyle name="標準 6 5 4 5 2" xfId="3416" xr:uid="{00000000-0005-0000-0000-000056350000}"/>
    <cellStyle name="標準 6 5 4 5 2 2" xfId="9562" xr:uid="{00000000-0005-0000-0000-000057350000}"/>
    <cellStyle name="標準 6 5 4 5 3" xfId="4376" xr:uid="{00000000-0005-0000-0000-000058350000}"/>
    <cellStyle name="標準 6 5 4 5 3 2" xfId="10522" xr:uid="{00000000-0005-0000-0000-000059350000}"/>
    <cellStyle name="標準 6 5 4 5 4" xfId="6104" xr:uid="{00000000-0005-0000-0000-00005A350000}"/>
    <cellStyle name="標準 6 5 4 5 4 2" xfId="12250" xr:uid="{00000000-0005-0000-0000-00005B350000}"/>
    <cellStyle name="標準 6 5 4 5 5" xfId="7834" xr:uid="{00000000-0005-0000-0000-00005C350000}"/>
    <cellStyle name="標準 6 5 4 6" xfId="920" xr:uid="{00000000-0005-0000-0000-00005D350000}"/>
    <cellStyle name="標準 6 5 4 6 2" xfId="2648" xr:uid="{00000000-0005-0000-0000-00005E350000}"/>
    <cellStyle name="標準 6 5 4 6 2 2" xfId="8794" xr:uid="{00000000-0005-0000-0000-00005F350000}"/>
    <cellStyle name="標準 6 5 4 6 3" xfId="5336" xr:uid="{00000000-0005-0000-0000-000060350000}"/>
    <cellStyle name="標準 6 5 4 6 3 2" xfId="11482" xr:uid="{00000000-0005-0000-0000-000061350000}"/>
    <cellStyle name="標準 6 5 4 6 4" xfId="7066" xr:uid="{00000000-0005-0000-0000-000062350000}"/>
    <cellStyle name="標準 6 5 4 7" xfId="1880" xr:uid="{00000000-0005-0000-0000-000063350000}"/>
    <cellStyle name="標準 6 5 4 7 2" xfId="8026" xr:uid="{00000000-0005-0000-0000-000064350000}"/>
    <cellStyle name="標準 6 5 4 8" xfId="3608" xr:uid="{00000000-0005-0000-0000-000065350000}"/>
    <cellStyle name="標準 6 5 4 8 2" xfId="9754" xr:uid="{00000000-0005-0000-0000-000066350000}"/>
    <cellStyle name="標準 6 5 4 9" xfId="4568" xr:uid="{00000000-0005-0000-0000-000067350000}"/>
    <cellStyle name="標準 6 5 4 9 2" xfId="10714" xr:uid="{00000000-0005-0000-0000-000068350000}"/>
    <cellStyle name="標準 6 5 5" xfId="199" xr:uid="{00000000-0005-0000-0000-000069350000}"/>
    <cellStyle name="標準 6 5 5 2" xfId="391" xr:uid="{00000000-0005-0000-0000-00006A350000}"/>
    <cellStyle name="標準 6 5 5 2 2" xfId="775" xr:uid="{00000000-0005-0000-0000-00006B350000}"/>
    <cellStyle name="標準 6 5 5 2 2 2" xfId="1544" xr:uid="{00000000-0005-0000-0000-00006C350000}"/>
    <cellStyle name="標準 6 5 5 2 2 2 2" xfId="3272" xr:uid="{00000000-0005-0000-0000-00006D350000}"/>
    <cellStyle name="標準 6 5 5 2 2 2 2 2" xfId="9418" xr:uid="{00000000-0005-0000-0000-00006E350000}"/>
    <cellStyle name="標準 6 5 5 2 2 2 3" xfId="5960" xr:uid="{00000000-0005-0000-0000-00006F350000}"/>
    <cellStyle name="標準 6 5 5 2 2 2 3 2" xfId="12106" xr:uid="{00000000-0005-0000-0000-000070350000}"/>
    <cellStyle name="標準 6 5 5 2 2 2 4" xfId="7690" xr:uid="{00000000-0005-0000-0000-000071350000}"/>
    <cellStyle name="標準 6 5 5 2 2 3" xfId="2504" xr:uid="{00000000-0005-0000-0000-000072350000}"/>
    <cellStyle name="標準 6 5 5 2 2 3 2" xfId="8650" xr:uid="{00000000-0005-0000-0000-000073350000}"/>
    <cellStyle name="標準 6 5 5 2 2 4" xfId="4232" xr:uid="{00000000-0005-0000-0000-000074350000}"/>
    <cellStyle name="標準 6 5 5 2 2 4 2" xfId="10378" xr:uid="{00000000-0005-0000-0000-000075350000}"/>
    <cellStyle name="標準 6 5 5 2 2 5" xfId="5192" xr:uid="{00000000-0005-0000-0000-000076350000}"/>
    <cellStyle name="標準 6 5 5 2 2 5 2" xfId="11338" xr:uid="{00000000-0005-0000-0000-000077350000}"/>
    <cellStyle name="標準 6 5 5 2 2 6" xfId="6922" xr:uid="{00000000-0005-0000-0000-000078350000}"/>
    <cellStyle name="標準 6 5 5 2 3" xfId="1160" xr:uid="{00000000-0005-0000-0000-000079350000}"/>
    <cellStyle name="標準 6 5 5 2 3 2" xfId="2888" xr:uid="{00000000-0005-0000-0000-00007A350000}"/>
    <cellStyle name="標準 6 5 5 2 3 2 2" xfId="9034" xr:uid="{00000000-0005-0000-0000-00007B350000}"/>
    <cellStyle name="標準 6 5 5 2 3 3" xfId="5576" xr:uid="{00000000-0005-0000-0000-00007C350000}"/>
    <cellStyle name="標準 6 5 5 2 3 3 2" xfId="11722" xr:uid="{00000000-0005-0000-0000-00007D350000}"/>
    <cellStyle name="標準 6 5 5 2 3 4" xfId="7306" xr:uid="{00000000-0005-0000-0000-00007E350000}"/>
    <cellStyle name="標準 6 5 5 2 4" xfId="2120" xr:uid="{00000000-0005-0000-0000-00007F350000}"/>
    <cellStyle name="標準 6 5 5 2 4 2" xfId="8266" xr:uid="{00000000-0005-0000-0000-000080350000}"/>
    <cellStyle name="標準 6 5 5 2 5" xfId="3848" xr:uid="{00000000-0005-0000-0000-000081350000}"/>
    <cellStyle name="標準 6 5 5 2 5 2" xfId="9994" xr:uid="{00000000-0005-0000-0000-000082350000}"/>
    <cellStyle name="標準 6 5 5 2 6" xfId="4808" xr:uid="{00000000-0005-0000-0000-000083350000}"/>
    <cellStyle name="標準 6 5 5 2 6 2" xfId="10954" xr:uid="{00000000-0005-0000-0000-000084350000}"/>
    <cellStyle name="標準 6 5 5 2 7" xfId="6538" xr:uid="{00000000-0005-0000-0000-000085350000}"/>
    <cellStyle name="標準 6 5 5 3" xfId="583" xr:uid="{00000000-0005-0000-0000-000086350000}"/>
    <cellStyle name="標準 6 5 5 3 2" xfId="1352" xr:uid="{00000000-0005-0000-0000-000087350000}"/>
    <cellStyle name="標準 6 5 5 3 2 2" xfId="3080" xr:uid="{00000000-0005-0000-0000-000088350000}"/>
    <cellStyle name="標準 6 5 5 3 2 2 2" xfId="9226" xr:uid="{00000000-0005-0000-0000-000089350000}"/>
    <cellStyle name="標準 6 5 5 3 2 3" xfId="5768" xr:uid="{00000000-0005-0000-0000-00008A350000}"/>
    <cellStyle name="標準 6 5 5 3 2 3 2" xfId="11914" xr:uid="{00000000-0005-0000-0000-00008B350000}"/>
    <cellStyle name="標準 6 5 5 3 2 4" xfId="7498" xr:uid="{00000000-0005-0000-0000-00008C350000}"/>
    <cellStyle name="標準 6 5 5 3 3" xfId="2312" xr:uid="{00000000-0005-0000-0000-00008D350000}"/>
    <cellStyle name="標準 6 5 5 3 3 2" xfId="8458" xr:uid="{00000000-0005-0000-0000-00008E350000}"/>
    <cellStyle name="標準 6 5 5 3 4" xfId="4040" xr:uid="{00000000-0005-0000-0000-00008F350000}"/>
    <cellStyle name="標準 6 5 5 3 4 2" xfId="10186" xr:uid="{00000000-0005-0000-0000-000090350000}"/>
    <cellStyle name="標準 6 5 5 3 5" xfId="5000" xr:uid="{00000000-0005-0000-0000-000091350000}"/>
    <cellStyle name="標準 6 5 5 3 5 2" xfId="11146" xr:uid="{00000000-0005-0000-0000-000092350000}"/>
    <cellStyle name="標準 6 5 5 3 6" xfId="6730" xr:uid="{00000000-0005-0000-0000-000093350000}"/>
    <cellStyle name="標準 6 5 5 4" xfId="1736" xr:uid="{00000000-0005-0000-0000-000094350000}"/>
    <cellStyle name="標準 6 5 5 4 2" xfId="3464" xr:uid="{00000000-0005-0000-0000-000095350000}"/>
    <cellStyle name="標準 6 5 5 4 2 2" xfId="9610" xr:uid="{00000000-0005-0000-0000-000096350000}"/>
    <cellStyle name="標準 6 5 5 4 3" xfId="4424" xr:uid="{00000000-0005-0000-0000-000097350000}"/>
    <cellStyle name="標準 6 5 5 4 3 2" xfId="10570" xr:uid="{00000000-0005-0000-0000-000098350000}"/>
    <cellStyle name="標準 6 5 5 4 4" xfId="6152" xr:uid="{00000000-0005-0000-0000-000099350000}"/>
    <cellStyle name="標準 6 5 5 4 4 2" xfId="12298" xr:uid="{00000000-0005-0000-0000-00009A350000}"/>
    <cellStyle name="標準 6 5 5 4 5" xfId="7882" xr:uid="{00000000-0005-0000-0000-00009B350000}"/>
    <cellStyle name="標準 6 5 5 5" xfId="968" xr:uid="{00000000-0005-0000-0000-00009C350000}"/>
    <cellStyle name="標準 6 5 5 5 2" xfId="2696" xr:uid="{00000000-0005-0000-0000-00009D350000}"/>
    <cellStyle name="標準 6 5 5 5 2 2" xfId="8842" xr:uid="{00000000-0005-0000-0000-00009E350000}"/>
    <cellStyle name="標準 6 5 5 5 3" xfId="5384" xr:uid="{00000000-0005-0000-0000-00009F350000}"/>
    <cellStyle name="標準 6 5 5 5 3 2" xfId="11530" xr:uid="{00000000-0005-0000-0000-0000A0350000}"/>
    <cellStyle name="標準 6 5 5 5 4" xfId="7114" xr:uid="{00000000-0005-0000-0000-0000A1350000}"/>
    <cellStyle name="標準 6 5 5 6" xfId="1928" xr:uid="{00000000-0005-0000-0000-0000A2350000}"/>
    <cellStyle name="標準 6 5 5 6 2" xfId="8074" xr:uid="{00000000-0005-0000-0000-0000A3350000}"/>
    <cellStyle name="標準 6 5 5 7" xfId="3656" xr:uid="{00000000-0005-0000-0000-0000A4350000}"/>
    <cellStyle name="標準 6 5 5 7 2" xfId="9802" xr:uid="{00000000-0005-0000-0000-0000A5350000}"/>
    <cellStyle name="標準 6 5 5 8" xfId="4616" xr:uid="{00000000-0005-0000-0000-0000A6350000}"/>
    <cellStyle name="標準 6 5 5 8 2" xfId="10762" xr:uid="{00000000-0005-0000-0000-0000A7350000}"/>
    <cellStyle name="標準 6 5 5 9" xfId="6346" xr:uid="{00000000-0005-0000-0000-0000A8350000}"/>
    <cellStyle name="標準 6 5 6" xfId="295" xr:uid="{00000000-0005-0000-0000-0000A9350000}"/>
    <cellStyle name="標準 6 5 6 2" xfId="679" xr:uid="{00000000-0005-0000-0000-0000AA350000}"/>
    <cellStyle name="標準 6 5 6 2 2" xfId="1448" xr:uid="{00000000-0005-0000-0000-0000AB350000}"/>
    <cellStyle name="標準 6 5 6 2 2 2" xfId="3176" xr:uid="{00000000-0005-0000-0000-0000AC350000}"/>
    <cellStyle name="標準 6 5 6 2 2 2 2" xfId="9322" xr:uid="{00000000-0005-0000-0000-0000AD350000}"/>
    <cellStyle name="標準 6 5 6 2 2 3" xfId="5864" xr:uid="{00000000-0005-0000-0000-0000AE350000}"/>
    <cellStyle name="標準 6 5 6 2 2 3 2" xfId="12010" xr:uid="{00000000-0005-0000-0000-0000AF350000}"/>
    <cellStyle name="標準 6 5 6 2 2 4" xfId="7594" xr:uid="{00000000-0005-0000-0000-0000B0350000}"/>
    <cellStyle name="標準 6 5 6 2 3" xfId="2408" xr:uid="{00000000-0005-0000-0000-0000B1350000}"/>
    <cellStyle name="標準 6 5 6 2 3 2" xfId="8554" xr:uid="{00000000-0005-0000-0000-0000B2350000}"/>
    <cellStyle name="標準 6 5 6 2 4" xfId="4136" xr:uid="{00000000-0005-0000-0000-0000B3350000}"/>
    <cellStyle name="標準 6 5 6 2 4 2" xfId="10282" xr:uid="{00000000-0005-0000-0000-0000B4350000}"/>
    <cellStyle name="標準 6 5 6 2 5" xfId="5096" xr:uid="{00000000-0005-0000-0000-0000B5350000}"/>
    <cellStyle name="標準 6 5 6 2 5 2" xfId="11242" xr:uid="{00000000-0005-0000-0000-0000B6350000}"/>
    <cellStyle name="標準 6 5 6 2 6" xfId="6826" xr:uid="{00000000-0005-0000-0000-0000B7350000}"/>
    <cellStyle name="標準 6 5 6 3" xfId="1064" xr:uid="{00000000-0005-0000-0000-0000B8350000}"/>
    <cellStyle name="標準 6 5 6 3 2" xfId="2792" xr:uid="{00000000-0005-0000-0000-0000B9350000}"/>
    <cellStyle name="標準 6 5 6 3 2 2" xfId="8938" xr:uid="{00000000-0005-0000-0000-0000BA350000}"/>
    <cellStyle name="標準 6 5 6 3 3" xfId="5480" xr:uid="{00000000-0005-0000-0000-0000BB350000}"/>
    <cellStyle name="標準 6 5 6 3 3 2" xfId="11626" xr:uid="{00000000-0005-0000-0000-0000BC350000}"/>
    <cellStyle name="標準 6 5 6 3 4" xfId="7210" xr:uid="{00000000-0005-0000-0000-0000BD350000}"/>
    <cellStyle name="標準 6 5 6 4" xfId="2024" xr:uid="{00000000-0005-0000-0000-0000BE350000}"/>
    <cellStyle name="標準 6 5 6 4 2" xfId="8170" xr:uid="{00000000-0005-0000-0000-0000BF350000}"/>
    <cellStyle name="標準 6 5 6 5" xfId="3752" xr:uid="{00000000-0005-0000-0000-0000C0350000}"/>
    <cellStyle name="標準 6 5 6 5 2" xfId="9898" xr:uid="{00000000-0005-0000-0000-0000C1350000}"/>
    <cellStyle name="標準 6 5 6 6" xfId="4712" xr:uid="{00000000-0005-0000-0000-0000C2350000}"/>
    <cellStyle name="標準 6 5 6 6 2" xfId="10858" xr:uid="{00000000-0005-0000-0000-0000C3350000}"/>
    <cellStyle name="標準 6 5 6 7" xfId="6442" xr:uid="{00000000-0005-0000-0000-0000C4350000}"/>
    <cellStyle name="標準 6 5 7" xfId="487" xr:uid="{00000000-0005-0000-0000-0000C5350000}"/>
    <cellStyle name="標準 6 5 7 2" xfId="1256" xr:uid="{00000000-0005-0000-0000-0000C6350000}"/>
    <cellStyle name="標準 6 5 7 2 2" xfId="2984" xr:uid="{00000000-0005-0000-0000-0000C7350000}"/>
    <cellStyle name="標準 6 5 7 2 2 2" xfId="9130" xr:uid="{00000000-0005-0000-0000-0000C8350000}"/>
    <cellStyle name="標準 6 5 7 2 3" xfId="5672" xr:uid="{00000000-0005-0000-0000-0000C9350000}"/>
    <cellStyle name="標準 6 5 7 2 3 2" xfId="11818" xr:uid="{00000000-0005-0000-0000-0000CA350000}"/>
    <cellStyle name="標準 6 5 7 2 4" xfId="7402" xr:uid="{00000000-0005-0000-0000-0000CB350000}"/>
    <cellStyle name="標準 6 5 7 3" xfId="2216" xr:uid="{00000000-0005-0000-0000-0000CC350000}"/>
    <cellStyle name="標準 6 5 7 3 2" xfId="8362" xr:uid="{00000000-0005-0000-0000-0000CD350000}"/>
    <cellStyle name="標準 6 5 7 4" xfId="3944" xr:uid="{00000000-0005-0000-0000-0000CE350000}"/>
    <cellStyle name="標準 6 5 7 4 2" xfId="10090" xr:uid="{00000000-0005-0000-0000-0000CF350000}"/>
    <cellStyle name="標準 6 5 7 5" xfId="4904" xr:uid="{00000000-0005-0000-0000-0000D0350000}"/>
    <cellStyle name="標準 6 5 7 5 2" xfId="11050" xr:uid="{00000000-0005-0000-0000-0000D1350000}"/>
    <cellStyle name="標準 6 5 7 6" xfId="6634" xr:uid="{00000000-0005-0000-0000-0000D2350000}"/>
    <cellStyle name="標準 6 5 8" xfId="1640" xr:uid="{00000000-0005-0000-0000-0000D3350000}"/>
    <cellStyle name="標準 6 5 8 2" xfId="3368" xr:uid="{00000000-0005-0000-0000-0000D4350000}"/>
    <cellStyle name="標準 6 5 8 2 2" xfId="9514" xr:uid="{00000000-0005-0000-0000-0000D5350000}"/>
    <cellStyle name="標準 6 5 8 3" xfId="4328" xr:uid="{00000000-0005-0000-0000-0000D6350000}"/>
    <cellStyle name="標準 6 5 8 3 2" xfId="10474" xr:uid="{00000000-0005-0000-0000-0000D7350000}"/>
    <cellStyle name="標準 6 5 8 4" xfId="6056" xr:uid="{00000000-0005-0000-0000-0000D8350000}"/>
    <cellStyle name="標準 6 5 8 4 2" xfId="12202" xr:uid="{00000000-0005-0000-0000-0000D9350000}"/>
    <cellStyle name="標準 6 5 8 5" xfId="7786" xr:uid="{00000000-0005-0000-0000-0000DA350000}"/>
    <cellStyle name="標準 6 5 9" xfId="872" xr:uid="{00000000-0005-0000-0000-0000DB350000}"/>
    <cellStyle name="標準 6 5 9 2" xfId="2600" xr:uid="{00000000-0005-0000-0000-0000DC350000}"/>
    <cellStyle name="標準 6 5 9 2 2" xfId="8746" xr:uid="{00000000-0005-0000-0000-0000DD350000}"/>
    <cellStyle name="標準 6 5 9 3" xfId="5288" xr:uid="{00000000-0005-0000-0000-0000DE350000}"/>
    <cellStyle name="標準 6 5 9 3 2" xfId="11434" xr:uid="{00000000-0005-0000-0000-0000DF350000}"/>
    <cellStyle name="標準 6 5 9 4" xfId="7018" xr:uid="{00000000-0005-0000-0000-0000E0350000}"/>
    <cellStyle name="標準 6 6" xfId="107" xr:uid="{00000000-0005-0000-0000-0000E1350000}"/>
    <cellStyle name="標準 6 6 10" xfId="3564" xr:uid="{00000000-0005-0000-0000-0000E2350000}"/>
    <cellStyle name="標準 6 6 10 2" xfId="9710" xr:uid="{00000000-0005-0000-0000-0000E3350000}"/>
    <cellStyle name="標準 6 6 11" xfId="4524" xr:uid="{00000000-0005-0000-0000-0000E4350000}"/>
    <cellStyle name="標準 6 6 11 2" xfId="10670" xr:uid="{00000000-0005-0000-0000-0000E5350000}"/>
    <cellStyle name="標準 6 6 12" xfId="6254" xr:uid="{00000000-0005-0000-0000-0000E6350000}"/>
    <cellStyle name="標準 6 6 2" xfId="131" xr:uid="{00000000-0005-0000-0000-0000E7350000}"/>
    <cellStyle name="標準 6 6 2 10" xfId="4548" xr:uid="{00000000-0005-0000-0000-0000E8350000}"/>
    <cellStyle name="標準 6 6 2 10 2" xfId="10694" xr:uid="{00000000-0005-0000-0000-0000E9350000}"/>
    <cellStyle name="標準 6 6 2 11" xfId="6278" xr:uid="{00000000-0005-0000-0000-0000EA350000}"/>
    <cellStyle name="標準 6 6 2 2" xfId="179" xr:uid="{00000000-0005-0000-0000-0000EB350000}"/>
    <cellStyle name="標準 6 6 2 2 10" xfId="6326" xr:uid="{00000000-0005-0000-0000-0000EC350000}"/>
    <cellStyle name="標準 6 6 2 2 2" xfId="275" xr:uid="{00000000-0005-0000-0000-0000ED350000}"/>
    <cellStyle name="標準 6 6 2 2 2 2" xfId="467" xr:uid="{00000000-0005-0000-0000-0000EE350000}"/>
    <cellStyle name="標準 6 6 2 2 2 2 2" xfId="851" xr:uid="{00000000-0005-0000-0000-0000EF350000}"/>
    <cellStyle name="標準 6 6 2 2 2 2 2 2" xfId="1620" xr:uid="{00000000-0005-0000-0000-0000F0350000}"/>
    <cellStyle name="標準 6 6 2 2 2 2 2 2 2" xfId="3348" xr:uid="{00000000-0005-0000-0000-0000F1350000}"/>
    <cellStyle name="標準 6 6 2 2 2 2 2 2 2 2" xfId="9494" xr:uid="{00000000-0005-0000-0000-0000F2350000}"/>
    <cellStyle name="標準 6 6 2 2 2 2 2 2 3" xfId="6036" xr:uid="{00000000-0005-0000-0000-0000F3350000}"/>
    <cellStyle name="標準 6 6 2 2 2 2 2 2 3 2" xfId="12182" xr:uid="{00000000-0005-0000-0000-0000F4350000}"/>
    <cellStyle name="標準 6 6 2 2 2 2 2 2 4" xfId="7766" xr:uid="{00000000-0005-0000-0000-0000F5350000}"/>
    <cellStyle name="標準 6 6 2 2 2 2 2 3" xfId="2580" xr:uid="{00000000-0005-0000-0000-0000F6350000}"/>
    <cellStyle name="標準 6 6 2 2 2 2 2 3 2" xfId="8726" xr:uid="{00000000-0005-0000-0000-0000F7350000}"/>
    <cellStyle name="標準 6 6 2 2 2 2 2 4" xfId="4308" xr:uid="{00000000-0005-0000-0000-0000F8350000}"/>
    <cellStyle name="標準 6 6 2 2 2 2 2 4 2" xfId="10454" xr:uid="{00000000-0005-0000-0000-0000F9350000}"/>
    <cellStyle name="標準 6 6 2 2 2 2 2 5" xfId="5268" xr:uid="{00000000-0005-0000-0000-0000FA350000}"/>
    <cellStyle name="標準 6 6 2 2 2 2 2 5 2" xfId="11414" xr:uid="{00000000-0005-0000-0000-0000FB350000}"/>
    <cellStyle name="標準 6 6 2 2 2 2 2 6" xfId="6998" xr:uid="{00000000-0005-0000-0000-0000FC350000}"/>
    <cellStyle name="標準 6 6 2 2 2 2 3" xfId="1236" xr:uid="{00000000-0005-0000-0000-0000FD350000}"/>
    <cellStyle name="標準 6 6 2 2 2 2 3 2" xfId="2964" xr:uid="{00000000-0005-0000-0000-0000FE350000}"/>
    <cellStyle name="標準 6 6 2 2 2 2 3 2 2" xfId="9110" xr:uid="{00000000-0005-0000-0000-0000FF350000}"/>
    <cellStyle name="標準 6 6 2 2 2 2 3 3" xfId="5652" xr:uid="{00000000-0005-0000-0000-000000360000}"/>
    <cellStyle name="標準 6 6 2 2 2 2 3 3 2" xfId="11798" xr:uid="{00000000-0005-0000-0000-000001360000}"/>
    <cellStyle name="標準 6 6 2 2 2 2 3 4" xfId="7382" xr:uid="{00000000-0005-0000-0000-000002360000}"/>
    <cellStyle name="標準 6 6 2 2 2 2 4" xfId="2196" xr:uid="{00000000-0005-0000-0000-000003360000}"/>
    <cellStyle name="標準 6 6 2 2 2 2 4 2" xfId="8342" xr:uid="{00000000-0005-0000-0000-000004360000}"/>
    <cellStyle name="標準 6 6 2 2 2 2 5" xfId="3924" xr:uid="{00000000-0005-0000-0000-000005360000}"/>
    <cellStyle name="標準 6 6 2 2 2 2 5 2" xfId="10070" xr:uid="{00000000-0005-0000-0000-000006360000}"/>
    <cellStyle name="標準 6 6 2 2 2 2 6" xfId="4884" xr:uid="{00000000-0005-0000-0000-000007360000}"/>
    <cellStyle name="標準 6 6 2 2 2 2 6 2" xfId="11030" xr:uid="{00000000-0005-0000-0000-000008360000}"/>
    <cellStyle name="標準 6 6 2 2 2 2 7" xfId="6614" xr:uid="{00000000-0005-0000-0000-000009360000}"/>
    <cellStyle name="標準 6 6 2 2 2 3" xfId="659" xr:uid="{00000000-0005-0000-0000-00000A360000}"/>
    <cellStyle name="標準 6 6 2 2 2 3 2" xfId="1428" xr:uid="{00000000-0005-0000-0000-00000B360000}"/>
    <cellStyle name="標準 6 6 2 2 2 3 2 2" xfId="3156" xr:uid="{00000000-0005-0000-0000-00000C360000}"/>
    <cellStyle name="標準 6 6 2 2 2 3 2 2 2" xfId="9302" xr:uid="{00000000-0005-0000-0000-00000D360000}"/>
    <cellStyle name="標準 6 6 2 2 2 3 2 3" xfId="5844" xr:uid="{00000000-0005-0000-0000-00000E360000}"/>
    <cellStyle name="標準 6 6 2 2 2 3 2 3 2" xfId="11990" xr:uid="{00000000-0005-0000-0000-00000F360000}"/>
    <cellStyle name="標準 6 6 2 2 2 3 2 4" xfId="7574" xr:uid="{00000000-0005-0000-0000-000010360000}"/>
    <cellStyle name="標準 6 6 2 2 2 3 3" xfId="2388" xr:uid="{00000000-0005-0000-0000-000011360000}"/>
    <cellStyle name="標準 6 6 2 2 2 3 3 2" xfId="8534" xr:uid="{00000000-0005-0000-0000-000012360000}"/>
    <cellStyle name="標準 6 6 2 2 2 3 4" xfId="4116" xr:uid="{00000000-0005-0000-0000-000013360000}"/>
    <cellStyle name="標準 6 6 2 2 2 3 4 2" xfId="10262" xr:uid="{00000000-0005-0000-0000-000014360000}"/>
    <cellStyle name="標準 6 6 2 2 2 3 5" xfId="5076" xr:uid="{00000000-0005-0000-0000-000015360000}"/>
    <cellStyle name="標準 6 6 2 2 2 3 5 2" xfId="11222" xr:uid="{00000000-0005-0000-0000-000016360000}"/>
    <cellStyle name="標準 6 6 2 2 2 3 6" xfId="6806" xr:uid="{00000000-0005-0000-0000-000017360000}"/>
    <cellStyle name="標準 6 6 2 2 2 4" xfId="1812" xr:uid="{00000000-0005-0000-0000-000018360000}"/>
    <cellStyle name="標準 6 6 2 2 2 4 2" xfId="3540" xr:uid="{00000000-0005-0000-0000-000019360000}"/>
    <cellStyle name="標準 6 6 2 2 2 4 2 2" xfId="9686" xr:uid="{00000000-0005-0000-0000-00001A360000}"/>
    <cellStyle name="標準 6 6 2 2 2 4 3" xfId="4500" xr:uid="{00000000-0005-0000-0000-00001B360000}"/>
    <cellStyle name="標準 6 6 2 2 2 4 3 2" xfId="10646" xr:uid="{00000000-0005-0000-0000-00001C360000}"/>
    <cellStyle name="標準 6 6 2 2 2 4 4" xfId="6228" xr:uid="{00000000-0005-0000-0000-00001D360000}"/>
    <cellStyle name="標準 6 6 2 2 2 4 4 2" xfId="12374" xr:uid="{00000000-0005-0000-0000-00001E360000}"/>
    <cellStyle name="標準 6 6 2 2 2 4 5" xfId="7958" xr:uid="{00000000-0005-0000-0000-00001F360000}"/>
    <cellStyle name="標準 6 6 2 2 2 5" xfId="1044" xr:uid="{00000000-0005-0000-0000-000020360000}"/>
    <cellStyle name="標準 6 6 2 2 2 5 2" xfId="2772" xr:uid="{00000000-0005-0000-0000-000021360000}"/>
    <cellStyle name="標準 6 6 2 2 2 5 2 2" xfId="8918" xr:uid="{00000000-0005-0000-0000-000022360000}"/>
    <cellStyle name="標準 6 6 2 2 2 5 3" xfId="5460" xr:uid="{00000000-0005-0000-0000-000023360000}"/>
    <cellStyle name="標準 6 6 2 2 2 5 3 2" xfId="11606" xr:uid="{00000000-0005-0000-0000-000024360000}"/>
    <cellStyle name="標準 6 6 2 2 2 5 4" xfId="7190" xr:uid="{00000000-0005-0000-0000-000025360000}"/>
    <cellStyle name="標準 6 6 2 2 2 6" xfId="2004" xr:uid="{00000000-0005-0000-0000-000026360000}"/>
    <cellStyle name="標準 6 6 2 2 2 6 2" xfId="8150" xr:uid="{00000000-0005-0000-0000-000027360000}"/>
    <cellStyle name="標準 6 6 2 2 2 7" xfId="3732" xr:uid="{00000000-0005-0000-0000-000028360000}"/>
    <cellStyle name="標準 6 6 2 2 2 7 2" xfId="9878" xr:uid="{00000000-0005-0000-0000-000029360000}"/>
    <cellStyle name="標準 6 6 2 2 2 8" xfId="4692" xr:uid="{00000000-0005-0000-0000-00002A360000}"/>
    <cellStyle name="標準 6 6 2 2 2 8 2" xfId="10838" xr:uid="{00000000-0005-0000-0000-00002B360000}"/>
    <cellStyle name="標準 6 6 2 2 2 9" xfId="6422" xr:uid="{00000000-0005-0000-0000-00002C360000}"/>
    <cellStyle name="標準 6 6 2 2 3" xfId="371" xr:uid="{00000000-0005-0000-0000-00002D360000}"/>
    <cellStyle name="標準 6 6 2 2 3 2" xfId="755" xr:uid="{00000000-0005-0000-0000-00002E360000}"/>
    <cellStyle name="標準 6 6 2 2 3 2 2" xfId="1524" xr:uid="{00000000-0005-0000-0000-00002F360000}"/>
    <cellStyle name="標準 6 6 2 2 3 2 2 2" xfId="3252" xr:uid="{00000000-0005-0000-0000-000030360000}"/>
    <cellStyle name="標準 6 6 2 2 3 2 2 2 2" xfId="9398" xr:uid="{00000000-0005-0000-0000-000031360000}"/>
    <cellStyle name="標準 6 6 2 2 3 2 2 3" xfId="5940" xr:uid="{00000000-0005-0000-0000-000032360000}"/>
    <cellStyle name="標準 6 6 2 2 3 2 2 3 2" xfId="12086" xr:uid="{00000000-0005-0000-0000-000033360000}"/>
    <cellStyle name="標準 6 6 2 2 3 2 2 4" xfId="7670" xr:uid="{00000000-0005-0000-0000-000034360000}"/>
    <cellStyle name="標準 6 6 2 2 3 2 3" xfId="2484" xr:uid="{00000000-0005-0000-0000-000035360000}"/>
    <cellStyle name="標準 6 6 2 2 3 2 3 2" xfId="8630" xr:uid="{00000000-0005-0000-0000-000036360000}"/>
    <cellStyle name="標準 6 6 2 2 3 2 4" xfId="4212" xr:uid="{00000000-0005-0000-0000-000037360000}"/>
    <cellStyle name="標準 6 6 2 2 3 2 4 2" xfId="10358" xr:uid="{00000000-0005-0000-0000-000038360000}"/>
    <cellStyle name="標準 6 6 2 2 3 2 5" xfId="5172" xr:uid="{00000000-0005-0000-0000-000039360000}"/>
    <cellStyle name="標準 6 6 2 2 3 2 5 2" xfId="11318" xr:uid="{00000000-0005-0000-0000-00003A360000}"/>
    <cellStyle name="標準 6 6 2 2 3 2 6" xfId="6902" xr:uid="{00000000-0005-0000-0000-00003B360000}"/>
    <cellStyle name="標準 6 6 2 2 3 3" xfId="1140" xr:uid="{00000000-0005-0000-0000-00003C360000}"/>
    <cellStyle name="標準 6 6 2 2 3 3 2" xfId="2868" xr:uid="{00000000-0005-0000-0000-00003D360000}"/>
    <cellStyle name="標準 6 6 2 2 3 3 2 2" xfId="9014" xr:uid="{00000000-0005-0000-0000-00003E360000}"/>
    <cellStyle name="標準 6 6 2 2 3 3 3" xfId="5556" xr:uid="{00000000-0005-0000-0000-00003F360000}"/>
    <cellStyle name="標準 6 6 2 2 3 3 3 2" xfId="11702" xr:uid="{00000000-0005-0000-0000-000040360000}"/>
    <cellStyle name="標準 6 6 2 2 3 3 4" xfId="7286" xr:uid="{00000000-0005-0000-0000-000041360000}"/>
    <cellStyle name="標準 6 6 2 2 3 4" xfId="2100" xr:uid="{00000000-0005-0000-0000-000042360000}"/>
    <cellStyle name="標準 6 6 2 2 3 4 2" xfId="8246" xr:uid="{00000000-0005-0000-0000-000043360000}"/>
    <cellStyle name="標準 6 6 2 2 3 5" xfId="3828" xr:uid="{00000000-0005-0000-0000-000044360000}"/>
    <cellStyle name="標準 6 6 2 2 3 5 2" xfId="9974" xr:uid="{00000000-0005-0000-0000-000045360000}"/>
    <cellStyle name="標準 6 6 2 2 3 6" xfId="4788" xr:uid="{00000000-0005-0000-0000-000046360000}"/>
    <cellStyle name="標準 6 6 2 2 3 6 2" xfId="10934" xr:uid="{00000000-0005-0000-0000-000047360000}"/>
    <cellStyle name="標準 6 6 2 2 3 7" xfId="6518" xr:uid="{00000000-0005-0000-0000-000048360000}"/>
    <cellStyle name="標準 6 6 2 2 4" xfId="563" xr:uid="{00000000-0005-0000-0000-000049360000}"/>
    <cellStyle name="標準 6 6 2 2 4 2" xfId="1332" xr:uid="{00000000-0005-0000-0000-00004A360000}"/>
    <cellStyle name="標準 6 6 2 2 4 2 2" xfId="3060" xr:uid="{00000000-0005-0000-0000-00004B360000}"/>
    <cellStyle name="標準 6 6 2 2 4 2 2 2" xfId="9206" xr:uid="{00000000-0005-0000-0000-00004C360000}"/>
    <cellStyle name="標準 6 6 2 2 4 2 3" xfId="5748" xr:uid="{00000000-0005-0000-0000-00004D360000}"/>
    <cellStyle name="標準 6 6 2 2 4 2 3 2" xfId="11894" xr:uid="{00000000-0005-0000-0000-00004E360000}"/>
    <cellStyle name="標準 6 6 2 2 4 2 4" xfId="7478" xr:uid="{00000000-0005-0000-0000-00004F360000}"/>
    <cellStyle name="標準 6 6 2 2 4 3" xfId="2292" xr:uid="{00000000-0005-0000-0000-000050360000}"/>
    <cellStyle name="標準 6 6 2 2 4 3 2" xfId="8438" xr:uid="{00000000-0005-0000-0000-000051360000}"/>
    <cellStyle name="標準 6 6 2 2 4 4" xfId="4020" xr:uid="{00000000-0005-0000-0000-000052360000}"/>
    <cellStyle name="標準 6 6 2 2 4 4 2" xfId="10166" xr:uid="{00000000-0005-0000-0000-000053360000}"/>
    <cellStyle name="標準 6 6 2 2 4 5" xfId="4980" xr:uid="{00000000-0005-0000-0000-000054360000}"/>
    <cellStyle name="標準 6 6 2 2 4 5 2" xfId="11126" xr:uid="{00000000-0005-0000-0000-000055360000}"/>
    <cellStyle name="標準 6 6 2 2 4 6" xfId="6710" xr:uid="{00000000-0005-0000-0000-000056360000}"/>
    <cellStyle name="標準 6 6 2 2 5" xfId="1716" xr:uid="{00000000-0005-0000-0000-000057360000}"/>
    <cellStyle name="標準 6 6 2 2 5 2" xfId="3444" xr:uid="{00000000-0005-0000-0000-000058360000}"/>
    <cellStyle name="標準 6 6 2 2 5 2 2" xfId="9590" xr:uid="{00000000-0005-0000-0000-000059360000}"/>
    <cellStyle name="標準 6 6 2 2 5 3" xfId="4404" xr:uid="{00000000-0005-0000-0000-00005A360000}"/>
    <cellStyle name="標準 6 6 2 2 5 3 2" xfId="10550" xr:uid="{00000000-0005-0000-0000-00005B360000}"/>
    <cellStyle name="標準 6 6 2 2 5 4" xfId="6132" xr:uid="{00000000-0005-0000-0000-00005C360000}"/>
    <cellStyle name="標準 6 6 2 2 5 4 2" xfId="12278" xr:uid="{00000000-0005-0000-0000-00005D360000}"/>
    <cellStyle name="標準 6 6 2 2 5 5" xfId="7862" xr:uid="{00000000-0005-0000-0000-00005E360000}"/>
    <cellStyle name="標準 6 6 2 2 6" xfId="948" xr:uid="{00000000-0005-0000-0000-00005F360000}"/>
    <cellStyle name="標準 6 6 2 2 6 2" xfId="2676" xr:uid="{00000000-0005-0000-0000-000060360000}"/>
    <cellStyle name="標準 6 6 2 2 6 2 2" xfId="8822" xr:uid="{00000000-0005-0000-0000-000061360000}"/>
    <cellStyle name="標準 6 6 2 2 6 3" xfId="5364" xr:uid="{00000000-0005-0000-0000-000062360000}"/>
    <cellStyle name="標準 6 6 2 2 6 3 2" xfId="11510" xr:uid="{00000000-0005-0000-0000-000063360000}"/>
    <cellStyle name="標準 6 6 2 2 6 4" xfId="7094" xr:uid="{00000000-0005-0000-0000-000064360000}"/>
    <cellStyle name="標準 6 6 2 2 7" xfId="1908" xr:uid="{00000000-0005-0000-0000-000065360000}"/>
    <cellStyle name="標準 6 6 2 2 7 2" xfId="8054" xr:uid="{00000000-0005-0000-0000-000066360000}"/>
    <cellStyle name="標準 6 6 2 2 8" xfId="3636" xr:uid="{00000000-0005-0000-0000-000067360000}"/>
    <cellStyle name="標準 6 6 2 2 8 2" xfId="9782" xr:uid="{00000000-0005-0000-0000-000068360000}"/>
    <cellStyle name="標準 6 6 2 2 9" xfId="4596" xr:uid="{00000000-0005-0000-0000-000069360000}"/>
    <cellStyle name="標準 6 6 2 2 9 2" xfId="10742" xr:uid="{00000000-0005-0000-0000-00006A360000}"/>
    <cellStyle name="標準 6 6 2 3" xfId="227" xr:uid="{00000000-0005-0000-0000-00006B360000}"/>
    <cellStyle name="標準 6 6 2 3 2" xfId="419" xr:uid="{00000000-0005-0000-0000-00006C360000}"/>
    <cellStyle name="標準 6 6 2 3 2 2" xfId="803" xr:uid="{00000000-0005-0000-0000-00006D360000}"/>
    <cellStyle name="標準 6 6 2 3 2 2 2" xfId="1572" xr:uid="{00000000-0005-0000-0000-00006E360000}"/>
    <cellStyle name="標準 6 6 2 3 2 2 2 2" xfId="3300" xr:uid="{00000000-0005-0000-0000-00006F360000}"/>
    <cellStyle name="標準 6 6 2 3 2 2 2 2 2" xfId="9446" xr:uid="{00000000-0005-0000-0000-000070360000}"/>
    <cellStyle name="標準 6 6 2 3 2 2 2 3" xfId="5988" xr:uid="{00000000-0005-0000-0000-000071360000}"/>
    <cellStyle name="標準 6 6 2 3 2 2 2 3 2" xfId="12134" xr:uid="{00000000-0005-0000-0000-000072360000}"/>
    <cellStyle name="標準 6 6 2 3 2 2 2 4" xfId="7718" xr:uid="{00000000-0005-0000-0000-000073360000}"/>
    <cellStyle name="標準 6 6 2 3 2 2 3" xfId="2532" xr:uid="{00000000-0005-0000-0000-000074360000}"/>
    <cellStyle name="標準 6 6 2 3 2 2 3 2" xfId="8678" xr:uid="{00000000-0005-0000-0000-000075360000}"/>
    <cellStyle name="標準 6 6 2 3 2 2 4" xfId="4260" xr:uid="{00000000-0005-0000-0000-000076360000}"/>
    <cellStyle name="標準 6 6 2 3 2 2 4 2" xfId="10406" xr:uid="{00000000-0005-0000-0000-000077360000}"/>
    <cellStyle name="標準 6 6 2 3 2 2 5" xfId="5220" xr:uid="{00000000-0005-0000-0000-000078360000}"/>
    <cellStyle name="標準 6 6 2 3 2 2 5 2" xfId="11366" xr:uid="{00000000-0005-0000-0000-000079360000}"/>
    <cellStyle name="標準 6 6 2 3 2 2 6" xfId="6950" xr:uid="{00000000-0005-0000-0000-00007A360000}"/>
    <cellStyle name="標準 6 6 2 3 2 3" xfId="1188" xr:uid="{00000000-0005-0000-0000-00007B360000}"/>
    <cellStyle name="標準 6 6 2 3 2 3 2" xfId="2916" xr:uid="{00000000-0005-0000-0000-00007C360000}"/>
    <cellStyle name="標準 6 6 2 3 2 3 2 2" xfId="9062" xr:uid="{00000000-0005-0000-0000-00007D360000}"/>
    <cellStyle name="標準 6 6 2 3 2 3 3" xfId="5604" xr:uid="{00000000-0005-0000-0000-00007E360000}"/>
    <cellStyle name="標準 6 6 2 3 2 3 3 2" xfId="11750" xr:uid="{00000000-0005-0000-0000-00007F360000}"/>
    <cellStyle name="標準 6 6 2 3 2 3 4" xfId="7334" xr:uid="{00000000-0005-0000-0000-000080360000}"/>
    <cellStyle name="標準 6 6 2 3 2 4" xfId="2148" xr:uid="{00000000-0005-0000-0000-000081360000}"/>
    <cellStyle name="標準 6 6 2 3 2 4 2" xfId="8294" xr:uid="{00000000-0005-0000-0000-000082360000}"/>
    <cellStyle name="標準 6 6 2 3 2 5" xfId="3876" xr:uid="{00000000-0005-0000-0000-000083360000}"/>
    <cellStyle name="標準 6 6 2 3 2 5 2" xfId="10022" xr:uid="{00000000-0005-0000-0000-000084360000}"/>
    <cellStyle name="標準 6 6 2 3 2 6" xfId="4836" xr:uid="{00000000-0005-0000-0000-000085360000}"/>
    <cellStyle name="標準 6 6 2 3 2 6 2" xfId="10982" xr:uid="{00000000-0005-0000-0000-000086360000}"/>
    <cellStyle name="標準 6 6 2 3 2 7" xfId="6566" xr:uid="{00000000-0005-0000-0000-000087360000}"/>
    <cellStyle name="標準 6 6 2 3 3" xfId="611" xr:uid="{00000000-0005-0000-0000-000088360000}"/>
    <cellStyle name="標準 6 6 2 3 3 2" xfId="1380" xr:uid="{00000000-0005-0000-0000-000089360000}"/>
    <cellStyle name="標準 6 6 2 3 3 2 2" xfId="3108" xr:uid="{00000000-0005-0000-0000-00008A360000}"/>
    <cellStyle name="標準 6 6 2 3 3 2 2 2" xfId="9254" xr:uid="{00000000-0005-0000-0000-00008B360000}"/>
    <cellStyle name="標準 6 6 2 3 3 2 3" xfId="5796" xr:uid="{00000000-0005-0000-0000-00008C360000}"/>
    <cellStyle name="標準 6 6 2 3 3 2 3 2" xfId="11942" xr:uid="{00000000-0005-0000-0000-00008D360000}"/>
    <cellStyle name="標準 6 6 2 3 3 2 4" xfId="7526" xr:uid="{00000000-0005-0000-0000-00008E360000}"/>
    <cellStyle name="標準 6 6 2 3 3 3" xfId="2340" xr:uid="{00000000-0005-0000-0000-00008F360000}"/>
    <cellStyle name="標準 6 6 2 3 3 3 2" xfId="8486" xr:uid="{00000000-0005-0000-0000-000090360000}"/>
    <cellStyle name="標準 6 6 2 3 3 4" xfId="4068" xr:uid="{00000000-0005-0000-0000-000091360000}"/>
    <cellStyle name="標準 6 6 2 3 3 4 2" xfId="10214" xr:uid="{00000000-0005-0000-0000-000092360000}"/>
    <cellStyle name="標準 6 6 2 3 3 5" xfId="5028" xr:uid="{00000000-0005-0000-0000-000093360000}"/>
    <cellStyle name="標準 6 6 2 3 3 5 2" xfId="11174" xr:uid="{00000000-0005-0000-0000-000094360000}"/>
    <cellStyle name="標準 6 6 2 3 3 6" xfId="6758" xr:uid="{00000000-0005-0000-0000-000095360000}"/>
    <cellStyle name="標準 6 6 2 3 4" xfId="1764" xr:uid="{00000000-0005-0000-0000-000096360000}"/>
    <cellStyle name="標準 6 6 2 3 4 2" xfId="3492" xr:uid="{00000000-0005-0000-0000-000097360000}"/>
    <cellStyle name="標準 6 6 2 3 4 2 2" xfId="9638" xr:uid="{00000000-0005-0000-0000-000098360000}"/>
    <cellStyle name="標準 6 6 2 3 4 3" xfId="4452" xr:uid="{00000000-0005-0000-0000-000099360000}"/>
    <cellStyle name="標準 6 6 2 3 4 3 2" xfId="10598" xr:uid="{00000000-0005-0000-0000-00009A360000}"/>
    <cellStyle name="標準 6 6 2 3 4 4" xfId="6180" xr:uid="{00000000-0005-0000-0000-00009B360000}"/>
    <cellStyle name="標準 6 6 2 3 4 4 2" xfId="12326" xr:uid="{00000000-0005-0000-0000-00009C360000}"/>
    <cellStyle name="標準 6 6 2 3 4 5" xfId="7910" xr:uid="{00000000-0005-0000-0000-00009D360000}"/>
    <cellStyle name="標準 6 6 2 3 5" xfId="996" xr:uid="{00000000-0005-0000-0000-00009E360000}"/>
    <cellStyle name="標準 6 6 2 3 5 2" xfId="2724" xr:uid="{00000000-0005-0000-0000-00009F360000}"/>
    <cellStyle name="標準 6 6 2 3 5 2 2" xfId="8870" xr:uid="{00000000-0005-0000-0000-0000A0360000}"/>
    <cellStyle name="標準 6 6 2 3 5 3" xfId="5412" xr:uid="{00000000-0005-0000-0000-0000A1360000}"/>
    <cellStyle name="標準 6 6 2 3 5 3 2" xfId="11558" xr:uid="{00000000-0005-0000-0000-0000A2360000}"/>
    <cellStyle name="標準 6 6 2 3 5 4" xfId="7142" xr:uid="{00000000-0005-0000-0000-0000A3360000}"/>
    <cellStyle name="標準 6 6 2 3 6" xfId="1956" xr:uid="{00000000-0005-0000-0000-0000A4360000}"/>
    <cellStyle name="標準 6 6 2 3 6 2" xfId="8102" xr:uid="{00000000-0005-0000-0000-0000A5360000}"/>
    <cellStyle name="標準 6 6 2 3 7" xfId="3684" xr:uid="{00000000-0005-0000-0000-0000A6360000}"/>
    <cellStyle name="標準 6 6 2 3 7 2" xfId="9830" xr:uid="{00000000-0005-0000-0000-0000A7360000}"/>
    <cellStyle name="標準 6 6 2 3 8" xfId="4644" xr:uid="{00000000-0005-0000-0000-0000A8360000}"/>
    <cellStyle name="標準 6 6 2 3 8 2" xfId="10790" xr:uid="{00000000-0005-0000-0000-0000A9360000}"/>
    <cellStyle name="標準 6 6 2 3 9" xfId="6374" xr:uid="{00000000-0005-0000-0000-0000AA360000}"/>
    <cellStyle name="標準 6 6 2 4" xfId="323" xr:uid="{00000000-0005-0000-0000-0000AB360000}"/>
    <cellStyle name="標準 6 6 2 4 2" xfId="707" xr:uid="{00000000-0005-0000-0000-0000AC360000}"/>
    <cellStyle name="標準 6 6 2 4 2 2" xfId="1476" xr:uid="{00000000-0005-0000-0000-0000AD360000}"/>
    <cellStyle name="標準 6 6 2 4 2 2 2" xfId="3204" xr:uid="{00000000-0005-0000-0000-0000AE360000}"/>
    <cellStyle name="標準 6 6 2 4 2 2 2 2" xfId="9350" xr:uid="{00000000-0005-0000-0000-0000AF360000}"/>
    <cellStyle name="標準 6 6 2 4 2 2 3" xfId="5892" xr:uid="{00000000-0005-0000-0000-0000B0360000}"/>
    <cellStyle name="標準 6 6 2 4 2 2 3 2" xfId="12038" xr:uid="{00000000-0005-0000-0000-0000B1360000}"/>
    <cellStyle name="標準 6 6 2 4 2 2 4" xfId="7622" xr:uid="{00000000-0005-0000-0000-0000B2360000}"/>
    <cellStyle name="標準 6 6 2 4 2 3" xfId="2436" xr:uid="{00000000-0005-0000-0000-0000B3360000}"/>
    <cellStyle name="標準 6 6 2 4 2 3 2" xfId="8582" xr:uid="{00000000-0005-0000-0000-0000B4360000}"/>
    <cellStyle name="標準 6 6 2 4 2 4" xfId="4164" xr:uid="{00000000-0005-0000-0000-0000B5360000}"/>
    <cellStyle name="標準 6 6 2 4 2 4 2" xfId="10310" xr:uid="{00000000-0005-0000-0000-0000B6360000}"/>
    <cellStyle name="標準 6 6 2 4 2 5" xfId="5124" xr:uid="{00000000-0005-0000-0000-0000B7360000}"/>
    <cellStyle name="標準 6 6 2 4 2 5 2" xfId="11270" xr:uid="{00000000-0005-0000-0000-0000B8360000}"/>
    <cellStyle name="標準 6 6 2 4 2 6" xfId="6854" xr:uid="{00000000-0005-0000-0000-0000B9360000}"/>
    <cellStyle name="標準 6 6 2 4 3" xfId="1092" xr:uid="{00000000-0005-0000-0000-0000BA360000}"/>
    <cellStyle name="標準 6 6 2 4 3 2" xfId="2820" xr:uid="{00000000-0005-0000-0000-0000BB360000}"/>
    <cellStyle name="標準 6 6 2 4 3 2 2" xfId="8966" xr:uid="{00000000-0005-0000-0000-0000BC360000}"/>
    <cellStyle name="標準 6 6 2 4 3 3" xfId="5508" xr:uid="{00000000-0005-0000-0000-0000BD360000}"/>
    <cellStyle name="標準 6 6 2 4 3 3 2" xfId="11654" xr:uid="{00000000-0005-0000-0000-0000BE360000}"/>
    <cellStyle name="標準 6 6 2 4 3 4" xfId="7238" xr:uid="{00000000-0005-0000-0000-0000BF360000}"/>
    <cellStyle name="標準 6 6 2 4 4" xfId="2052" xr:uid="{00000000-0005-0000-0000-0000C0360000}"/>
    <cellStyle name="標準 6 6 2 4 4 2" xfId="8198" xr:uid="{00000000-0005-0000-0000-0000C1360000}"/>
    <cellStyle name="標準 6 6 2 4 5" xfId="3780" xr:uid="{00000000-0005-0000-0000-0000C2360000}"/>
    <cellStyle name="標準 6 6 2 4 5 2" xfId="9926" xr:uid="{00000000-0005-0000-0000-0000C3360000}"/>
    <cellStyle name="標準 6 6 2 4 6" xfId="4740" xr:uid="{00000000-0005-0000-0000-0000C4360000}"/>
    <cellStyle name="標準 6 6 2 4 6 2" xfId="10886" xr:uid="{00000000-0005-0000-0000-0000C5360000}"/>
    <cellStyle name="標準 6 6 2 4 7" xfId="6470" xr:uid="{00000000-0005-0000-0000-0000C6360000}"/>
    <cellStyle name="標準 6 6 2 5" xfId="515" xr:uid="{00000000-0005-0000-0000-0000C7360000}"/>
    <cellStyle name="標準 6 6 2 5 2" xfId="1284" xr:uid="{00000000-0005-0000-0000-0000C8360000}"/>
    <cellStyle name="標準 6 6 2 5 2 2" xfId="3012" xr:uid="{00000000-0005-0000-0000-0000C9360000}"/>
    <cellStyle name="標準 6 6 2 5 2 2 2" xfId="9158" xr:uid="{00000000-0005-0000-0000-0000CA360000}"/>
    <cellStyle name="標準 6 6 2 5 2 3" xfId="5700" xr:uid="{00000000-0005-0000-0000-0000CB360000}"/>
    <cellStyle name="標準 6 6 2 5 2 3 2" xfId="11846" xr:uid="{00000000-0005-0000-0000-0000CC360000}"/>
    <cellStyle name="標準 6 6 2 5 2 4" xfId="7430" xr:uid="{00000000-0005-0000-0000-0000CD360000}"/>
    <cellStyle name="標準 6 6 2 5 3" xfId="2244" xr:uid="{00000000-0005-0000-0000-0000CE360000}"/>
    <cellStyle name="標準 6 6 2 5 3 2" xfId="8390" xr:uid="{00000000-0005-0000-0000-0000CF360000}"/>
    <cellStyle name="標準 6 6 2 5 4" xfId="3972" xr:uid="{00000000-0005-0000-0000-0000D0360000}"/>
    <cellStyle name="標準 6 6 2 5 4 2" xfId="10118" xr:uid="{00000000-0005-0000-0000-0000D1360000}"/>
    <cellStyle name="標準 6 6 2 5 5" xfId="4932" xr:uid="{00000000-0005-0000-0000-0000D2360000}"/>
    <cellStyle name="標準 6 6 2 5 5 2" xfId="11078" xr:uid="{00000000-0005-0000-0000-0000D3360000}"/>
    <cellStyle name="標準 6 6 2 5 6" xfId="6662" xr:uid="{00000000-0005-0000-0000-0000D4360000}"/>
    <cellStyle name="標準 6 6 2 6" xfId="1668" xr:uid="{00000000-0005-0000-0000-0000D5360000}"/>
    <cellStyle name="標準 6 6 2 6 2" xfId="3396" xr:uid="{00000000-0005-0000-0000-0000D6360000}"/>
    <cellStyle name="標準 6 6 2 6 2 2" xfId="9542" xr:uid="{00000000-0005-0000-0000-0000D7360000}"/>
    <cellStyle name="標準 6 6 2 6 3" xfId="4356" xr:uid="{00000000-0005-0000-0000-0000D8360000}"/>
    <cellStyle name="標準 6 6 2 6 3 2" xfId="10502" xr:uid="{00000000-0005-0000-0000-0000D9360000}"/>
    <cellStyle name="標準 6 6 2 6 4" xfId="6084" xr:uid="{00000000-0005-0000-0000-0000DA360000}"/>
    <cellStyle name="標準 6 6 2 6 4 2" xfId="12230" xr:uid="{00000000-0005-0000-0000-0000DB360000}"/>
    <cellStyle name="標準 6 6 2 6 5" xfId="7814" xr:uid="{00000000-0005-0000-0000-0000DC360000}"/>
    <cellStyle name="標準 6 6 2 7" xfId="900" xr:uid="{00000000-0005-0000-0000-0000DD360000}"/>
    <cellStyle name="標準 6 6 2 7 2" xfId="2628" xr:uid="{00000000-0005-0000-0000-0000DE360000}"/>
    <cellStyle name="標準 6 6 2 7 2 2" xfId="8774" xr:uid="{00000000-0005-0000-0000-0000DF360000}"/>
    <cellStyle name="標準 6 6 2 7 3" xfId="5316" xr:uid="{00000000-0005-0000-0000-0000E0360000}"/>
    <cellStyle name="標準 6 6 2 7 3 2" xfId="11462" xr:uid="{00000000-0005-0000-0000-0000E1360000}"/>
    <cellStyle name="標準 6 6 2 7 4" xfId="7046" xr:uid="{00000000-0005-0000-0000-0000E2360000}"/>
    <cellStyle name="標準 6 6 2 8" xfId="1860" xr:uid="{00000000-0005-0000-0000-0000E3360000}"/>
    <cellStyle name="標準 6 6 2 8 2" xfId="8006" xr:uid="{00000000-0005-0000-0000-0000E4360000}"/>
    <cellStyle name="標準 6 6 2 9" xfId="3588" xr:uid="{00000000-0005-0000-0000-0000E5360000}"/>
    <cellStyle name="標準 6 6 2 9 2" xfId="9734" xr:uid="{00000000-0005-0000-0000-0000E6360000}"/>
    <cellStyle name="標準 6 6 3" xfId="155" xr:uid="{00000000-0005-0000-0000-0000E7360000}"/>
    <cellStyle name="標準 6 6 3 10" xfId="6302" xr:uid="{00000000-0005-0000-0000-0000E8360000}"/>
    <cellStyle name="標準 6 6 3 2" xfId="251" xr:uid="{00000000-0005-0000-0000-0000E9360000}"/>
    <cellStyle name="標準 6 6 3 2 2" xfId="443" xr:uid="{00000000-0005-0000-0000-0000EA360000}"/>
    <cellStyle name="標準 6 6 3 2 2 2" xfId="827" xr:uid="{00000000-0005-0000-0000-0000EB360000}"/>
    <cellStyle name="標準 6 6 3 2 2 2 2" xfId="1596" xr:uid="{00000000-0005-0000-0000-0000EC360000}"/>
    <cellStyle name="標準 6 6 3 2 2 2 2 2" xfId="3324" xr:uid="{00000000-0005-0000-0000-0000ED360000}"/>
    <cellStyle name="標準 6 6 3 2 2 2 2 2 2" xfId="9470" xr:uid="{00000000-0005-0000-0000-0000EE360000}"/>
    <cellStyle name="標準 6 6 3 2 2 2 2 3" xfId="6012" xr:uid="{00000000-0005-0000-0000-0000EF360000}"/>
    <cellStyle name="標準 6 6 3 2 2 2 2 3 2" xfId="12158" xr:uid="{00000000-0005-0000-0000-0000F0360000}"/>
    <cellStyle name="標準 6 6 3 2 2 2 2 4" xfId="7742" xr:uid="{00000000-0005-0000-0000-0000F1360000}"/>
    <cellStyle name="標準 6 6 3 2 2 2 3" xfId="2556" xr:uid="{00000000-0005-0000-0000-0000F2360000}"/>
    <cellStyle name="標準 6 6 3 2 2 2 3 2" xfId="8702" xr:uid="{00000000-0005-0000-0000-0000F3360000}"/>
    <cellStyle name="標準 6 6 3 2 2 2 4" xfId="4284" xr:uid="{00000000-0005-0000-0000-0000F4360000}"/>
    <cellStyle name="標準 6 6 3 2 2 2 4 2" xfId="10430" xr:uid="{00000000-0005-0000-0000-0000F5360000}"/>
    <cellStyle name="標準 6 6 3 2 2 2 5" xfId="5244" xr:uid="{00000000-0005-0000-0000-0000F6360000}"/>
    <cellStyle name="標準 6 6 3 2 2 2 5 2" xfId="11390" xr:uid="{00000000-0005-0000-0000-0000F7360000}"/>
    <cellStyle name="標準 6 6 3 2 2 2 6" xfId="6974" xr:uid="{00000000-0005-0000-0000-0000F8360000}"/>
    <cellStyle name="標準 6 6 3 2 2 3" xfId="1212" xr:uid="{00000000-0005-0000-0000-0000F9360000}"/>
    <cellStyle name="標準 6 6 3 2 2 3 2" xfId="2940" xr:uid="{00000000-0005-0000-0000-0000FA360000}"/>
    <cellStyle name="標準 6 6 3 2 2 3 2 2" xfId="9086" xr:uid="{00000000-0005-0000-0000-0000FB360000}"/>
    <cellStyle name="標準 6 6 3 2 2 3 3" xfId="5628" xr:uid="{00000000-0005-0000-0000-0000FC360000}"/>
    <cellStyle name="標準 6 6 3 2 2 3 3 2" xfId="11774" xr:uid="{00000000-0005-0000-0000-0000FD360000}"/>
    <cellStyle name="標準 6 6 3 2 2 3 4" xfId="7358" xr:uid="{00000000-0005-0000-0000-0000FE360000}"/>
    <cellStyle name="標準 6 6 3 2 2 4" xfId="2172" xr:uid="{00000000-0005-0000-0000-0000FF360000}"/>
    <cellStyle name="標準 6 6 3 2 2 4 2" xfId="8318" xr:uid="{00000000-0005-0000-0000-000000370000}"/>
    <cellStyle name="標準 6 6 3 2 2 5" xfId="3900" xr:uid="{00000000-0005-0000-0000-000001370000}"/>
    <cellStyle name="標準 6 6 3 2 2 5 2" xfId="10046" xr:uid="{00000000-0005-0000-0000-000002370000}"/>
    <cellStyle name="標準 6 6 3 2 2 6" xfId="4860" xr:uid="{00000000-0005-0000-0000-000003370000}"/>
    <cellStyle name="標準 6 6 3 2 2 6 2" xfId="11006" xr:uid="{00000000-0005-0000-0000-000004370000}"/>
    <cellStyle name="標準 6 6 3 2 2 7" xfId="6590" xr:uid="{00000000-0005-0000-0000-000005370000}"/>
    <cellStyle name="標準 6 6 3 2 3" xfId="635" xr:uid="{00000000-0005-0000-0000-000006370000}"/>
    <cellStyle name="標準 6 6 3 2 3 2" xfId="1404" xr:uid="{00000000-0005-0000-0000-000007370000}"/>
    <cellStyle name="標準 6 6 3 2 3 2 2" xfId="3132" xr:uid="{00000000-0005-0000-0000-000008370000}"/>
    <cellStyle name="標準 6 6 3 2 3 2 2 2" xfId="9278" xr:uid="{00000000-0005-0000-0000-000009370000}"/>
    <cellStyle name="標準 6 6 3 2 3 2 3" xfId="5820" xr:uid="{00000000-0005-0000-0000-00000A370000}"/>
    <cellStyle name="標準 6 6 3 2 3 2 3 2" xfId="11966" xr:uid="{00000000-0005-0000-0000-00000B370000}"/>
    <cellStyle name="標準 6 6 3 2 3 2 4" xfId="7550" xr:uid="{00000000-0005-0000-0000-00000C370000}"/>
    <cellStyle name="標準 6 6 3 2 3 3" xfId="2364" xr:uid="{00000000-0005-0000-0000-00000D370000}"/>
    <cellStyle name="標準 6 6 3 2 3 3 2" xfId="8510" xr:uid="{00000000-0005-0000-0000-00000E370000}"/>
    <cellStyle name="標準 6 6 3 2 3 4" xfId="4092" xr:uid="{00000000-0005-0000-0000-00000F370000}"/>
    <cellStyle name="標準 6 6 3 2 3 4 2" xfId="10238" xr:uid="{00000000-0005-0000-0000-000010370000}"/>
    <cellStyle name="標準 6 6 3 2 3 5" xfId="5052" xr:uid="{00000000-0005-0000-0000-000011370000}"/>
    <cellStyle name="標準 6 6 3 2 3 5 2" xfId="11198" xr:uid="{00000000-0005-0000-0000-000012370000}"/>
    <cellStyle name="標準 6 6 3 2 3 6" xfId="6782" xr:uid="{00000000-0005-0000-0000-000013370000}"/>
    <cellStyle name="標準 6 6 3 2 4" xfId="1788" xr:uid="{00000000-0005-0000-0000-000014370000}"/>
    <cellStyle name="標準 6 6 3 2 4 2" xfId="3516" xr:uid="{00000000-0005-0000-0000-000015370000}"/>
    <cellStyle name="標準 6 6 3 2 4 2 2" xfId="9662" xr:uid="{00000000-0005-0000-0000-000016370000}"/>
    <cellStyle name="標準 6 6 3 2 4 3" xfId="4476" xr:uid="{00000000-0005-0000-0000-000017370000}"/>
    <cellStyle name="標準 6 6 3 2 4 3 2" xfId="10622" xr:uid="{00000000-0005-0000-0000-000018370000}"/>
    <cellStyle name="標準 6 6 3 2 4 4" xfId="6204" xr:uid="{00000000-0005-0000-0000-000019370000}"/>
    <cellStyle name="標準 6 6 3 2 4 4 2" xfId="12350" xr:uid="{00000000-0005-0000-0000-00001A370000}"/>
    <cellStyle name="標準 6 6 3 2 4 5" xfId="7934" xr:uid="{00000000-0005-0000-0000-00001B370000}"/>
    <cellStyle name="標準 6 6 3 2 5" xfId="1020" xr:uid="{00000000-0005-0000-0000-00001C370000}"/>
    <cellStyle name="標準 6 6 3 2 5 2" xfId="2748" xr:uid="{00000000-0005-0000-0000-00001D370000}"/>
    <cellStyle name="標準 6 6 3 2 5 2 2" xfId="8894" xr:uid="{00000000-0005-0000-0000-00001E370000}"/>
    <cellStyle name="標準 6 6 3 2 5 3" xfId="5436" xr:uid="{00000000-0005-0000-0000-00001F370000}"/>
    <cellStyle name="標準 6 6 3 2 5 3 2" xfId="11582" xr:uid="{00000000-0005-0000-0000-000020370000}"/>
    <cellStyle name="標準 6 6 3 2 5 4" xfId="7166" xr:uid="{00000000-0005-0000-0000-000021370000}"/>
    <cellStyle name="標準 6 6 3 2 6" xfId="1980" xr:uid="{00000000-0005-0000-0000-000022370000}"/>
    <cellStyle name="標準 6 6 3 2 6 2" xfId="8126" xr:uid="{00000000-0005-0000-0000-000023370000}"/>
    <cellStyle name="標準 6 6 3 2 7" xfId="3708" xr:uid="{00000000-0005-0000-0000-000024370000}"/>
    <cellStyle name="標準 6 6 3 2 7 2" xfId="9854" xr:uid="{00000000-0005-0000-0000-000025370000}"/>
    <cellStyle name="標準 6 6 3 2 8" xfId="4668" xr:uid="{00000000-0005-0000-0000-000026370000}"/>
    <cellStyle name="標準 6 6 3 2 8 2" xfId="10814" xr:uid="{00000000-0005-0000-0000-000027370000}"/>
    <cellStyle name="標準 6 6 3 2 9" xfId="6398" xr:uid="{00000000-0005-0000-0000-000028370000}"/>
    <cellStyle name="標準 6 6 3 3" xfId="347" xr:uid="{00000000-0005-0000-0000-000029370000}"/>
    <cellStyle name="標準 6 6 3 3 2" xfId="731" xr:uid="{00000000-0005-0000-0000-00002A370000}"/>
    <cellStyle name="標準 6 6 3 3 2 2" xfId="1500" xr:uid="{00000000-0005-0000-0000-00002B370000}"/>
    <cellStyle name="標準 6 6 3 3 2 2 2" xfId="3228" xr:uid="{00000000-0005-0000-0000-00002C370000}"/>
    <cellStyle name="標準 6 6 3 3 2 2 2 2" xfId="9374" xr:uid="{00000000-0005-0000-0000-00002D370000}"/>
    <cellStyle name="標準 6 6 3 3 2 2 3" xfId="5916" xr:uid="{00000000-0005-0000-0000-00002E370000}"/>
    <cellStyle name="標準 6 6 3 3 2 2 3 2" xfId="12062" xr:uid="{00000000-0005-0000-0000-00002F370000}"/>
    <cellStyle name="標準 6 6 3 3 2 2 4" xfId="7646" xr:uid="{00000000-0005-0000-0000-000030370000}"/>
    <cellStyle name="標準 6 6 3 3 2 3" xfId="2460" xr:uid="{00000000-0005-0000-0000-000031370000}"/>
    <cellStyle name="標準 6 6 3 3 2 3 2" xfId="8606" xr:uid="{00000000-0005-0000-0000-000032370000}"/>
    <cellStyle name="標準 6 6 3 3 2 4" xfId="4188" xr:uid="{00000000-0005-0000-0000-000033370000}"/>
    <cellStyle name="標準 6 6 3 3 2 4 2" xfId="10334" xr:uid="{00000000-0005-0000-0000-000034370000}"/>
    <cellStyle name="標準 6 6 3 3 2 5" xfId="5148" xr:uid="{00000000-0005-0000-0000-000035370000}"/>
    <cellStyle name="標準 6 6 3 3 2 5 2" xfId="11294" xr:uid="{00000000-0005-0000-0000-000036370000}"/>
    <cellStyle name="標準 6 6 3 3 2 6" xfId="6878" xr:uid="{00000000-0005-0000-0000-000037370000}"/>
    <cellStyle name="標準 6 6 3 3 3" xfId="1116" xr:uid="{00000000-0005-0000-0000-000038370000}"/>
    <cellStyle name="標準 6 6 3 3 3 2" xfId="2844" xr:uid="{00000000-0005-0000-0000-000039370000}"/>
    <cellStyle name="標準 6 6 3 3 3 2 2" xfId="8990" xr:uid="{00000000-0005-0000-0000-00003A370000}"/>
    <cellStyle name="標準 6 6 3 3 3 3" xfId="5532" xr:uid="{00000000-0005-0000-0000-00003B370000}"/>
    <cellStyle name="標準 6 6 3 3 3 3 2" xfId="11678" xr:uid="{00000000-0005-0000-0000-00003C370000}"/>
    <cellStyle name="標準 6 6 3 3 3 4" xfId="7262" xr:uid="{00000000-0005-0000-0000-00003D370000}"/>
    <cellStyle name="標準 6 6 3 3 4" xfId="2076" xr:uid="{00000000-0005-0000-0000-00003E370000}"/>
    <cellStyle name="標準 6 6 3 3 4 2" xfId="8222" xr:uid="{00000000-0005-0000-0000-00003F370000}"/>
    <cellStyle name="標準 6 6 3 3 5" xfId="3804" xr:uid="{00000000-0005-0000-0000-000040370000}"/>
    <cellStyle name="標準 6 6 3 3 5 2" xfId="9950" xr:uid="{00000000-0005-0000-0000-000041370000}"/>
    <cellStyle name="標準 6 6 3 3 6" xfId="4764" xr:uid="{00000000-0005-0000-0000-000042370000}"/>
    <cellStyle name="標準 6 6 3 3 6 2" xfId="10910" xr:uid="{00000000-0005-0000-0000-000043370000}"/>
    <cellStyle name="標準 6 6 3 3 7" xfId="6494" xr:uid="{00000000-0005-0000-0000-000044370000}"/>
    <cellStyle name="標準 6 6 3 4" xfId="539" xr:uid="{00000000-0005-0000-0000-000045370000}"/>
    <cellStyle name="標準 6 6 3 4 2" xfId="1308" xr:uid="{00000000-0005-0000-0000-000046370000}"/>
    <cellStyle name="標準 6 6 3 4 2 2" xfId="3036" xr:uid="{00000000-0005-0000-0000-000047370000}"/>
    <cellStyle name="標準 6 6 3 4 2 2 2" xfId="9182" xr:uid="{00000000-0005-0000-0000-000048370000}"/>
    <cellStyle name="標準 6 6 3 4 2 3" xfId="5724" xr:uid="{00000000-0005-0000-0000-000049370000}"/>
    <cellStyle name="標準 6 6 3 4 2 3 2" xfId="11870" xr:uid="{00000000-0005-0000-0000-00004A370000}"/>
    <cellStyle name="標準 6 6 3 4 2 4" xfId="7454" xr:uid="{00000000-0005-0000-0000-00004B370000}"/>
    <cellStyle name="標準 6 6 3 4 3" xfId="2268" xr:uid="{00000000-0005-0000-0000-00004C370000}"/>
    <cellStyle name="標準 6 6 3 4 3 2" xfId="8414" xr:uid="{00000000-0005-0000-0000-00004D370000}"/>
    <cellStyle name="標準 6 6 3 4 4" xfId="3996" xr:uid="{00000000-0005-0000-0000-00004E370000}"/>
    <cellStyle name="標準 6 6 3 4 4 2" xfId="10142" xr:uid="{00000000-0005-0000-0000-00004F370000}"/>
    <cellStyle name="標準 6 6 3 4 5" xfId="4956" xr:uid="{00000000-0005-0000-0000-000050370000}"/>
    <cellStyle name="標準 6 6 3 4 5 2" xfId="11102" xr:uid="{00000000-0005-0000-0000-000051370000}"/>
    <cellStyle name="標準 6 6 3 4 6" xfId="6686" xr:uid="{00000000-0005-0000-0000-000052370000}"/>
    <cellStyle name="標準 6 6 3 5" xfId="1692" xr:uid="{00000000-0005-0000-0000-000053370000}"/>
    <cellStyle name="標準 6 6 3 5 2" xfId="3420" xr:uid="{00000000-0005-0000-0000-000054370000}"/>
    <cellStyle name="標準 6 6 3 5 2 2" xfId="9566" xr:uid="{00000000-0005-0000-0000-000055370000}"/>
    <cellStyle name="標準 6 6 3 5 3" xfId="4380" xr:uid="{00000000-0005-0000-0000-000056370000}"/>
    <cellStyle name="標準 6 6 3 5 3 2" xfId="10526" xr:uid="{00000000-0005-0000-0000-000057370000}"/>
    <cellStyle name="標準 6 6 3 5 4" xfId="6108" xr:uid="{00000000-0005-0000-0000-000058370000}"/>
    <cellStyle name="標準 6 6 3 5 4 2" xfId="12254" xr:uid="{00000000-0005-0000-0000-000059370000}"/>
    <cellStyle name="標準 6 6 3 5 5" xfId="7838" xr:uid="{00000000-0005-0000-0000-00005A370000}"/>
    <cellStyle name="標準 6 6 3 6" xfId="924" xr:uid="{00000000-0005-0000-0000-00005B370000}"/>
    <cellStyle name="標準 6 6 3 6 2" xfId="2652" xr:uid="{00000000-0005-0000-0000-00005C370000}"/>
    <cellStyle name="標準 6 6 3 6 2 2" xfId="8798" xr:uid="{00000000-0005-0000-0000-00005D370000}"/>
    <cellStyle name="標準 6 6 3 6 3" xfId="5340" xr:uid="{00000000-0005-0000-0000-00005E370000}"/>
    <cellStyle name="標準 6 6 3 6 3 2" xfId="11486" xr:uid="{00000000-0005-0000-0000-00005F370000}"/>
    <cellStyle name="標準 6 6 3 6 4" xfId="7070" xr:uid="{00000000-0005-0000-0000-000060370000}"/>
    <cellStyle name="標準 6 6 3 7" xfId="1884" xr:uid="{00000000-0005-0000-0000-000061370000}"/>
    <cellStyle name="標準 6 6 3 7 2" xfId="8030" xr:uid="{00000000-0005-0000-0000-000062370000}"/>
    <cellStyle name="標準 6 6 3 8" xfId="3612" xr:uid="{00000000-0005-0000-0000-000063370000}"/>
    <cellStyle name="標準 6 6 3 8 2" xfId="9758" xr:uid="{00000000-0005-0000-0000-000064370000}"/>
    <cellStyle name="標準 6 6 3 9" xfId="4572" xr:uid="{00000000-0005-0000-0000-000065370000}"/>
    <cellStyle name="標準 6 6 3 9 2" xfId="10718" xr:uid="{00000000-0005-0000-0000-000066370000}"/>
    <cellStyle name="標準 6 6 4" xfId="203" xr:uid="{00000000-0005-0000-0000-000067370000}"/>
    <cellStyle name="標準 6 6 4 2" xfId="395" xr:uid="{00000000-0005-0000-0000-000068370000}"/>
    <cellStyle name="標準 6 6 4 2 2" xfId="779" xr:uid="{00000000-0005-0000-0000-000069370000}"/>
    <cellStyle name="標準 6 6 4 2 2 2" xfId="1548" xr:uid="{00000000-0005-0000-0000-00006A370000}"/>
    <cellStyle name="標準 6 6 4 2 2 2 2" xfId="3276" xr:uid="{00000000-0005-0000-0000-00006B370000}"/>
    <cellStyle name="標準 6 6 4 2 2 2 2 2" xfId="9422" xr:uid="{00000000-0005-0000-0000-00006C370000}"/>
    <cellStyle name="標準 6 6 4 2 2 2 3" xfId="5964" xr:uid="{00000000-0005-0000-0000-00006D370000}"/>
    <cellStyle name="標準 6 6 4 2 2 2 3 2" xfId="12110" xr:uid="{00000000-0005-0000-0000-00006E370000}"/>
    <cellStyle name="標準 6 6 4 2 2 2 4" xfId="7694" xr:uid="{00000000-0005-0000-0000-00006F370000}"/>
    <cellStyle name="標準 6 6 4 2 2 3" xfId="2508" xr:uid="{00000000-0005-0000-0000-000070370000}"/>
    <cellStyle name="標準 6 6 4 2 2 3 2" xfId="8654" xr:uid="{00000000-0005-0000-0000-000071370000}"/>
    <cellStyle name="標準 6 6 4 2 2 4" xfId="4236" xr:uid="{00000000-0005-0000-0000-000072370000}"/>
    <cellStyle name="標準 6 6 4 2 2 4 2" xfId="10382" xr:uid="{00000000-0005-0000-0000-000073370000}"/>
    <cellStyle name="標準 6 6 4 2 2 5" xfId="5196" xr:uid="{00000000-0005-0000-0000-000074370000}"/>
    <cellStyle name="標準 6 6 4 2 2 5 2" xfId="11342" xr:uid="{00000000-0005-0000-0000-000075370000}"/>
    <cellStyle name="標準 6 6 4 2 2 6" xfId="6926" xr:uid="{00000000-0005-0000-0000-000076370000}"/>
    <cellStyle name="標準 6 6 4 2 3" xfId="1164" xr:uid="{00000000-0005-0000-0000-000077370000}"/>
    <cellStyle name="標準 6 6 4 2 3 2" xfId="2892" xr:uid="{00000000-0005-0000-0000-000078370000}"/>
    <cellStyle name="標準 6 6 4 2 3 2 2" xfId="9038" xr:uid="{00000000-0005-0000-0000-000079370000}"/>
    <cellStyle name="標準 6 6 4 2 3 3" xfId="5580" xr:uid="{00000000-0005-0000-0000-00007A370000}"/>
    <cellStyle name="標準 6 6 4 2 3 3 2" xfId="11726" xr:uid="{00000000-0005-0000-0000-00007B370000}"/>
    <cellStyle name="標準 6 6 4 2 3 4" xfId="7310" xr:uid="{00000000-0005-0000-0000-00007C370000}"/>
    <cellStyle name="標準 6 6 4 2 4" xfId="2124" xr:uid="{00000000-0005-0000-0000-00007D370000}"/>
    <cellStyle name="標準 6 6 4 2 4 2" xfId="8270" xr:uid="{00000000-0005-0000-0000-00007E370000}"/>
    <cellStyle name="標準 6 6 4 2 5" xfId="3852" xr:uid="{00000000-0005-0000-0000-00007F370000}"/>
    <cellStyle name="標準 6 6 4 2 5 2" xfId="9998" xr:uid="{00000000-0005-0000-0000-000080370000}"/>
    <cellStyle name="標準 6 6 4 2 6" xfId="4812" xr:uid="{00000000-0005-0000-0000-000081370000}"/>
    <cellStyle name="標準 6 6 4 2 6 2" xfId="10958" xr:uid="{00000000-0005-0000-0000-000082370000}"/>
    <cellStyle name="標準 6 6 4 2 7" xfId="6542" xr:uid="{00000000-0005-0000-0000-000083370000}"/>
    <cellStyle name="標準 6 6 4 3" xfId="587" xr:uid="{00000000-0005-0000-0000-000084370000}"/>
    <cellStyle name="標準 6 6 4 3 2" xfId="1356" xr:uid="{00000000-0005-0000-0000-000085370000}"/>
    <cellStyle name="標準 6 6 4 3 2 2" xfId="3084" xr:uid="{00000000-0005-0000-0000-000086370000}"/>
    <cellStyle name="標準 6 6 4 3 2 2 2" xfId="9230" xr:uid="{00000000-0005-0000-0000-000087370000}"/>
    <cellStyle name="標準 6 6 4 3 2 3" xfId="5772" xr:uid="{00000000-0005-0000-0000-000088370000}"/>
    <cellStyle name="標準 6 6 4 3 2 3 2" xfId="11918" xr:uid="{00000000-0005-0000-0000-000089370000}"/>
    <cellStyle name="標準 6 6 4 3 2 4" xfId="7502" xr:uid="{00000000-0005-0000-0000-00008A370000}"/>
    <cellStyle name="標準 6 6 4 3 3" xfId="2316" xr:uid="{00000000-0005-0000-0000-00008B370000}"/>
    <cellStyle name="標準 6 6 4 3 3 2" xfId="8462" xr:uid="{00000000-0005-0000-0000-00008C370000}"/>
    <cellStyle name="標準 6 6 4 3 4" xfId="4044" xr:uid="{00000000-0005-0000-0000-00008D370000}"/>
    <cellStyle name="標準 6 6 4 3 4 2" xfId="10190" xr:uid="{00000000-0005-0000-0000-00008E370000}"/>
    <cellStyle name="標準 6 6 4 3 5" xfId="5004" xr:uid="{00000000-0005-0000-0000-00008F370000}"/>
    <cellStyle name="標準 6 6 4 3 5 2" xfId="11150" xr:uid="{00000000-0005-0000-0000-000090370000}"/>
    <cellStyle name="標準 6 6 4 3 6" xfId="6734" xr:uid="{00000000-0005-0000-0000-000091370000}"/>
    <cellStyle name="標準 6 6 4 4" xfId="1740" xr:uid="{00000000-0005-0000-0000-000092370000}"/>
    <cellStyle name="標準 6 6 4 4 2" xfId="3468" xr:uid="{00000000-0005-0000-0000-000093370000}"/>
    <cellStyle name="標準 6 6 4 4 2 2" xfId="9614" xr:uid="{00000000-0005-0000-0000-000094370000}"/>
    <cellStyle name="標準 6 6 4 4 3" xfId="4428" xr:uid="{00000000-0005-0000-0000-000095370000}"/>
    <cellStyle name="標準 6 6 4 4 3 2" xfId="10574" xr:uid="{00000000-0005-0000-0000-000096370000}"/>
    <cellStyle name="標準 6 6 4 4 4" xfId="6156" xr:uid="{00000000-0005-0000-0000-000097370000}"/>
    <cellStyle name="標準 6 6 4 4 4 2" xfId="12302" xr:uid="{00000000-0005-0000-0000-000098370000}"/>
    <cellStyle name="標準 6 6 4 4 5" xfId="7886" xr:uid="{00000000-0005-0000-0000-000099370000}"/>
    <cellStyle name="標準 6 6 4 5" xfId="972" xr:uid="{00000000-0005-0000-0000-00009A370000}"/>
    <cellStyle name="標準 6 6 4 5 2" xfId="2700" xr:uid="{00000000-0005-0000-0000-00009B370000}"/>
    <cellStyle name="標準 6 6 4 5 2 2" xfId="8846" xr:uid="{00000000-0005-0000-0000-00009C370000}"/>
    <cellStyle name="標準 6 6 4 5 3" xfId="5388" xr:uid="{00000000-0005-0000-0000-00009D370000}"/>
    <cellStyle name="標準 6 6 4 5 3 2" xfId="11534" xr:uid="{00000000-0005-0000-0000-00009E370000}"/>
    <cellStyle name="標準 6 6 4 5 4" xfId="7118" xr:uid="{00000000-0005-0000-0000-00009F370000}"/>
    <cellStyle name="標準 6 6 4 6" xfId="1932" xr:uid="{00000000-0005-0000-0000-0000A0370000}"/>
    <cellStyle name="標準 6 6 4 6 2" xfId="8078" xr:uid="{00000000-0005-0000-0000-0000A1370000}"/>
    <cellStyle name="標準 6 6 4 7" xfId="3660" xr:uid="{00000000-0005-0000-0000-0000A2370000}"/>
    <cellStyle name="標準 6 6 4 7 2" xfId="9806" xr:uid="{00000000-0005-0000-0000-0000A3370000}"/>
    <cellStyle name="標準 6 6 4 8" xfId="4620" xr:uid="{00000000-0005-0000-0000-0000A4370000}"/>
    <cellStyle name="標準 6 6 4 8 2" xfId="10766" xr:uid="{00000000-0005-0000-0000-0000A5370000}"/>
    <cellStyle name="標準 6 6 4 9" xfId="6350" xr:uid="{00000000-0005-0000-0000-0000A6370000}"/>
    <cellStyle name="標準 6 6 5" xfId="299" xr:uid="{00000000-0005-0000-0000-0000A7370000}"/>
    <cellStyle name="標準 6 6 5 2" xfId="683" xr:uid="{00000000-0005-0000-0000-0000A8370000}"/>
    <cellStyle name="標準 6 6 5 2 2" xfId="1452" xr:uid="{00000000-0005-0000-0000-0000A9370000}"/>
    <cellStyle name="標準 6 6 5 2 2 2" xfId="3180" xr:uid="{00000000-0005-0000-0000-0000AA370000}"/>
    <cellStyle name="標準 6 6 5 2 2 2 2" xfId="9326" xr:uid="{00000000-0005-0000-0000-0000AB370000}"/>
    <cellStyle name="標準 6 6 5 2 2 3" xfId="5868" xr:uid="{00000000-0005-0000-0000-0000AC370000}"/>
    <cellStyle name="標準 6 6 5 2 2 3 2" xfId="12014" xr:uid="{00000000-0005-0000-0000-0000AD370000}"/>
    <cellStyle name="標準 6 6 5 2 2 4" xfId="7598" xr:uid="{00000000-0005-0000-0000-0000AE370000}"/>
    <cellStyle name="標準 6 6 5 2 3" xfId="2412" xr:uid="{00000000-0005-0000-0000-0000AF370000}"/>
    <cellStyle name="標準 6 6 5 2 3 2" xfId="8558" xr:uid="{00000000-0005-0000-0000-0000B0370000}"/>
    <cellStyle name="標準 6 6 5 2 4" xfId="4140" xr:uid="{00000000-0005-0000-0000-0000B1370000}"/>
    <cellStyle name="標準 6 6 5 2 4 2" xfId="10286" xr:uid="{00000000-0005-0000-0000-0000B2370000}"/>
    <cellStyle name="標準 6 6 5 2 5" xfId="5100" xr:uid="{00000000-0005-0000-0000-0000B3370000}"/>
    <cellStyle name="標準 6 6 5 2 5 2" xfId="11246" xr:uid="{00000000-0005-0000-0000-0000B4370000}"/>
    <cellStyle name="標準 6 6 5 2 6" xfId="6830" xr:uid="{00000000-0005-0000-0000-0000B5370000}"/>
    <cellStyle name="標準 6 6 5 3" xfId="1068" xr:uid="{00000000-0005-0000-0000-0000B6370000}"/>
    <cellStyle name="標準 6 6 5 3 2" xfId="2796" xr:uid="{00000000-0005-0000-0000-0000B7370000}"/>
    <cellStyle name="標準 6 6 5 3 2 2" xfId="8942" xr:uid="{00000000-0005-0000-0000-0000B8370000}"/>
    <cellStyle name="標準 6 6 5 3 3" xfId="5484" xr:uid="{00000000-0005-0000-0000-0000B9370000}"/>
    <cellStyle name="標準 6 6 5 3 3 2" xfId="11630" xr:uid="{00000000-0005-0000-0000-0000BA370000}"/>
    <cellStyle name="標準 6 6 5 3 4" xfId="7214" xr:uid="{00000000-0005-0000-0000-0000BB370000}"/>
    <cellStyle name="標準 6 6 5 4" xfId="2028" xr:uid="{00000000-0005-0000-0000-0000BC370000}"/>
    <cellStyle name="標準 6 6 5 4 2" xfId="8174" xr:uid="{00000000-0005-0000-0000-0000BD370000}"/>
    <cellStyle name="標準 6 6 5 5" xfId="3756" xr:uid="{00000000-0005-0000-0000-0000BE370000}"/>
    <cellStyle name="標準 6 6 5 5 2" xfId="9902" xr:uid="{00000000-0005-0000-0000-0000BF370000}"/>
    <cellStyle name="標準 6 6 5 6" xfId="4716" xr:uid="{00000000-0005-0000-0000-0000C0370000}"/>
    <cellStyle name="標準 6 6 5 6 2" xfId="10862" xr:uid="{00000000-0005-0000-0000-0000C1370000}"/>
    <cellStyle name="標準 6 6 5 7" xfId="6446" xr:uid="{00000000-0005-0000-0000-0000C2370000}"/>
    <cellStyle name="標準 6 6 6" xfId="491" xr:uid="{00000000-0005-0000-0000-0000C3370000}"/>
    <cellStyle name="標準 6 6 6 2" xfId="1260" xr:uid="{00000000-0005-0000-0000-0000C4370000}"/>
    <cellStyle name="標準 6 6 6 2 2" xfId="2988" xr:uid="{00000000-0005-0000-0000-0000C5370000}"/>
    <cellStyle name="標準 6 6 6 2 2 2" xfId="9134" xr:uid="{00000000-0005-0000-0000-0000C6370000}"/>
    <cellStyle name="標準 6 6 6 2 3" xfId="5676" xr:uid="{00000000-0005-0000-0000-0000C7370000}"/>
    <cellStyle name="標準 6 6 6 2 3 2" xfId="11822" xr:uid="{00000000-0005-0000-0000-0000C8370000}"/>
    <cellStyle name="標準 6 6 6 2 4" xfId="7406" xr:uid="{00000000-0005-0000-0000-0000C9370000}"/>
    <cellStyle name="標準 6 6 6 3" xfId="2220" xr:uid="{00000000-0005-0000-0000-0000CA370000}"/>
    <cellStyle name="標準 6 6 6 3 2" xfId="8366" xr:uid="{00000000-0005-0000-0000-0000CB370000}"/>
    <cellStyle name="標準 6 6 6 4" xfId="3948" xr:uid="{00000000-0005-0000-0000-0000CC370000}"/>
    <cellStyle name="標準 6 6 6 4 2" xfId="10094" xr:uid="{00000000-0005-0000-0000-0000CD370000}"/>
    <cellStyle name="標準 6 6 6 5" xfId="4908" xr:uid="{00000000-0005-0000-0000-0000CE370000}"/>
    <cellStyle name="標準 6 6 6 5 2" xfId="11054" xr:uid="{00000000-0005-0000-0000-0000CF370000}"/>
    <cellStyle name="標準 6 6 6 6" xfId="6638" xr:uid="{00000000-0005-0000-0000-0000D0370000}"/>
    <cellStyle name="標準 6 6 7" xfId="1644" xr:uid="{00000000-0005-0000-0000-0000D1370000}"/>
    <cellStyle name="標準 6 6 7 2" xfId="3372" xr:uid="{00000000-0005-0000-0000-0000D2370000}"/>
    <cellStyle name="標準 6 6 7 2 2" xfId="9518" xr:uid="{00000000-0005-0000-0000-0000D3370000}"/>
    <cellStyle name="標準 6 6 7 3" xfId="4332" xr:uid="{00000000-0005-0000-0000-0000D4370000}"/>
    <cellStyle name="標準 6 6 7 3 2" xfId="10478" xr:uid="{00000000-0005-0000-0000-0000D5370000}"/>
    <cellStyle name="標準 6 6 7 4" xfId="6060" xr:uid="{00000000-0005-0000-0000-0000D6370000}"/>
    <cellStyle name="標準 6 6 7 4 2" xfId="12206" xr:uid="{00000000-0005-0000-0000-0000D7370000}"/>
    <cellStyle name="標準 6 6 7 5" xfId="7790" xr:uid="{00000000-0005-0000-0000-0000D8370000}"/>
    <cellStyle name="標準 6 6 8" xfId="876" xr:uid="{00000000-0005-0000-0000-0000D9370000}"/>
    <cellStyle name="標準 6 6 8 2" xfId="2604" xr:uid="{00000000-0005-0000-0000-0000DA370000}"/>
    <cellStyle name="標準 6 6 8 2 2" xfId="8750" xr:uid="{00000000-0005-0000-0000-0000DB370000}"/>
    <cellStyle name="標準 6 6 8 3" xfId="5292" xr:uid="{00000000-0005-0000-0000-0000DC370000}"/>
    <cellStyle name="標準 6 6 8 3 2" xfId="11438" xr:uid="{00000000-0005-0000-0000-0000DD370000}"/>
    <cellStyle name="標準 6 6 8 4" xfId="7022" xr:uid="{00000000-0005-0000-0000-0000DE370000}"/>
    <cellStyle name="標準 6 6 9" xfId="1836" xr:uid="{00000000-0005-0000-0000-0000DF370000}"/>
    <cellStyle name="標準 6 6 9 2" xfId="7982" xr:uid="{00000000-0005-0000-0000-0000E0370000}"/>
    <cellStyle name="標準 6 7" xfId="119" xr:uid="{00000000-0005-0000-0000-0000E1370000}"/>
    <cellStyle name="標準 6 7 10" xfId="4536" xr:uid="{00000000-0005-0000-0000-0000E2370000}"/>
    <cellStyle name="標準 6 7 10 2" xfId="10682" xr:uid="{00000000-0005-0000-0000-0000E3370000}"/>
    <cellStyle name="標準 6 7 11" xfId="6266" xr:uid="{00000000-0005-0000-0000-0000E4370000}"/>
    <cellStyle name="標準 6 7 2" xfId="167" xr:uid="{00000000-0005-0000-0000-0000E5370000}"/>
    <cellStyle name="標準 6 7 2 10" xfId="6314" xr:uid="{00000000-0005-0000-0000-0000E6370000}"/>
    <cellStyle name="標準 6 7 2 2" xfId="263" xr:uid="{00000000-0005-0000-0000-0000E7370000}"/>
    <cellStyle name="標準 6 7 2 2 2" xfId="455" xr:uid="{00000000-0005-0000-0000-0000E8370000}"/>
    <cellStyle name="標準 6 7 2 2 2 2" xfId="839" xr:uid="{00000000-0005-0000-0000-0000E9370000}"/>
    <cellStyle name="標準 6 7 2 2 2 2 2" xfId="1608" xr:uid="{00000000-0005-0000-0000-0000EA370000}"/>
    <cellStyle name="標準 6 7 2 2 2 2 2 2" xfId="3336" xr:uid="{00000000-0005-0000-0000-0000EB370000}"/>
    <cellStyle name="標準 6 7 2 2 2 2 2 2 2" xfId="9482" xr:uid="{00000000-0005-0000-0000-0000EC370000}"/>
    <cellStyle name="標準 6 7 2 2 2 2 2 3" xfId="6024" xr:uid="{00000000-0005-0000-0000-0000ED370000}"/>
    <cellStyle name="標準 6 7 2 2 2 2 2 3 2" xfId="12170" xr:uid="{00000000-0005-0000-0000-0000EE370000}"/>
    <cellStyle name="標準 6 7 2 2 2 2 2 4" xfId="7754" xr:uid="{00000000-0005-0000-0000-0000EF370000}"/>
    <cellStyle name="標準 6 7 2 2 2 2 3" xfId="2568" xr:uid="{00000000-0005-0000-0000-0000F0370000}"/>
    <cellStyle name="標準 6 7 2 2 2 2 3 2" xfId="8714" xr:uid="{00000000-0005-0000-0000-0000F1370000}"/>
    <cellStyle name="標準 6 7 2 2 2 2 4" xfId="4296" xr:uid="{00000000-0005-0000-0000-0000F2370000}"/>
    <cellStyle name="標準 6 7 2 2 2 2 4 2" xfId="10442" xr:uid="{00000000-0005-0000-0000-0000F3370000}"/>
    <cellStyle name="標準 6 7 2 2 2 2 5" xfId="5256" xr:uid="{00000000-0005-0000-0000-0000F4370000}"/>
    <cellStyle name="標準 6 7 2 2 2 2 5 2" xfId="11402" xr:uid="{00000000-0005-0000-0000-0000F5370000}"/>
    <cellStyle name="標準 6 7 2 2 2 2 6" xfId="6986" xr:uid="{00000000-0005-0000-0000-0000F6370000}"/>
    <cellStyle name="標準 6 7 2 2 2 3" xfId="1224" xr:uid="{00000000-0005-0000-0000-0000F7370000}"/>
    <cellStyle name="標準 6 7 2 2 2 3 2" xfId="2952" xr:uid="{00000000-0005-0000-0000-0000F8370000}"/>
    <cellStyle name="標準 6 7 2 2 2 3 2 2" xfId="9098" xr:uid="{00000000-0005-0000-0000-0000F9370000}"/>
    <cellStyle name="標準 6 7 2 2 2 3 3" xfId="5640" xr:uid="{00000000-0005-0000-0000-0000FA370000}"/>
    <cellStyle name="標準 6 7 2 2 2 3 3 2" xfId="11786" xr:uid="{00000000-0005-0000-0000-0000FB370000}"/>
    <cellStyle name="標準 6 7 2 2 2 3 4" xfId="7370" xr:uid="{00000000-0005-0000-0000-0000FC370000}"/>
    <cellStyle name="標準 6 7 2 2 2 4" xfId="2184" xr:uid="{00000000-0005-0000-0000-0000FD370000}"/>
    <cellStyle name="標準 6 7 2 2 2 4 2" xfId="8330" xr:uid="{00000000-0005-0000-0000-0000FE370000}"/>
    <cellStyle name="標準 6 7 2 2 2 5" xfId="3912" xr:uid="{00000000-0005-0000-0000-0000FF370000}"/>
    <cellStyle name="標準 6 7 2 2 2 5 2" xfId="10058" xr:uid="{00000000-0005-0000-0000-000000380000}"/>
    <cellStyle name="標準 6 7 2 2 2 6" xfId="4872" xr:uid="{00000000-0005-0000-0000-000001380000}"/>
    <cellStyle name="標準 6 7 2 2 2 6 2" xfId="11018" xr:uid="{00000000-0005-0000-0000-000002380000}"/>
    <cellStyle name="標準 6 7 2 2 2 7" xfId="6602" xr:uid="{00000000-0005-0000-0000-000003380000}"/>
    <cellStyle name="標準 6 7 2 2 3" xfId="647" xr:uid="{00000000-0005-0000-0000-000004380000}"/>
    <cellStyle name="標準 6 7 2 2 3 2" xfId="1416" xr:uid="{00000000-0005-0000-0000-000005380000}"/>
    <cellStyle name="標準 6 7 2 2 3 2 2" xfId="3144" xr:uid="{00000000-0005-0000-0000-000006380000}"/>
    <cellStyle name="標準 6 7 2 2 3 2 2 2" xfId="9290" xr:uid="{00000000-0005-0000-0000-000007380000}"/>
    <cellStyle name="標準 6 7 2 2 3 2 3" xfId="5832" xr:uid="{00000000-0005-0000-0000-000008380000}"/>
    <cellStyle name="標準 6 7 2 2 3 2 3 2" xfId="11978" xr:uid="{00000000-0005-0000-0000-000009380000}"/>
    <cellStyle name="標準 6 7 2 2 3 2 4" xfId="7562" xr:uid="{00000000-0005-0000-0000-00000A380000}"/>
    <cellStyle name="標準 6 7 2 2 3 3" xfId="2376" xr:uid="{00000000-0005-0000-0000-00000B380000}"/>
    <cellStyle name="標準 6 7 2 2 3 3 2" xfId="8522" xr:uid="{00000000-0005-0000-0000-00000C380000}"/>
    <cellStyle name="標準 6 7 2 2 3 4" xfId="4104" xr:uid="{00000000-0005-0000-0000-00000D380000}"/>
    <cellStyle name="標準 6 7 2 2 3 4 2" xfId="10250" xr:uid="{00000000-0005-0000-0000-00000E380000}"/>
    <cellStyle name="標準 6 7 2 2 3 5" xfId="5064" xr:uid="{00000000-0005-0000-0000-00000F380000}"/>
    <cellStyle name="標準 6 7 2 2 3 5 2" xfId="11210" xr:uid="{00000000-0005-0000-0000-000010380000}"/>
    <cellStyle name="標準 6 7 2 2 3 6" xfId="6794" xr:uid="{00000000-0005-0000-0000-000011380000}"/>
    <cellStyle name="標準 6 7 2 2 4" xfId="1800" xr:uid="{00000000-0005-0000-0000-000012380000}"/>
    <cellStyle name="標準 6 7 2 2 4 2" xfId="3528" xr:uid="{00000000-0005-0000-0000-000013380000}"/>
    <cellStyle name="標準 6 7 2 2 4 2 2" xfId="9674" xr:uid="{00000000-0005-0000-0000-000014380000}"/>
    <cellStyle name="標準 6 7 2 2 4 3" xfId="4488" xr:uid="{00000000-0005-0000-0000-000015380000}"/>
    <cellStyle name="標準 6 7 2 2 4 3 2" xfId="10634" xr:uid="{00000000-0005-0000-0000-000016380000}"/>
    <cellStyle name="標準 6 7 2 2 4 4" xfId="6216" xr:uid="{00000000-0005-0000-0000-000017380000}"/>
    <cellStyle name="標準 6 7 2 2 4 4 2" xfId="12362" xr:uid="{00000000-0005-0000-0000-000018380000}"/>
    <cellStyle name="標準 6 7 2 2 4 5" xfId="7946" xr:uid="{00000000-0005-0000-0000-000019380000}"/>
    <cellStyle name="標準 6 7 2 2 5" xfId="1032" xr:uid="{00000000-0005-0000-0000-00001A380000}"/>
    <cellStyle name="標準 6 7 2 2 5 2" xfId="2760" xr:uid="{00000000-0005-0000-0000-00001B380000}"/>
    <cellStyle name="標準 6 7 2 2 5 2 2" xfId="8906" xr:uid="{00000000-0005-0000-0000-00001C380000}"/>
    <cellStyle name="標準 6 7 2 2 5 3" xfId="5448" xr:uid="{00000000-0005-0000-0000-00001D380000}"/>
    <cellStyle name="標準 6 7 2 2 5 3 2" xfId="11594" xr:uid="{00000000-0005-0000-0000-00001E380000}"/>
    <cellStyle name="標準 6 7 2 2 5 4" xfId="7178" xr:uid="{00000000-0005-0000-0000-00001F380000}"/>
    <cellStyle name="標準 6 7 2 2 6" xfId="1992" xr:uid="{00000000-0005-0000-0000-000020380000}"/>
    <cellStyle name="標準 6 7 2 2 6 2" xfId="8138" xr:uid="{00000000-0005-0000-0000-000021380000}"/>
    <cellStyle name="標準 6 7 2 2 7" xfId="3720" xr:uid="{00000000-0005-0000-0000-000022380000}"/>
    <cellStyle name="標準 6 7 2 2 7 2" xfId="9866" xr:uid="{00000000-0005-0000-0000-000023380000}"/>
    <cellStyle name="標準 6 7 2 2 8" xfId="4680" xr:uid="{00000000-0005-0000-0000-000024380000}"/>
    <cellStyle name="標準 6 7 2 2 8 2" xfId="10826" xr:uid="{00000000-0005-0000-0000-000025380000}"/>
    <cellStyle name="標準 6 7 2 2 9" xfId="6410" xr:uid="{00000000-0005-0000-0000-000026380000}"/>
    <cellStyle name="標準 6 7 2 3" xfId="359" xr:uid="{00000000-0005-0000-0000-000027380000}"/>
    <cellStyle name="標準 6 7 2 3 2" xfId="743" xr:uid="{00000000-0005-0000-0000-000028380000}"/>
    <cellStyle name="標準 6 7 2 3 2 2" xfId="1512" xr:uid="{00000000-0005-0000-0000-000029380000}"/>
    <cellStyle name="標準 6 7 2 3 2 2 2" xfId="3240" xr:uid="{00000000-0005-0000-0000-00002A380000}"/>
    <cellStyle name="標準 6 7 2 3 2 2 2 2" xfId="9386" xr:uid="{00000000-0005-0000-0000-00002B380000}"/>
    <cellStyle name="標準 6 7 2 3 2 2 3" xfId="5928" xr:uid="{00000000-0005-0000-0000-00002C380000}"/>
    <cellStyle name="標準 6 7 2 3 2 2 3 2" xfId="12074" xr:uid="{00000000-0005-0000-0000-00002D380000}"/>
    <cellStyle name="標準 6 7 2 3 2 2 4" xfId="7658" xr:uid="{00000000-0005-0000-0000-00002E380000}"/>
    <cellStyle name="標準 6 7 2 3 2 3" xfId="2472" xr:uid="{00000000-0005-0000-0000-00002F380000}"/>
    <cellStyle name="標準 6 7 2 3 2 3 2" xfId="8618" xr:uid="{00000000-0005-0000-0000-000030380000}"/>
    <cellStyle name="標準 6 7 2 3 2 4" xfId="4200" xr:uid="{00000000-0005-0000-0000-000031380000}"/>
    <cellStyle name="標準 6 7 2 3 2 4 2" xfId="10346" xr:uid="{00000000-0005-0000-0000-000032380000}"/>
    <cellStyle name="標準 6 7 2 3 2 5" xfId="5160" xr:uid="{00000000-0005-0000-0000-000033380000}"/>
    <cellStyle name="標準 6 7 2 3 2 5 2" xfId="11306" xr:uid="{00000000-0005-0000-0000-000034380000}"/>
    <cellStyle name="標準 6 7 2 3 2 6" xfId="6890" xr:uid="{00000000-0005-0000-0000-000035380000}"/>
    <cellStyle name="標準 6 7 2 3 3" xfId="1128" xr:uid="{00000000-0005-0000-0000-000036380000}"/>
    <cellStyle name="標準 6 7 2 3 3 2" xfId="2856" xr:uid="{00000000-0005-0000-0000-000037380000}"/>
    <cellStyle name="標準 6 7 2 3 3 2 2" xfId="9002" xr:uid="{00000000-0005-0000-0000-000038380000}"/>
    <cellStyle name="標準 6 7 2 3 3 3" xfId="5544" xr:uid="{00000000-0005-0000-0000-000039380000}"/>
    <cellStyle name="標準 6 7 2 3 3 3 2" xfId="11690" xr:uid="{00000000-0005-0000-0000-00003A380000}"/>
    <cellStyle name="標準 6 7 2 3 3 4" xfId="7274" xr:uid="{00000000-0005-0000-0000-00003B380000}"/>
    <cellStyle name="標準 6 7 2 3 4" xfId="2088" xr:uid="{00000000-0005-0000-0000-00003C380000}"/>
    <cellStyle name="標準 6 7 2 3 4 2" xfId="8234" xr:uid="{00000000-0005-0000-0000-00003D380000}"/>
    <cellStyle name="標準 6 7 2 3 5" xfId="3816" xr:uid="{00000000-0005-0000-0000-00003E380000}"/>
    <cellStyle name="標準 6 7 2 3 5 2" xfId="9962" xr:uid="{00000000-0005-0000-0000-00003F380000}"/>
    <cellStyle name="標準 6 7 2 3 6" xfId="4776" xr:uid="{00000000-0005-0000-0000-000040380000}"/>
    <cellStyle name="標準 6 7 2 3 6 2" xfId="10922" xr:uid="{00000000-0005-0000-0000-000041380000}"/>
    <cellStyle name="標準 6 7 2 3 7" xfId="6506" xr:uid="{00000000-0005-0000-0000-000042380000}"/>
    <cellStyle name="標準 6 7 2 4" xfId="551" xr:uid="{00000000-0005-0000-0000-000043380000}"/>
    <cellStyle name="標準 6 7 2 4 2" xfId="1320" xr:uid="{00000000-0005-0000-0000-000044380000}"/>
    <cellStyle name="標準 6 7 2 4 2 2" xfId="3048" xr:uid="{00000000-0005-0000-0000-000045380000}"/>
    <cellStyle name="標準 6 7 2 4 2 2 2" xfId="9194" xr:uid="{00000000-0005-0000-0000-000046380000}"/>
    <cellStyle name="標準 6 7 2 4 2 3" xfId="5736" xr:uid="{00000000-0005-0000-0000-000047380000}"/>
    <cellStyle name="標準 6 7 2 4 2 3 2" xfId="11882" xr:uid="{00000000-0005-0000-0000-000048380000}"/>
    <cellStyle name="標準 6 7 2 4 2 4" xfId="7466" xr:uid="{00000000-0005-0000-0000-000049380000}"/>
    <cellStyle name="標準 6 7 2 4 3" xfId="2280" xr:uid="{00000000-0005-0000-0000-00004A380000}"/>
    <cellStyle name="標準 6 7 2 4 3 2" xfId="8426" xr:uid="{00000000-0005-0000-0000-00004B380000}"/>
    <cellStyle name="標準 6 7 2 4 4" xfId="4008" xr:uid="{00000000-0005-0000-0000-00004C380000}"/>
    <cellStyle name="標準 6 7 2 4 4 2" xfId="10154" xr:uid="{00000000-0005-0000-0000-00004D380000}"/>
    <cellStyle name="標準 6 7 2 4 5" xfId="4968" xr:uid="{00000000-0005-0000-0000-00004E380000}"/>
    <cellStyle name="標準 6 7 2 4 5 2" xfId="11114" xr:uid="{00000000-0005-0000-0000-00004F380000}"/>
    <cellStyle name="標準 6 7 2 4 6" xfId="6698" xr:uid="{00000000-0005-0000-0000-000050380000}"/>
    <cellStyle name="標準 6 7 2 5" xfId="1704" xr:uid="{00000000-0005-0000-0000-000051380000}"/>
    <cellStyle name="標準 6 7 2 5 2" xfId="3432" xr:uid="{00000000-0005-0000-0000-000052380000}"/>
    <cellStyle name="標準 6 7 2 5 2 2" xfId="9578" xr:uid="{00000000-0005-0000-0000-000053380000}"/>
    <cellStyle name="標準 6 7 2 5 3" xfId="4392" xr:uid="{00000000-0005-0000-0000-000054380000}"/>
    <cellStyle name="標準 6 7 2 5 3 2" xfId="10538" xr:uid="{00000000-0005-0000-0000-000055380000}"/>
    <cellStyle name="標準 6 7 2 5 4" xfId="6120" xr:uid="{00000000-0005-0000-0000-000056380000}"/>
    <cellStyle name="標準 6 7 2 5 4 2" xfId="12266" xr:uid="{00000000-0005-0000-0000-000057380000}"/>
    <cellStyle name="標準 6 7 2 5 5" xfId="7850" xr:uid="{00000000-0005-0000-0000-000058380000}"/>
    <cellStyle name="標準 6 7 2 6" xfId="936" xr:uid="{00000000-0005-0000-0000-000059380000}"/>
    <cellStyle name="標準 6 7 2 6 2" xfId="2664" xr:uid="{00000000-0005-0000-0000-00005A380000}"/>
    <cellStyle name="標準 6 7 2 6 2 2" xfId="8810" xr:uid="{00000000-0005-0000-0000-00005B380000}"/>
    <cellStyle name="標準 6 7 2 6 3" xfId="5352" xr:uid="{00000000-0005-0000-0000-00005C380000}"/>
    <cellStyle name="標準 6 7 2 6 3 2" xfId="11498" xr:uid="{00000000-0005-0000-0000-00005D380000}"/>
    <cellStyle name="標準 6 7 2 6 4" xfId="7082" xr:uid="{00000000-0005-0000-0000-00005E380000}"/>
    <cellStyle name="標準 6 7 2 7" xfId="1896" xr:uid="{00000000-0005-0000-0000-00005F380000}"/>
    <cellStyle name="標準 6 7 2 7 2" xfId="8042" xr:uid="{00000000-0005-0000-0000-000060380000}"/>
    <cellStyle name="標準 6 7 2 8" xfId="3624" xr:uid="{00000000-0005-0000-0000-000061380000}"/>
    <cellStyle name="標準 6 7 2 8 2" xfId="9770" xr:uid="{00000000-0005-0000-0000-000062380000}"/>
    <cellStyle name="標準 6 7 2 9" xfId="4584" xr:uid="{00000000-0005-0000-0000-000063380000}"/>
    <cellStyle name="標準 6 7 2 9 2" xfId="10730" xr:uid="{00000000-0005-0000-0000-000064380000}"/>
    <cellStyle name="標準 6 7 3" xfId="215" xr:uid="{00000000-0005-0000-0000-000065380000}"/>
    <cellStyle name="標準 6 7 3 2" xfId="407" xr:uid="{00000000-0005-0000-0000-000066380000}"/>
    <cellStyle name="標準 6 7 3 2 2" xfId="791" xr:uid="{00000000-0005-0000-0000-000067380000}"/>
    <cellStyle name="標準 6 7 3 2 2 2" xfId="1560" xr:uid="{00000000-0005-0000-0000-000068380000}"/>
    <cellStyle name="標準 6 7 3 2 2 2 2" xfId="3288" xr:uid="{00000000-0005-0000-0000-000069380000}"/>
    <cellStyle name="標準 6 7 3 2 2 2 2 2" xfId="9434" xr:uid="{00000000-0005-0000-0000-00006A380000}"/>
    <cellStyle name="標準 6 7 3 2 2 2 3" xfId="5976" xr:uid="{00000000-0005-0000-0000-00006B380000}"/>
    <cellStyle name="標準 6 7 3 2 2 2 3 2" xfId="12122" xr:uid="{00000000-0005-0000-0000-00006C380000}"/>
    <cellStyle name="標準 6 7 3 2 2 2 4" xfId="7706" xr:uid="{00000000-0005-0000-0000-00006D380000}"/>
    <cellStyle name="標準 6 7 3 2 2 3" xfId="2520" xr:uid="{00000000-0005-0000-0000-00006E380000}"/>
    <cellStyle name="標準 6 7 3 2 2 3 2" xfId="8666" xr:uid="{00000000-0005-0000-0000-00006F380000}"/>
    <cellStyle name="標準 6 7 3 2 2 4" xfId="4248" xr:uid="{00000000-0005-0000-0000-000070380000}"/>
    <cellStyle name="標準 6 7 3 2 2 4 2" xfId="10394" xr:uid="{00000000-0005-0000-0000-000071380000}"/>
    <cellStyle name="標準 6 7 3 2 2 5" xfId="5208" xr:uid="{00000000-0005-0000-0000-000072380000}"/>
    <cellStyle name="標準 6 7 3 2 2 5 2" xfId="11354" xr:uid="{00000000-0005-0000-0000-000073380000}"/>
    <cellStyle name="標準 6 7 3 2 2 6" xfId="6938" xr:uid="{00000000-0005-0000-0000-000074380000}"/>
    <cellStyle name="標準 6 7 3 2 3" xfId="1176" xr:uid="{00000000-0005-0000-0000-000075380000}"/>
    <cellStyle name="標準 6 7 3 2 3 2" xfId="2904" xr:uid="{00000000-0005-0000-0000-000076380000}"/>
    <cellStyle name="標準 6 7 3 2 3 2 2" xfId="9050" xr:uid="{00000000-0005-0000-0000-000077380000}"/>
    <cellStyle name="標準 6 7 3 2 3 3" xfId="5592" xr:uid="{00000000-0005-0000-0000-000078380000}"/>
    <cellStyle name="標準 6 7 3 2 3 3 2" xfId="11738" xr:uid="{00000000-0005-0000-0000-000079380000}"/>
    <cellStyle name="標準 6 7 3 2 3 4" xfId="7322" xr:uid="{00000000-0005-0000-0000-00007A380000}"/>
    <cellStyle name="標準 6 7 3 2 4" xfId="2136" xr:uid="{00000000-0005-0000-0000-00007B380000}"/>
    <cellStyle name="標準 6 7 3 2 4 2" xfId="8282" xr:uid="{00000000-0005-0000-0000-00007C380000}"/>
    <cellStyle name="標準 6 7 3 2 5" xfId="3864" xr:uid="{00000000-0005-0000-0000-00007D380000}"/>
    <cellStyle name="標準 6 7 3 2 5 2" xfId="10010" xr:uid="{00000000-0005-0000-0000-00007E380000}"/>
    <cellStyle name="標準 6 7 3 2 6" xfId="4824" xr:uid="{00000000-0005-0000-0000-00007F380000}"/>
    <cellStyle name="標準 6 7 3 2 6 2" xfId="10970" xr:uid="{00000000-0005-0000-0000-000080380000}"/>
    <cellStyle name="標準 6 7 3 2 7" xfId="6554" xr:uid="{00000000-0005-0000-0000-000081380000}"/>
    <cellStyle name="標準 6 7 3 3" xfId="599" xr:uid="{00000000-0005-0000-0000-000082380000}"/>
    <cellStyle name="標準 6 7 3 3 2" xfId="1368" xr:uid="{00000000-0005-0000-0000-000083380000}"/>
    <cellStyle name="標準 6 7 3 3 2 2" xfId="3096" xr:uid="{00000000-0005-0000-0000-000084380000}"/>
    <cellStyle name="標準 6 7 3 3 2 2 2" xfId="9242" xr:uid="{00000000-0005-0000-0000-000085380000}"/>
    <cellStyle name="標準 6 7 3 3 2 3" xfId="5784" xr:uid="{00000000-0005-0000-0000-000086380000}"/>
    <cellStyle name="標準 6 7 3 3 2 3 2" xfId="11930" xr:uid="{00000000-0005-0000-0000-000087380000}"/>
    <cellStyle name="標準 6 7 3 3 2 4" xfId="7514" xr:uid="{00000000-0005-0000-0000-000088380000}"/>
    <cellStyle name="標準 6 7 3 3 3" xfId="2328" xr:uid="{00000000-0005-0000-0000-000089380000}"/>
    <cellStyle name="標準 6 7 3 3 3 2" xfId="8474" xr:uid="{00000000-0005-0000-0000-00008A380000}"/>
    <cellStyle name="標準 6 7 3 3 4" xfId="4056" xr:uid="{00000000-0005-0000-0000-00008B380000}"/>
    <cellStyle name="標準 6 7 3 3 4 2" xfId="10202" xr:uid="{00000000-0005-0000-0000-00008C380000}"/>
    <cellStyle name="標準 6 7 3 3 5" xfId="5016" xr:uid="{00000000-0005-0000-0000-00008D380000}"/>
    <cellStyle name="標準 6 7 3 3 5 2" xfId="11162" xr:uid="{00000000-0005-0000-0000-00008E380000}"/>
    <cellStyle name="標準 6 7 3 3 6" xfId="6746" xr:uid="{00000000-0005-0000-0000-00008F380000}"/>
    <cellStyle name="標準 6 7 3 4" xfId="1752" xr:uid="{00000000-0005-0000-0000-000090380000}"/>
    <cellStyle name="標準 6 7 3 4 2" xfId="3480" xr:uid="{00000000-0005-0000-0000-000091380000}"/>
    <cellStyle name="標準 6 7 3 4 2 2" xfId="9626" xr:uid="{00000000-0005-0000-0000-000092380000}"/>
    <cellStyle name="標準 6 7 3 4 3" xfId="4440" xr:uid="{00000000-0005-0000-0000-000093380000}"/>
    <cellStyle name="標準 6 7 3 4 3 2" xfId="10586" xr:uid="{00000000-0005-0000-0000-000094380000}"/>
    <cellStyle name="標準 6 7 3 4 4" xfId="6168" xr:uid="{00000000-0005-0000-0000-000095380000}"/>
    <cellStyle name="標準 6 7 3 4 4 2" xfId="12314" xr:uid="{00000000-0005-0000-0000-000096380000}"/>
    <cellStyle name="標準 6 7 3 4 5" xfId="7898" xr:uid="{00000000-0005-0000-0000-000097380000}"/>
    <cellStyle name="標準 6 7 3 5" xfId="984" xr:uid="{00000000-0005-0000-0000-000098380000}"/>
    <cellStyle name="標準 6 7 3 5 2" xfId="2712" xr:uid="{00000000-0005-0000-0000-000099380000}"/>
    <cellStyle name="標準 6 7 3 5 2 2" xfId="8858" xr:uid="{00000000-0005-0000-0000-00009A380000}"/>
    <cellStyle name="標準 6 7 3 5 3" xfId="5400" xr:uid="{00000000-0005-0000-0000-00009B380000}"/>
    <cellStyle name="標準 6 7 3 5 3 2" xfId="11546" xr:uid="{00000000-0005-0000-0000-00009C380000}"/>
    <cellStyle name="標準 6 7 3 5 4" xfId="7130" xr:uid="{00000000-0005-0000-0000-00009D380000}"/>
    <cellStyle name="標準 6 7 3 6" xfId="1944" xr:uid="{00000000-0005-0000-0000-00009E380000}"/>
    <cellStyle name="標準 6 7 3 6 2" xfId="8090" xr:uid="{00000000-0005-0000-0000-00009F380000}"/>
    <cellStyle name="標準 6 7 3 7" xfId="3672" xr:uid="{00000000-0005-0000-0000-0000A0380000}"/>
    <cellStyle name="標準 6 7 3 7 2" xfId="9818" xr:uid="{00000000-0005-0000-0000-0000A1380000}"/>
    <cellStyle name="標準 6 7 3 8" xfId="4632" xr:uid="{00000000-0005-0000-0000-0000A2380000}"/>
    <cellStyle name="標準 6 7 3 8 2" xfId="10778" xr:uid="{00000000-0005-0000-0000-0000A3380000}"/>
    <cellStyle name="標準 6 7 3 9" xfId="6362" xr:uid="{00000000-0005-0000-0000-0000A4380000}"/>
    <cellStyle name="標準 6 7 4" xfId="311" xr:uid="{00000000-0005-0000-0000-0000A5380000}"/>
    <cellStyle name="標準 6 7 4 2" xfId="695" xr:uid="{00000000-0005-0000-0000-0000A6380000}"/>
    <cellStyle name="標準 6 7 4 2 2" xfId="1464" xr:uid="{00000000-0005-0000-0000-0000A7380000}"/>
    <cellStyle name="標準 6 7 4 2 2 2" xfId="3192" xr:uid="{00000000-0005-0000-0000-0000A8380000}"/>
    <cellStyle name="標準 6 7 4 2 2 2 2" xfId="9338" xr:uid="{00000000-0005-0000-0000-0000A9380000}"/>
    <cellStyle name="標準 6 7 4 2 2 3" xfId="5880" xr:uid="{00000000-0005-0000-0000-0000AA380000}"/>
    <cellStyle name="標準 6 7 4 2 2 3 2" xfId="12026" xr:uid="{00000000-0005-0000-0000-0000AB380000}"/>
    <cellStyle name="標準 6 7 4 2 2 4" xfId="7610" xr:uid="{00000000-0005-0000-0000-0000AC380000}"/>
    <cellStyle name="標準 6 7 4 2 3" xfId="2424" xr:uid="{00000000-0005-0000-0000-0000AD380000}"/>
    <cellStyle name="標準 6 7 4 2 3 2" xfId="8570" xr:uid="{00000000-0005-0000-0000-0000AE380000}"/>
    <cellStyle name="標準 6 7 4 2 4" xfId="4152" xr:uid="{00000000-0005-0000-0000-0000AF380000}"/>
    <cellStyle name="標準 6 7 4 2 4 2" xfId="10298" xr:uid="{00000000-0005-0000-0000-0000B0380000}"/>
    <cellStyle name="標準 6 7 4 2 5" xfId="5112" xr:uid="{00000000-0005-0000-0000-0000B1380000}"/>
    <cellStyle name="標準 6 7 4 2 5 2" xfId="11258" xr:uid="{00000000-0005-0000-0000-0000B2380000}"/>
    <cellStyle name="標準 6 7 4 2 6" xfId="6842" xr:uid="{00000000-0005-0000-0000-0000B3380000}"/>
    <cellStyle name="標準 6 7 4 3" xfId="1080" xr:uid="{00000000-0005-0000-0000-0000B4380000}"/>
    <cellStyle name="標準 6 7 4 3 2" xfId="2808" xr:uid="{00000000-0005-0000-0000-0000B5380000}"/>
    <cellStyle name="標準 6 7 4 3 2 2" xfId="8954" xr:uid="{00000000-0005-0000-0000-0000B6380000}"/>
    <cellStyle name="標準 6 7 4 3 3" xfId="5496" xr:uid="{00000000-0005-0000-0000-0000B7380000}"/>
    <cellStyle name="標準 6 7 4 3 3 2" xfId="11642" xr:uid="{00000000-0005-0000-0000-0000B8380000}"/>
    <cellStyle name="標準 6 7 4 3 4" xfId="7226" xr:uid="{00000000-0005-0000-0000-0000B9380000}"/>
    <cellStyle name="標準 6 7 4 4" xfId="2040" xr:uid="{00000000-0005-0000-0000-0000BA380000}"/>
    <cellStyle name="標準 6 7 4 4 2" xfId="8186" xr:uid="{00000000-0005-0000-0000-0000BB380000}"/>
    <cellStyle name="標準 6 7 4 5" xfId="3768" xr:uid="{00000000-0005-0000-0000-0000BC380000}"/>
    <cellStyle name="標準 6 7 4 5 2" xfId="9914" xr:uid="{00000000-0005-0000-0000-0000BD380000}"/>
    <cellStyle name="標準 6 7 4 6" xfId="4728" xr:uid="{00000000-0005-0000-0000-0000BE380000}"/>
    <cellStyle name="標準 6 7 4 6 2" xfId="10874" xr:uid="{00000000-0005-0000-0000-0000BF380000}"/>
    <cellStyle name="標準 6 7 4 7" xfId="6458" xr:uid="{00000000-0005-0000-0000-0000C0380000}"/>
    <cellStyle name="標準 6 7 5" xfId="503" xr:uid="{00000000-0005-0000-0000-0000C1380000}"/>
    <cellStyle name="標準 6 7 5 2" xfId="1272" xr:uid="{00000000-0005-0000-0000-0000C2380000}"/>
    <cellStyle name="標準 6 7 5 2 2" xfId="3000" xr:uid="{00000000-0005-0000-0000-0000C3380000}"/>
    <cellStyle name="標準 6 7 5 2 2 2" xfId="9146" xr:uid="{00000000-0005-0000-0000-0000C4380000}"/>
    <cellStyle name="標準 6 7 5 2 3" xfId="5688" xr:uid="{00000000-0005-0000-0000-0000C5380000}"/>
    <cellStyle name="標準 6 7 5 2 3 2" xfId="11834" xr:uid="{00000000-0005-0000-0000-0000C6380000}"/>
    <cellStyle name="標準 6 7 5 2 4" xfId="7418" xr:uid="{00000000-0005-0000-0000-0000C7380000}"/>
    <cellStyle name="標準 6 7 5 3" xfId="2232" xr:uid="{00000000-0005-0000-0000-0000C8380000}"/>
    <cellStyle name="標準 6 7 5 3 2" xfId="8378" xr:uid="{00000000-0005-0000-0000-0000C9380000}"/>
    <cellStyle name="標準 6 7 5 4" xfId="3960" xr:uid="{00000000-0005-0000-0000-0000CA380000}"/>
    <cellStyle name="標準 6 7 5 4 2" xfId="10106" xr:uid="{00000000-0005-0000-0000-0000CB380000}"/>
    <cellStyle name="標準 6 7 5 5" xfId="4920" xr:uid="{00000000-0005-0000-0000-0000CC380000}"/>
    <cellStyle name="標準 6 7 5 5 2" xfId="11066" xr:uid="{00000000-0005-0000-0000-0000CD380000}"/>
    <cellStyle name="標準 6 7 5 6" xfId="6650" xr:uid="{00000000-0005-0000-0000-0000CE380000}"/>
    <cellStyle name="標準 6 7 6" xfId="1656" xr:uid="{00000000-0005-0000-0000-0000CF380000}"/>
    <cellStyle name="標準 6 7 6 2" xfId="3384" xr:uid="{00000000-0005-0000-0000-0000D0380000}"/>
    <cellStyle name="標準 6 7 6 2 2" xfId="9530" xr:uid="{00000000-0005-0000-0000-0000D1380000}"/>
    <cellStyle name="標準 6 7 6 3" xfId="4344" xr:uid="{00000000-0005-0000-0000-0000D2380000}"/>
    <cellStyle name="標準 6 7 6 3 2" xfId="10490" xr:uid="{00000000-0005-0000-0000-0000D3380000}"/>
    <cellStyle name="標準 6 7 6 4" xfId="6072" xr:uid="{00000000-0005-0000-0000-0000D4380000}"/>
    <cellStyle name="標準 6 7 6 4 2" xfId="12218" xr:uid="{00000000-0005-0000-0000-0000D5380000}"/>
    <cellStyle name="標準 6 7 6 5" xfId="7802" xr:uid="{00000000-0005-0000-0000-0000D6380000}"/>
    <cellStyle name="標準 6 7 7" xfId="888" xr:uid="{00000000-0005-0000-0000-0000D7380000}"/>
    <cellStyle name="標準 6 7 7 2" xfId="2616" xr:uid="{00000000-0005-0000-0000-0000D8380000}"/>
    <cellStyle name="標準 6 7 7 2 2" xfId="8762" xr:uid="{00000000-0005-0000-0000-0000D9380000}"/>
    <cellStyle name="標準 6 7 7 3" xfId="5304" xr:uid="{00000000-0005-0000-0000-0000DA380000}"/>
    <cellStyle name="標準 6 7 7 3 2" xfId="11450" xr:uid="{00000000-0005-0000-0000-0000DB380000}"/>
    <cellStyle name="標準 6 7 7 4" xfId="7034" xr:uid="{00000000-0005-0000-0000-0000DC380000}"/>
    <cellStyle name="標準 6 7 8" xfId="1848" xr:uid="{00000000-0005-0000-0000-0000DD380000}"/>
    <cellStyle name="標準 6 7 8 2" xfId="7994" xr:uid="{00000000-0005-0000-0000-0000DE380000}"/>
    <cellStyle name="標準 6 7 9" xfId="3576" xr:uid="{00000000-0005-0000-0000-0000DF380000}"/>
    <cellStyle name="標準 6 7 9 2" xfId="9722" xr:uid="{00000000-0005-0000-0000-0000E0380000}"/>
    <cellStyle name="標準 6 8" xfId="143" xr:uid="{00000000-0005-0000-0000-0000E1380000}"/>
    <cellStyle name="標準 6 8 10" xfId="6290" xr:uid="{00000000-0005-0000-0000-0000E2380000}"/>
    <cellStyle name="標準 6 8 2" xfId="239" xr:uid="{00000000-0005-0000-0000-0000E3380000}"/>
    <cellStyle name="標準 6 8 2 2" xfId="431" xr:uid="{00000000-0005-0000-0000-0000E4380000}"/>
    <cellStyle name="標準 6 8 2 2 2" xfId="815" xr:uid="{00000000-0005-0000-0000-0000E5380000}"/>
    <cellStyle name="標準 6 8 2 2 2 2" xfId="1584" xr:uid="{00000000-0005-0000-0000-0000E6380000}"/>
    <cellStyle name="標準 6 8 2 2 2 2 2" xfId="3312" xr:uid="{00000000-0005-0000-0000-0000E7380000}"/>
    <cellStyle name="標準 6 8 2 2 2 2 2 2" xfId="9458" xr:uid="{00000000-0005-0000-0000-0000E8380000}"/>
    <cellStyle name="標準 6 8 2 2 2 2 3" xfId="6000" xr:uid="{00000000-0005-0000-0000-0000E9380000}"/>
    <cellStyle name="標準 6 8 2 2 2 2 3 2" xfId="12146" xr:uid="{00000000-0005-0000-0000-0000EA380000}"/>
    <cellStyle name="標準 6 8 2 2 2 2 4" xfId="7730" xr:uid="{00000000-0005-0000-0000-0000EB380000}"/>
    <cellStyle name="標準 6 8 2 2 2 3" xfId="2544" xr:uid="{00000000-0005-0000-0000-0000EC380000}"/>
    <cellStyle name="標準 6 8 2 2 2 3 2" xfId="8690" xr:uid="{00000000-0005-0000-0000-0000ED380000}"/>
    <cellStyle name="標準 6 8 2 2 2 4" xfId="4272" xr:uid="{00000000-0005-0000-0000-0000EE380000}"/>
    <cellStyle name="標準 6 8 2 2 2 4 2" xfId="10418" xr:uid="{00000000-0005-0000-0000-0000EF380000}"/>
    <cellStyle name="標準 6 8 2 2 2 5" xfId="5232" xr:uid="{00000000-0005-0000-0000-0000F0380000}"/>
    <cellStyle name="標準 6 8 2 2 2 5 2" xfId="11378" xr:uid="{00000000-0005-0000-0000-0000F1380000}"/>
    <cellStyle name="標準 6 8 2 2 2 6" xfId="6962" xr:uid="{00000000-0005-0000-0000-0000F2380000}"/>
    <cellStyle name="標準 6 8 2 2 3" xfId="1200" xr:uid="{00000000-0005-0000-0000-0000F3380000}"/>
    <cellStyle name="標準 6 8 2 2 3 2" xfId="2928" xr:uid="{00000000-0005-0000-0000-0000F4380000}"/>
    <cellStyle name="標準 6 8 2 2 3 2 2" xfId="9074" xr:uid="{00000000-0005-0000-0000-0000F5380000}"/>
    <cellStyle name="標準 6 8 2 2 3 3" xfId="5616" xr:uid="{00000000-0005-0000-0000-0000F6380000}"/>
    <cellStyle name="標準 6 8 2 2 3 3 2" xfId="11762" xr:uid="{00000000-0005-0000-0000-0000F7380000}"/>
    <cellStyle name="標準 6 8 2 2 3 4" xfId="7346" xr:uid="{00000000-0005-0000-0000-0000F8380000}"/>
    <cellStyle name="標準 6 8 2 2 4" xfId="2160" xr:uid="{00000000-0005-0000-0000-0000F9380000}"/>
    <cellStyle name="標準 6 8 2 2 4 2" xfId="8306" xr:uid="{00000000-0005-0000-0000-0000FA380000}"/>
    <cellStyle name="標準 6 8 2 2 5" xfId="3888" xr:uid="{00000000-0005-0000-0000-0000FB380000}"/>
    <cellStyle name="標準 6 8 2 2 5 2" xfId="10034" xr:uid="{00000000-0005-0000-0000-0000FC380000}"/>
    <cellStyle name="標準 6 8 2 2 6" xfId="4848" xr:uid="{00000000-0005-0000-0000-0000FD380000}"/>
    <cellStyle name="標準 6 8 2 2 6 2" xfId="10994" xr:uid="{00000000-0005-0000-0000-0000FE380000}"/>
    <cellStyle name="標準 6 8 2 2 7" xfId="6578" xr:uid="{00000000-0005-0000-0000-0000FF380000}"/>
    <cellStyle name="標準 6 8 2 3" xfId="623" xr:uid="{00000000-0005-0000-0000-000000390000}"/>
    <cellStyle name="標準 6 8 2 3 2" xfId="1392" xr:uid="{00000000-0005-0000-0000-000001390000}"/>
    <cellStyle name="標準 6 8 2 3 2 2" xfId="3120" xr:uid="{00000000-0005-0000-0000-000002390000}"/>
    <cellStyle name="標準 6 8 2 3 2 2 2" xfId="9266" xr:uid="{00000000-0005-0000-0000-000003390000}"/>
    <cellStyle name="標準 6 8 2 3 2 3" xfId="5808" xr:uid="{00000000-0005-0000-0000-000004390000}"/>
    <cellStyle name="標準 6 8 2 3 2 3 2" xfId="11954" xr:uid="{00000000-0005-0000-0000-000005390000}"/>
    <cellStyle name="標準 6 8 2 3 2 4" xfId="7538" xr:uid="{00000000-0005-0000-0000-000006390000}"/>
    <cellStyle name="標準 6 8 2 3 3" xfId="2352" xr:uid="{00000000-0005-0000-0000-000007390000}"/>
    <cellStyle name="標準 6 8 2 3 3 2" xfId="8498" xr:uid="{00000000-0005-0000-0000-000008390000}"/>
    <cellStyle name="標準 6 8 2 3 4" xfId="4080" xr:uid="{00000000-0005-0000-0000-000009390000}"/>
    <cellStyle name="標準 6 8 2 3 4 2" xfId="10226" xr:uid="{00000000-0005-0000-0000-00000A390000}"/>
    <cellStyle name="標準 6 8 2 3 5" xfId="5040" xr:uid="{00000000-0005-0000-0000-00000B390000}"/>
    <cellStyle name="標準 6 8 2 3 5 2" xfId="11186" xr:uid="{00000000-0005-0000-0000-00000C390000}"/>
    <cellStyle name="標準 6 8 2 3 6" xfId="6770" xr:uid="{00000000-0005-0000-0000-00000D390000}"/>
    <cellStyle name="標準 6 8 2 4" xfId="1776" xr:uid="{00000000-0005-0000-0000-00000E390000}"/>
    <cellStyle name="標準 6 8 2 4 2" xfId="3504" xr:uid="{00000000-0005-0000-0000-00000F390000}"/>
    <cellStyle name="標準 6 8 2 4 2 2" xfId="9650" xr:uid="{00000000-0005-0000-0000-000010390000}"/>
    <cellStyle name="標準 6 8 2 4 3" xfId="4464" xr:uid="{00000000-0005-0000-0000-000011390000}"/>
    <cellStyle name="標準 6 8 2 4 3 2" xfId="10610" xr:uid="{00000000-0005-0000-0000-000012390000}"/>
    <cellStyle name="標準 6 8 2 4 4" xfId="6192" xr:uid="{00000000-0005-0000-0000-000013390000}"/>
    <cellStyle name="標準 6 8 2 4 4 2" xfId="12338" xr:uid="{00000000-0005-0000-0000-000014390000}"/>
    <cellStyle name="標準 6 8 2 4 5" xfId="7922" xr:uid="{00000000-0005-0000-0000-000015390000}"/>
    <cellStyle name="標準 6 8 2 5" xfId="1008" xr:uid="{00000000-0005-0000-0000-000016390000}"/>
    <cellStyle name="標準 6 8 2 5 2" xfId="2736" xr:uid="{00000000-0005-0000-0000-000017390000}"/>
    <cellStyle name="標準 6 8 2 5 2 2" xfId="8882" xr:uid="{00000000-0005-0000-0000-000018390000}"/>
    <cellStyle name="標準 6 8 2 5 3" xfId="5424" xr:uid="{00000000-0005-0000-0000-000019390000}"/>
    <cellStyle name="標準 6 8 2 5 3 2" xfId="11570" xr:uid="{00000000-0005-0000-0000-00001A390000}"/>
    <cellStyle name="標準 6 8 2 5 4" xfId="7154" xr:uid="{00000000-0005-0000-0000-00001B390000}"/>
    <cellStyle name="標準 6 8 2 6" xfId="1968" xr:uid="{00000000-0005-0000-0000-00001C390000}"/>
    <cellStyle name="標準 6 8 2 6 2" xfId="8114" xr:uid="{00000000-0005-0000-0000-00001D390000}"/>
    <cellStyle name="標準 6 8 2 7" xfId="3696" xr:uid="{00000000-0005-0000-0000-00001E390000}"/>
    <cellStyle name="標準 6 8 2 7 2" xfId="9842" xr:uid="{00000000-0005-0000-0000-00001F390000}"/>
    <cellStyle name="標準 6 8 2 8" xfId="4656" xr:uid="{00000000-0005-0000-0000-000020390000}"/>
    <cellStyle name="標準 6 8 2 8 2" xfId="10802" xr:uid="{00000000-0005-0000-0000-000021390000}"/>
    <cellStyle name="標準 6 8 2 9" xfId="6386" xr:uid="{00000000-0005-0000-0000-000022390000}"/>
    <cellStyle name="標準 6 8 3" xfId="335" xr:uid="{00000000-0005-0000-0000-000023390000}"/>
    <cellStyle name="標準 6 8 3 2" xfId="719" xr:uid="{00000000-0005-0000-0000-000024390000}"/>
    <cellStyle name="標準 6 8 3 2 2" xfId="1488" xr:uid="{00000000-0005-0000-0000-000025390000}"/>
    <cellStyle name="標準 6 8 3 2 2 2" xfId="3216" xr:uid="{00000000-0005-0000-0000-000026390000}"/>
    <cellStyle name="標準 6 8 3 2 2 2 2" xfId="9362" xr:uid="{00000000-0005-0000-0000-000027390000}"/>
    <cellStyle name="標準 6 8 3 2 2 3" xfId="5904" xr:uid="{00000000-0005-0000-0000-000028390000}"/>
    <cellStyle name="標準 6 8 3 2 2 3 2" xfId="12050" xr:uid="{00000000-0005-0000-0000-000029390000}"/>
    <cellStyle name="標準 6 8 3 2 2 4" xfId="7634" xr:uid="{00000000-0005-0000-0000-00002A390000}"/>
    <cellStyle name="標準 6 8 3 2 3" xfId="2448" xr:uid="{00000000-0005-0000-0000-00002B390000}"/>
    <cellStyle name="標準 6 8 3 2 3 2" xfId="8594" xr:uid="{00000000-0005-0000-0000-00002C390000}"/>
    <cellStyle name="標準 6 8 3 2 4" xfId="4176" xr:uid="{00000000-0005-0000-0000-00002D390000}"/>
    <cellStyle name="標準 6 8 3 2 4 2" xfId="10322" xr:uid="{00000000-0005-0000-0000-00002E390000}"/>
    <cellStyle name="標準 6 8 3 2 5" xfId="5136" xr:uid="{00000000-0005-0000-0000-00002F390000}"/>
    <cellStyle name="標準 6 8 3 2 5 2" xfId="11282" xr:uid="{00000000-0005-0000-0000-000030390000}"/>
    <cellStyle name="標準 6 8 3 2 6" xfId="6866" xr:uid="{00000000-0005-0000-0000-000031390000}"/>
    <cellStyle name="標準 6 8 3 3" xfId="1104" xr:uid="{00000000-0005-0000-0000-000032390000}"/>
    <cellStyle name="標準 6 8 3 3 2" xfId="2832" xr:uid="{00000000-0005-0000-0000-000033390000}"/>
    <cellStyle name="標準 6 8 3 3 2 2" xfId="8978" xr:uid="{00000000-0005-0000-0000-000034390000}"/>
    <cellStyle name="標準 6 8 3 3 3" xfId="5520" xr:uid="{00000000-0005-0000-0000-000035390000}"/>
    <cellStyle name="標準 6 8 3 3 3 2" xfId="11666" xr:uid="{00000000-0005-0000-0000-000036390000}"/>
    <cellStyle name="標準 6 8 3 3 4" xfId="7250" xr:uid="{00000000-0005-0000-0000-000037390000}"/>
    <cellStyle name="標準 6 8 3 4" xfId="2064" xr:uid="{00000000-0005-0000-0000-000038390000}"/>
    <cellStyle name="標準 6 8 3 4 2" xfId="8210" xr:uid="{00000000-0005-0000-0000-000039390000}"/>
    <cellStyle name="標準 6 8 3 5" xfId="3792" xr:uid="{00000000-0005-0000-0000-00003A390000}"/>
    <cellStyle name="標準 6 8 3 5 2" xfId="9938" xr:uid="{00000000-0005-0000-0000-00003B390000}"/>
    <cellStyle name="標準 6 8 3 6" xfId="4752" xr:uid="{00000000-0005-0000-0000-00003C390000}"/>
    <cellStyle name="標準 6 8 3 6 2" xfId="10898" xr:uid="{00000000-0005-0000-0000-00003D390000}"/>
    <cellStyle name="標準 6 8 3 7" xfId="6482" xr:uid="{00000000-0005-0000-0000-00003E390000}"/>
    <cellStyle name="標準 6 8 4" xfId="527" xr:uid="{00000000-0005-0000-0000-00003F390000}"/>
    <cellStyle name="標準 6 8 4 2" xfId="1296" xr:uid="{00000000-0005-0000-0000-000040390000}"/>
    <cellStyle name="標準 6 8 4 2 2" xfId="3024" xr:uid="{00000000-0005-0000-0000-000041390000}"/>
    <cellStyle name="標準 6 8 4 2 2 2" xfId="9170" xr:uid="{00000000-0005-0000-0000-000042390000}"/>
    <cellStyle name="標準 6 8 4 2 3" xfId="5712" xr:uid="{00000000-0005-0000-0000-000043390000}"/>
    <cellStyle name="標準 6 8 4 2 3 2" xfId="11858" xr:uid="{00000000-0005-0000-0000-000044390000}"/>
    <cellStyle name="標準 6 8 4 2 4" xfId="7442" xr:uid="{00000000-0005-0000-0000-000045390000}"/>
    <cellStyle name="標準 6 8 4 3" xfId="2256" xr:uid="{00000000-0005-0000-0000-000046390000}"/>
    <cellStyle name="標準 6 8 4 3 2" xfId="8402" xr:uid="{00000000-0005-0000-0000-000047390000}"/>
    <cellStyle name="標準 6 8 4 4" xfId="3984" xr:uid="{00000000-0005-0000-0000-000048390000}"/>
    <cellStyle name="標準 6 8 4 4 2" xfId="10130" xr:uid="{00000000-0005-0000-0000-000049390000}"/>
    <cellStyle name="標準 6 8 4 5" xfId="4944" xr:uid="{00000000-0005-0000-0000-00004A390000}"/>
    <cellStyle name="標準 6 8 4 5 2" xfId="11090" xr:uid="{00000000-0005-0000-0000-00004B390000}"/>
    <cellStyle name="標準 6 8 4 6" xfId="6674" xr:uid="{00000000-0005-0000-0000-00004C390000}"/>
    <cellStyle name="標準 6 8 5" xfId="1680" xr:uid="{00000000-0005-0000-0000-00004D390000}"/>
    <cellStyle name="標準 6 8 5 2" xfId="3408" xr:uid="{00000000-0005-0000-0000-00004E390000}"/>
    <cellStyle name="標準 6 8 5 2 2" xfId="9554" xr:uid="{00000000-0005-0000-0000-00004F390000}"/>
    <cellStyle name="標準 6 8 5 3" xfId="4368" xr:uid="{00000000-0005-0000-0000-000050390000}"/>
    <cellStyle name="標準 6 8 5 3 2" xfId="10514" xr:uid="{00000000-0005-0000-0000-000051390000}"/>
    <cellStyle name="標準 6 8 5 4" xfId="6096" xr:uid="{00000000-0005-0000-0000-000052390000}"/>
    <cellStyle name="標準 6 8 5 4 2" xfId="12242" xr:uid="{00000000-0005-0000-0000-000053390000}"/>
    <cellStyle name="標準 6 8 5 5" xfId="7826" xr:uid="{00000000-0005-0000-0000-000054390000}"/>
    <cellStyle name="標準 6 8 6" xfId="912" xr:uid="{00000000-0005-0000-0000-000055390000}"/>
    <cellStyle name="標準 6 8 6 2" xfId="2640" xr:uid="{00000000-0005-0000-0000-000056390000}"/>
    <cellStyle name="標準 6 8 6 2 2" xfId="8786" xr:uid="{00000000-0005-0000-0000-000057390000}"/>
    <cellStyle name="標準 6 8 6 3" xfId="5328" xr:uid="{00000000-0005-0000-0000-000058390000}"/>
    <cellStyle name="標準 6 8 6 3 2" xfId="11474" xr:uid="{00000000-0005-0000-0000-000059390000}"/>
    <cellStyle name="標準 6 8 6 4" xfId="7058" xr:uid="{00000000-0005-0000-0000-00005A390000}"/>
    <cellStyle name="標準 6 8 7" xfId="1872" xr:uid="{00000000-0005-0000-0000-00005B390000}"/>
    <cellStyle name="標準 6 8 7 2" xfId="8018" xr:uid="{00000000-0005-0000-0000-00005C390000}"/>
    <cellStyle name="標準 6 8 8" xfId="3600" xr:uid="{00000000-0005-0000-0000-00005D390000}"/>
    <cellStyle name="標準 6 8 8 2" xfId="9746" xr:uid="{00000000-0005-0000-0000-00005E390000}"/>
    <cellStyle name="標準 6 8 9" xfId="4560" xr:uid="{00000000-0005-0000-0000-00005F390000}"/>
    <cellStyle name="標準 6 8 9 2" xfId="10706" xr:uid="{00000000-0005-0000-0000-000060390000}"/>
    <cellStyle name="標準 6 9" xfId="191" xr:uid="{00000000-0005-0000-0000-000061390000}"/>
    <cellStyle name="標準 6 9 2" xfId="383" xr:uid="{00000000-0005-0000-0000-000062390000}"/>
    <cellStyle name="標準 6 9 2 2" xfId="767" xr:uid="{00000000-0005-0000-0000-000063390000}"/>
    <cellStyle name="標準 6 9 2 2 2" xfId="1536" xr:uid="{00000000-0005-0000-0000-000064390000}"/>
    <cellStyle name="標準 6 9 2 2 2 2" xfId="3264" xr:uid="{00000000-0005-0000-0000-000065390000}"/>
    <cellStyle name="標準 6 9 2 2 2 2 2" xfId="9410" xr:uid="{00000000-0005-0000-0000-000066390000}"/>
    <cellStyle name="標準 6 9 2 2 2 3" xfId="5952" xr:uid="{00000000-0005-0000-0000-000067390000}"/>
    <cellStyle name="標準 6 9 2 2 2 3 2" xfId="12098" xr:uid="{00000000-0005-0000-0000-000068390000}"/>
    <cellStyle name="標準 6 9 2 2 2 4" xfId="7682" xr:uid="{00000000-0005-0000-0000-000069390000}"/>
    <cellStyle name="標準 6 9 2 2 3" xfId="2496" xr:uid="{00000000-0005-0000-0000-00006A390000}"/>
    <cellStyle name="標準 6 9 2 2 3 2" xfId="8642" xr:uid="{00000000-0005-0000-0000-00006B390000}"/>
    <cellStyle name="標準 6 9 2 2 4" xfId="4224" xr:uid="{00000000-0005-0000-0000-00006C390000}"/>
    <cellStyle name="標準 6 9 2 2 4 2" xfId="10370" xr:uid="{00000000-0005-0000-0000-00006D390000}"/>
    <cellStyle name="標準 6 9 2 2 5" xfId="5184" xr:uid="{00000000-0005-0000-0000-00006E390000}"/>
    <cellStyle name="標準 6 9 2 2 5 2" xfId="11330" xr:uid="{00000000-0005-0000-0000-00006F390000}"/>
    <cellStyle name="標準 6 9 2 2 6" xfId="6914" xr:uid="{00000000-0005-0000-0000-000070390000}"/>
    <cellStyle name="標準 6 9 2 3" xfId="1152" xr:uid="{00000000-0005-0000-0000-000071390000}"/>
    <cellStyle name="標準 6 9 2 3 2" xfId="2880" xr:uid="{00000000-0005-0000-0000-000072390000}"/>
    <cellStyle name="標準 6 9 2 3 2 2" xfId="9026" xr:uid="{00000000-0005-0000-0000-000073390000}"/>
    <cellStyle name="標準 6 9 2 3 3" xfId="5568" xr:uid="{00000000-0005-0000-0000-000074390000}"/>
    <cellStyle name="標準 6 9 2 3 3 2" xfId="11714" xr:uid="{00000000-0005-0000-0000-000075390000}"/>
    <cellStyle name="標準 6 9 2 3 4" xfId="7298" xr:uid="{00000000-0005-0000-0000-000076390000}"/>
    <cellStyle name="標準 6 9 2 4" xfId="2112" xr:uid="{00000000-0005-0000-0000-000077390000}"/>
    <cellStyle name="標準 6 9 2 4 2" xfId="8258" xr:uid="{00000000-0005-0000-0000-000078390000}"/>
    <cellStyle name="標準 6 9 2 5" xfId="3840" xr:uid="{00000000-0005-0000-0000-000079390000}"/>
    <cellStyle name="標準 6 9 2 5 2" xfId="9986" xr:uid="{00000000-0005-0000-0000-00007A390000}"/>
    <cellStyle name="標準 6 9 2 6" xfId="4800" xr:uid="{00000000-0005-0000-0000-00007B390000}"/>
    <cellStyle name="標準 6 9 2 6 2" xfId="10946" xr:uid="{00000000-0005-0000-0000-00007C390000}"/>
    <cellStyle name="標準 6 9 2 7" xfId="6530" xr:uid="{00000000-0005-0000-0000-00007D390000}"/>
    <cellStyle name="標準 6 9 3" xfId="575" xr:uid="{00000000-0005-0000-0000-00007E390000}"/>
    <cellStyle name="標準 6 9 3 2" xfId="1344" xr:uid="{00000000-0005-0000-0000-00007F390000}"/>
    <cellStyle name="標準 6 9 3 2 2" xfId="3072" xr:uid="{00000000-0005-0000-0000-000080390000}"/>
    <cellStyle name="標準 6 9 3 2 2 2" xfId="9218" xr:uid="{00000000-0005-0000-0000-000081390000}"/>
    <cellStyle name="標準 6 9 3 2 3" xfId="5760" xr:uid="{00000000-0005-0000-0000-000082390000}"/>
    <cellStyle name="標準 6 9 3 2 3 2" xfId="11906" xr:uid="{00000000-0005-0000-0000-000083390000}"/>
    <cellStyle name="標準 6 9 3 2 4" xfId="7490" xr:uid="{00000000-0005-0000-0000-000084390000}"/>
    <cellStyle name="標準 6 9 3 3" xfId="2304" xr:uid="{00000000-0005-0000-0000-000085390000}"/>
    <cellStyle name="標準 6 9 3 3 2" xfId="8450" xr:uid="{00000000-0005-0000-0000-000086390000}"/>
    <cellStyle name="標準 6 9 3 4" xfId="4032" xr:uid="{00000000-0005-0000-0000-000087390000}"/>
    <cellStyle name="標準 6 9 3 4 2" xfId="10178" xr:uid="{00000000-0005-0000-0000-000088390000}"/>
    <cellStyle name="標準 6 9 3 5" xfId="4992" xr:uid="{00000000-0005-0000-0000-000089390000}"/>
    <cellStyle name="標準 6 9 3 5 2" xfId="11138" xr:uid="{00000000-0005-0000-0000-00008A390000}"/>
    <cellStyle name="標準 6 9 3 6" xfId="6722" xr:uid="{00000000-0005-0000-0000-00008B390000}"/>
    <cellStyle name="標準 6 9 4" xfId="1728" xr:uid="{00000000-0005-0000-0000-00008C390000}"/>
    <cellStyle name="標準 6 9 4 2" xfId="3456" xr:uid="{00000000-0005-0000-0000-00008D390000}"/>
    <cellStyle name="標準 6 9 4 2 2" xfId="9602" xr:uid="{00000000-0005-0000-0000-00008E390000}"/>
    <cellStyle name="標準 6 9 4 3" xfId="4416" xr:uid="{00000000-0005-0000-0000-00008F390000}"/>
    <cellStyle name="標準 6 9 4 3 2" xfId="10562" xr:uid="{00000000-0005-0000-0000-000090390000}"/>
    <cellStyle name="標準 6 9 4 4" xfId="6144" xr:uid="{00000000-0005-0000-0000-000091390000}"/>
    <cellStyle name="標準 6 9 4 4 2" xfId="12290" xr:uid="{00000000-0005-0000-0000-000092390000}"/>
    <cellStyle name="標準 6 9 4 5" xfId="7874" xr:uid="{00000000-0005-0000-0000-000093390000}"/>
    <cellStyle name="標準 6 9 5" xfId="960" xr:uid="{00000000-0005-0000-0000-000094390000}"/>
    <cellStyle name="標準 6 9 5 2" xfId="2688" xr:uid="{00000000-0005-0000-0000-000095390000}"/>
    <cellStyle name="標準 6 9 5 2 2" xfId="8834" xr:uid="{00000000-0005-0000-0000-000096390000}"/>
    <cellStyle name="標準 6 9 5 3" xfId="5376" xr:uid="{00000000-0005-0000-0000-000097390000}"/>
    <cellStyle name="標準 6 9 5 3 2" xfId="11522" xr:uid="{00000000-0005-0000-0000-000098390000}"/>
    <cellStyle name="標準 6 9 5 4" xfId="7106" xr:uid="{00000000-0005-0000-0000-000099390000}"/>
    <cellStyle name="標準 6 9 6" xfId="1920" xr:uid="{00000000-0005-0000-0000-00009A390000}"/>
    <cellStyle name="標準 6 9 6 2" xfId="8066" xr:uid="{00000000-0005-0000-0000-00009B390000}"/>
    <cellStyle name="標準 6 9 7" xfId="3648" xr:uid="{00000000-0005-0000-0000-00009C390000}"/>
    <cellStyle name="標準 6 9 7 2" xfId="9794" xr:uid="{00000000-0005-0000-0000-00009D390000}"/>
    <cellStyle name="標準 6 9 8" xfId="4608" xr:uid="{00000000-0005-0000-0000-00009E390000}"/>
    <cellStyle name="標準 6 9 8 2" xfId="10754" xr:uid="{00000000-0005-0000-0000-00009F390000}"/>
    <cellStyle name="標準 6 9 9" xfId="6338" xr:uid="{00000000-0005-0000-0000-0000A0390000}"/>
    <cellStyle name="標準 7" xfId="6240" xr:uid="{00000000-0005-0000-0000-0000A1390000}"/>
    <cellStyle name="標準 7 2" xfId="14730" xr:uid="{00000000-0005-0000-0000-0000A2390000}"/>
    <cellStyle name="標準 7 3" xfId="14731" xr:uid="{00000000-0005-0000-0000-0000A3390000}"/>
    <cellStyle name="標準 7 4" xfId="14732" xr:uid="{00000000-0005-0000-0000-0000A4390000}"/>
    <cellStyle name="標準 7 5" xfId="14830" xr:uid="{00000000-0005-0000-0000-0000A5390000}"/>
    <cellStyle name="標準 8" xfId="14733" xr:uid="{00000000-0005-0000-0000-0000A6390000}"/>
    <cellStyle name="標準 8 2" xfId="14734" xr:uid="{00000000-0005-0000-0000-0000A7390000}"/>
    <cellStyle name="標準 8 3" xfId="14735" xr:uid="{00000000-0005-0000-0000-0000A8390000}"/>
    <cellStyle name="標準 8 4" xfId="14736" xr:uid="{00000000-0005-0000-0000-0000A9390000}"/>
    <cellStyle name="標準 8 5" xfId="14737" xr:uid="{00000000-0005-0000-0000-0000AA390000}"/>
    <cellStyle name="標準 9" xfId="14738" xr:uid="{00000000-0005-0000-0000-0000AB390000}"/>
    <cellStyle name="標準 9 2" xfId="14739" xr:uid="{00000000-0005-0000-0000-0000AC390000}"/>
    <cellStyle name="標準 9 3" xfId="14740" xr:uid="{00000000-0005-0000-0000-0000AD390000}"/>
    <cellStyle name="標準 9 4" xfId="14741" xr:uid="{00000000-0005-0000-0000-0000AE390000}"/>
    <cellStyle name="標準 9 5" xfId="14742" xr:uid="{00000000-0005-0000-0000-0000AF390000}"/>
    <cellStyle name="標準_(NTU) CF Data for OCT 20110927" xfId="14743" xr:uid="{00000000-0005-0000-0000-0000B0390000}"/>
    <cellStyle name="標準_OPAT" xfId="14845" xr:uid="{74A6B4AE-C0EC-40B1-8506-F997D3AF91DC}"/>
    <cellStyle name="標準_TD OPAT" xfId="5" xr:uid="{00000000-0005-0000-0000-0000B2390000}"/>
    <cellStyle name="汇总" xfId="14744" xr:uid="{00000000-0005-0000-0000-0000B4390000}"/>
    <cellStyle name="汇总 2" xfId="14745" xr:uid="{00000000-0005-0000-0000-0000B5390000}"/>
    <cellStyle name="注释" xfId="14746" xr:uid="{00000000-0005-0000-0000-0000B6390000}"/>
    <cellStyle name="百分比 2" xfId="14747" xr:uid="{00000000-0005-0000-0000-0000B7390000}"/>
    <cellStyle name="百分比 2 2" xfId="14748" xr:uid="{00000000-0005-0000-0000-0000B8390000}"/>
    <cellStyle name="百分比 2 2 2" xfId="14749" xr:uid="{00000000-0005-0000-0000-0000B9390000}"/>
    <cellStyle name="百分比 2 2 3" xfId="14750" xr:uid="{00000000-0005-0000-0000-0000BA390000}"/>
    <cellStyle name="百分比 2 2 4" xfId="14751" xr:uid="{00000000-0005-0000-0000-0000BB390000}"/>
    <cellStyle name="百分比 2 3" xfId="14752" xr:uid="{00000000-0005-0000-0000-0000BC390000}"/>
    <cellStyle name="百分比 2 4" xfId="14753" xr:uid="{00000000-0005-0000-0000-0000BD390000}"/>
    <cellStyle name="良い" xfId="14754" xr:uid="{00000000-0005-0000-0000-0000BE390000}"/>
    <cellStyle name="良い 2" xfId="81" xr:uid="{00000000-0005-0000-0000-0000BF390000}"/>
    <cellStyle name="良い 2 2" xfId="14755" xr:uid="{00000000-0005-0000-0000-0000C0390000}"/>
    <cellStyle name="良い 3" xfId="14756" xr:uid="{00000000-0005-0000-0000-0000C1390000}"/>
    <cellStyle name="良い 4" xfId="14757" xr:uid="{00000000-0005-0000-0000-0000C2390000}"/>
    <cellStyle name="良い 5" xfId="14758" xr:uid="{00000000-0005-0000-0000-0000C3390000}"/>
    <cellStyle name="表・・・・ハイパーリンク" xfId="14759" xr:uid="{00000000-0005-0000-0000-0000C4390000}"/>
    <cellStyle name="見出し 1" xfId="14760" xr:uid="{00000000-0005-0000-0000-0000C5390000}"/>
    <cellStyle name="見出し 1 2" xfId="14761" xr:uid="{00000000-0005-0000-0000-0000C6390000}"/>
    <cellStyle name="見出し 1 3" xfId="14762" xr:uid="{00000000-0005-0000-0000-0000C7390000}"/>
    <cellStyle name="見出し 1 4" xfId="14763" xr:uid="{00000000-0005-0000-0000-0000C8390000}"/>
    <cellStyle name="見出し 1 5" xfId="14764" xr:uid="{00000000-0005-0000-0000-0000C9390000}"/>
    <cellStyle name="見出し 2" xfId="14765" xr:uid="{00000000-0005-0000-0000-0000CA390000}"/>
    <cellStyle name="見出し 2 2" xfId="14766" xr:uid="{00000000-0005-0000-0000-0000CB390000}"/>
    <cellStyle name="見出し 2 3" xfId="14767" xr:uid="{00000000-0005-0000-0000-0000CC390000}"/>
    <cellStyle name="見出し 2 4" xfId="14768" xr:uid="{00000000-0005-0000-0000-0000CD390000}"/>
    <cellStyle name="見出し 2 5" xfId="14769" xr:uid="{00000000-0005-0000-0000-0000CE390000}"/>
    <cellStyle name="見出し 3" xfId="14770" xr:uid="{00000000-0005-0000-0000-0000CF390000}"/>
    <cellStyle name="見出し 3 2" xfId="14771" xr:uid="{00000000-0005-0000-0000-0000D0390000}"/>
    <cellStyle name="見出し 3 3" xfId="14772" xr:uid="{00000000-0005-0000-0000-0000D1390000}"/>
    <cellStyle name="見出し 3 4" xfId="14773" xr:uid="{00000000-0005-0000-0000-0000D2390000}"/>
    <cellStyle name="見出し 3 5" xfId="14774" xr:uid="{00000000-0005-0000-0000-0000D3390000}"/>
    <cellStyle name="見出し 4" xfId="14775" xr:uid="{00000000-0005-0000-0000-0000D4390000}"/>
    <cellStyle name="見出し 4 2" xfId="14776" xr:uid="{00000000-0005-0000-0000-0000D5390000}"/>
    <cellStyle name="見出し 4 3" xfId="14777" xr:uid="{00000000-0005-0000-0000-0000D6390000}"/>
    <cellStyle name="見出し 4 4" xfId="14778" xr:uid="{00000000-0005-0000-0000-0000D7390000}"/>
    <cellStyle name="見出し 4 5" xfId="14779" xr:uid="{00000000-0005-0000-0000-0000D8390000}"/>
    <cellStyle name="解释性文本" xfId="14780" xr:uid="{00000000-0005-0000-0000-0000D9390000}"/>
    <cellStyle name="解释性文本 2" xfId="14781" xr:uid="{00000000-0005-0000-0000-0000DA390000}"/>
    <cellStyle name="計算" xfId="14782" xr:uid="{00000000-0005-0000-0000-0000DB390000}"/>
    <cellStyle name="計算 2" xfId="14783" xr:uid="{00000000-0005-0000-0000-0000DC390000}"/>
    <cellStyle name="計算 3" xfId="14784" xr:uid="{00000000-0005-0000-0000-0000DD390000}"/>
    <cellStyle name="計算 4" xfId="14785" xr:uid="{00000000-0005-0000-0000-0000DE390000}"/>
    <cellStyle name="計算 5" xfId="14786" xr:uid="{00000000-0005-0000-0000-0000DF390000}"/>
    <cellStyle name="説明文" xfId="14787" xr:uid="{00000000-0005-0000-0000-0000E0390000}"/>
    <cellStyle name="説明文 2" xfId="14788" xr:uid="{00000000-0005-0000-0000-0000E1390000}"/>
    <cellStyle name="説明文 3" xfId="14789" xr:uid="{00000000-0005-0000-0000-0000E2390000}"/>
    <cellStyle name="説明文 4" xfId="14790" xr:uid="{00000000-0005-0000-0000-0000E3390000}"/>
    <cellStyle name="説明文 5" xfId="14791" xr:uid="{00000000-0005-0000-0000-0000E4390000}"/>
    <cellStyle name="警告文" xfId="14792" xr:uid="{00000000-0005-0000-0000-0000E5390000}"/>
    <cellStyle name="警告文 2" xfId="14793" xr:uid="{00000000-0005-0000-0000-0000E6390000}"/>
    <cellStyle name="警告文 3" xfId="14794" xr:uid="{00000000-0005-0000-0000-0000E7390000}"/>
    <cellStyle name="警告文 4" xfId="14795" xr:uid="{00000000-0005-0000-0000-0000E8390000}"/>
    <cellStyle name="警告文 5" xfId="14796" xr:uid="{00000000-0005-0000-0000-0000E9390000}"/>
    <cellStyle name="警告文本" xfId="14797" xr:uid="{00000000-0005-0000-0000-0000EA390000}"/>
    <cellStyle name="警告文本 2" xfId="14798" xr:uid="{00000000-0005-0000-0000-0000EB390000}"/>
    <cellStyle name="计算" xfId="14799" xr:uid="{00000000-0005-0000-0000-0000EC390000}"/>
    <cellStyle name="计算 2" xfId="14800" xr:uid="{00000000-0005-0000-0000-0000ED390000}"/>
    <cellStyle name="输入" xfId="14801" xr:uid="{00000000-0005-0000-0000-0000EE390000}"/>
    <cellStyle name="输入 2" xfId="14802" xr:uid="{00000000-0005-0000-0000-0000EF390000}"/>
    <cellStyle name="输出" xfId="14803" xr:uid="{00000000-0005-0000-0000-0000F0390000}"/>
    <cellStyle name="输出 2" xfId="14804" xr:uid="{00000000-0005-0000-0000-0000F1390000}"/>
    <cellStyle name="适中" xfId="14805" xr:uid="{00000000-0005-0000-0000-0000F2390000}"/>
    <cellStyle name="适中 2" xfId="14806" xr:uid="{00000000-0005-0000-0000-0000F3390000}"/>
    <cellStyle name="通貨 [0.00] 2" xfId="14807" xr:uid="{00000000-0005-0000-0000-0000F4390000}"/>
    <cellStyle name="通貨 [0.00] 2 2" xfId="14808" xr:uid="{00000000-0005-0000-0000-0000F5390000}"/>
    <cellStyle name="通貨 [0.00] 2 3" xfId="14809" xr:uid="{00000000-0005-0000-0000-0000F6390000}"/>
    <cellStyle name="通貨 [0.00] 3" xfId="14810" xr:uid="{00000000-0005-0000-0000-0000F7390000}"/>
    <cellStyle name="通貨 2" xfId="14811" xr:uid="{00000000-0005-0000-0000-0000F8390000}"/>
    <cellStyle name="链接单元格" xfId="14812" xr:uid="{00000000-0005-0000-0000-0000F9390000}"/>
    <cellStyle name="链接单元格 2" xfId="14813" xr:uid="{00000000-0005-0000-0000-0000FA390000}"/>
    <cellStyle name="集計" xfId="14814" xr:uid="{00000000-0005-0000-0000-0000FB390000}"/>
    <cellStyle name="集計 2" xfId="14815" xr:uid="{00000000-0005-0000-0000-0000FC390000}"/>
    <cellStyle name="集計 3" xfId="14816" xr:uid="{00000000-0005-0000-0000-0000FD390000}"/>
    <cellStyle name="集計 4" xfId="14817" xr:uid="{00000000-0005-0000-0000-0000FE390000}"/>
    <cellStyle name="集計 5" xfId="14818" xr:uid="{00000000-0005-0000-0000-0000FF390000}"/>
  </cellStyles>
  <dxfs count="2">
    <dxf>
      <font>
        <color rgb="FF00B05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2CEEF"/>
      <color rgb="FFEC400A"/>
      <color rgb="FF190701"/>
      <color rgb="FF1A0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williams\AppData\Local\Microsoft\Windows\INetCache\Content.Outlook\N8V1XRTL\2019-09%20TCI%20EXTENSA%20ASII-Dealer%20Dee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P Additions"/>
      <sheetName val="EXTENSA AS"/>
    </sheetNames>
    <sheetDataSet>
      <sheetData sheetId="0" refreshError="1"/>
      <sheetData sheetId="1">
        <row r="1">
          <cell r="B1" t="str">
            <v>155/80R13</v>
          </cell>
          <cell r="C1" t="str">
            <v>79S</v>
          </cell>
          <cell r="D1" t="str">
            <v>BL</v>
          </cell>
          <cell r="E1">
            <v>147270</v>
          </cell>
          <cell r="F1">
            <v>96</v>
          </cell>
        </row>
        <row r="2">
          <cell r="B2" t="str">
            <v>175/70R13</v>
          </cell>
          <cell r="C2" t="str">
            <v>82T</v>
          </cell>
          <cell r="D2" t="str">
            <v>BL</v>
          </cell>
          <cell r="E2">
            <v>147280</v>
          </cell>
          <cell r="F2">
            <v>110</v>
          </cell>
        </row>
        <row r="3">
          <cell r="B3" t="str">
            <v>185/70R13</v>
          </cell>
          <cell r="C3" t="str">
            <v>85S</v>
          </cell>
          <cell r="D3" t="str">
            <v>BL</v>
          </cell>
          <cell r="E3">
            <v>147290</v>
          </cell>
          <cell r="F3">
            <v>122</v>
          </cell>
        </row>
        <row r="5">
          <cell r="B5" t="str">
            <v>185/75R14</v>
          </cell>
          <cell r="C5" t="str">
            <v>89S</v>
          </cell>
          <cell r="D5" t="str">
            <v>WL</v>
          </cell>
          <cell r="E5">
            <v>147300</v>
          </cell>
          <cell r="F5">
            <v>124</v>
          </cell>
        </row>
        <row r="6">
          <cell r="B6" t="str">
            <v>195/75R14</v>
          </cell>
          <cell r="C6" t="str">
            <v>92S</v>
          </cell>
          <cell r="D6" t="str">
            <v>WL</v>
          </cell>
          <cell r="E6">
            <v>147310</v>
          </cell>
          <cell r="F6">
            <v>133</v>
          </cell>
        </row>
        <row r="7">
          <cell r="B7" t="str">
            <v>205/75R14</v>
          </cell>
          <cell r="C7" t="str">
            <v>95S</v>
          </cell>
          <cell r="D7" t="str">
            <v>BL</v>
          </cell>
          <cell r="E7">
            <v>147320</v>
          </cell>
          <cell r="F7">
            <v>142</v>
          </cell>
        </row>
        <row r="8">
          <cell r="B8" t="str">
            <v>215/75R14</v>
          </cell>
          <cell r="C8" t="str">
            <v>98S</v>
          </cell>
          <cell r="D8" t="str">
            <v>BL</v>
          </cell>
          <cell r="E8">
            <v>147330</v>
          </cell>
          <cell r="F8">
            <v>150</v>
          </cell>
        </row>
        <row r="9">
          <cell r="B9" t="str">
            <v>185/70R14</v>
          </cell>
          <cell r="C9" t="str">
            <v>87T</v>
          </cell>
          <cell r="D9" t="str">
            <v>BL</v>
          </cell>
          <cell r="E9">
            <v>147340</v>
          </cell>
          <cell r="F9">
            <v>131</v>
          </cell>
        </row>
        <row r="10">
          <cell r="B10" t="str">
            <v>195/70R14</v>
          </cell>
          <cell r="C10" t="str">
            <v>90T</v>
          </cell>
          <cell r="D10" t="str">
            <v>BL</v>
          </cell>
          <cell r="E10">
            <v>147350</v>
          </cell>
          <cell r="F10">
            <v>136</v>
          </cell>
        </row>
        <row r="11">
          <cell r="B11" t="str">
            <v>205/70R14</v>
          </cell>
          <cell r="C11" t="str">
            <v>93T</v>
          </cell>
          <cell r="D11" t="str">
            <v>BL</v>
          </cell>
          <cell r="E11">
            <v>147360</v>
          </cell>
          <cell r="F11">
            <v>142</v>
          </cell>
        </row>
        <row r="12">
          <cell r="B12" t="str">
            <v>215/70R14</v>
          </cell>
          <cell r="C12" t="str">
            <v>96T</v>
          </cell>
          <cell r="D12" t="str">
            <v>BL</v>
          </cell>
          <cell r="E12">
            <v>147370</v>
          </cell>
          <cell r="F12">
            <v>159</v>
          </cell>
        </row>
        <row r="13">
          <cell r="B13" t="str">
            <v>175/65R14</v>
          </cell>
          <cell r="C13" t="str">
            <v>81T</v>
          </cell>
          <cell r="D13" t="str">
            <v>BL</v>
          </cell>
          <cell r="E13">
            <v>147380</v>
          </cell>
          <cell r="F13">
            <v>131</v>
          </cell>
        </row>
        <row r="14">
          <cell r="B14" t="str">
            <v>185/65R14</v>
          </cell>
          <cell r="C14" t="str">
            <v>85T</v>
          </cell>
          <cell r="D14" t="str">
            <v>BL</v>
          </cell>
          <cell r="E14">
            <v>147710</v>
          </cell>
          <cell r="F14">
            <v>136</v>
          </cell>
        </row>
        <row r="15">
          <cell r="B15" t="str">
            <v>185/65R14</v>
          </cell>
          <cell r="C15" t="str">
            <v>86H</v>
          </cell>
          <cell r="D15" t="str">
            <v>BL</v>
          </cell>
          <cell r="E15">
            <v>147390</v>
          </cell>
          <cell r="F15">
            <v>142</v>
          </cell>
        </row>
        <row r="16">
          <cell r="B16" t="str">
            <v>185/60R14</v>
          </cell>
          <cell r="C16" t="str">
            <v>82H</v>
          </cell>
          <cell r="D16" t="str">
            <v>BL</v>
          </cell>
          <cell r="E16">
            <v>147400</v>
          </cell>
          <cell r="F16">
            <v>149</v>
          </cell>
        </row>
        <row r="17">
          <cell r="B17" t="str">
            <v>195/60R14</v>
          </cell>
          <cell r="C17" t="str">
            <v>86H</v>
          </cell>
          <cell r="D17" t="str">
            <v>BL</v>
          </cell>
          <cell r="E17">
            <v>147410</v>
          </cell>
          <cell r="F17">
            <v>157</v>
          </cell>
        </row>
        <row r="19">
          <cell r="B19" t="str">
            <v>205/75R15</v>
          </cell>
          <cell r="C19" t="str">
            <v>97S</v>
          </cell>
          <cell r="D19" t="str">
            <v>WL</v>
          </cell>
          <cell r="E19">
            <v>147420</v>
          </cell>
          <cell r="F19">
            <v>146</v>
          </cell>
        </row>
        <row r="20">
          <cell r="B20" t="str">
            <v>215/75R15</v>
          </cell>
          <cell r="C20" t="str">
            <v>100S</v>
          </cell>
          <cell r="D20" t="str">
            <v>WL</v>
          </cell>
          <cell r="E20">
            <v>147430</v>
          </cell>
          <cell r="F20">
            <v>155</v>
          </cell>
        </row>
        <row r="21">
          <cell r="B21" t="str">
            <v>225/75R15</v>
          </cell>
          <cell r="C21" t="str">
            <v>102S</v>
          </cell>
          <cell r="D21" t="str">
            <v>BL</v>
          </cell>
          <cell r="E21">
            <v>147440</v>
          </cell>
          <cell r="F21">
            <v>162</v>
          </cell>
        </row>
        <row r="22">
          <cell r="B22" t="str">
            <v>235/75R15</v>
          </cell>
          <cell r="C22" t="str">
            <v>105T</v>
          </cell>
          <cell r="D22" t="str">
            <v>WL</v>
          </cell>
          <cell r="E22">
            <v>147450</v>
          </cell>
          <cell r="F22">
            <v>172</v>
          </cell>
        </row>
        <row r="23">
          <cell r="B23" t="str">
            <v>205/70R15</v>
          </cell>
          <cell r="C23" t="str">
            <v>95S</v>
          </cell>
          <cell r="D23" t="str">
            <v>WL</v>
          </cell>
          <cell r="E23">
            <v>147460</v>
          </cell>
          <cell r="F23">
            <v>146</v>
          </cell>
        </row>
        <row r="24">
          <cell r="B24" t="str">
            <v>215/70R15</v>
          </cell>
          <cell r="C24" t="str">
            <v>98T</v>
          </cell>
          <cell r="D24" t="str">
            <v>WL</v>
          </cell>
          <cell r="E24">
            <v>147470</v>
          </cell>
          <cell r="F24">
            <v>158</v>
          </cell>
        </row>
        <row r="25">
          <cell r="B25" t="str">
            <v>225/70R15</v>
          </cell>
          <cell r="C25" t="str">
            <v>100T</v>
          </cell>
          <cell r="D25" t="str">
            <v>WL</v>
          </cell>
          <cell r="E25">
            <v>147480</v>
          </cell>
          <cell r="F25">
            <v>169</v>
          </cell>
        </row>
        <row r="26">
          <cell r="B26" t="str">
            <v>185/65R15</v>
          </cell>
          <cell r="C26" t="str">
            <v>86T</v>
          </cell>
          <cell r="D26" t="str">
            <v>BL</v>
          </cell>
          <cell r="E26">
            <v>147490</v>
          </cell>
          <cell r="F26">
            <v>139</v>
          </cell>
        </row>
        <row r="27">
          <cell r="B27" t="str">
            <v>185/65R15</v>
          </cell>
          <cell r="C27" t="str">
            <v>88H</v>
          </cell>
          <cell r="D27" t="str">
            <v>BL</v>
          </cell>
          <cell r="E27">
            <v>147500</v>
          </cell>
          <cell r="F27">
            <v>146</v>
          </cell>
        </row>
        <row r="28">
          <cell r="B28" t="str">
            <v>195/65R15</v>
          </cell>
          <cell r="C28" t="str">
            <v>89T</v>
          </cell>
          <cell r="D28" t="str">
            <v>BL</v>
          </cell>
          <cell r="E28">
            <v>147510</v>
          </cell>
          <cell r="F28">
            <v>144</v>
          </cell>
        </row>
        <row r="29">
          <cell r="B29" t="str">
            <v>205/65R15</v>
          </cell>
          <cell r="C29" t="str">
            <v>92T</v>
          </cell>
          <cell r="D29" t="str">
            <v>BL</v>
          </cell>
          <cell r="E29">
            <v>147520</v>
          </cell>
          <cell r="F29">
            <v>150</v>
          </cell>
        </row>
        <row r="30">
          <cell r="B30" t="str">
            <v>215/65R15</v>
          </cell>
          <cell r="C30" t="str">
            <v>95T</v>
          </cell>
          <cell r="D30" t="str">
            <v>BL</v>
          </cell>
          <cell r="E30">
            <v>147530</v>
          </cell>
          <cell r="F30">
            <v>158</v>
          </cell>
        </row>
        <row r="31">
          <cell r="B31" t="str">
            <v>185/60R15</v>
          </cell>
          <cell r="C31" t="str">
            <v>84T</v>
          </cell>
          <cell r="D31" t="str">
            <v>BL</v>
          </cell>
          <cell r="E31">
            <v>147540</v>
          </cell>
          <cell r="F31">
            <v>146</v>
          </cell>
        </row>
        <row r="32">
          <cell r="B32" t="str">
            <v>195/60R15</v>
          </cell>
          <cell r="C32" t="str">
            <v>87T</v>
          </cell>
          <cell r="D32" t="str">
            <v>BL</v>
          </cell>
          <cell r="E32">
            <v>147550</v>
          </cell>
          <cell r="F32">
            <v>150</v>
          </cell>
        </row>
        <row r="33">
          <cell r="B33" t="str">
            <v>205/60R15</v>
          </cell>
          <cell r="C33" t="str">
            <v>90T</v>
          </cell>
          <cell r="D33" t="str">
            <v>BL</v>
          </cell>
          <cell r="E33">
            <v>147560</v>
          </cell>
          <cell r="F33">
            <v>158</v>
          </cell>
        </row>
        <row r="34">
          <cell r="B34" t="str">
            <v>215/60R15</v>
          </cell>
          <cell r="C34" t="str">
            <v>93H</v>
          </cell>
          <cell r="D34" t="str">
            <v>BL</v>
          </cell>
          <cell r="E34">
            <v>147570</v>
          </cell>
          <cell r="F34">
            <v>174</v>
          </cell>
        </row>
        <row r="35">
          <cell r="B35" t="str">
            <v>225/60R15</v>
          </cell>
          <cell r="C35" t="str">
            <v>96H</v>
          </cell>
          <cell r="D35" t="str">
            <v>BL</v>
          </cell>
          <cell r="E35">
            <v>147580</v>
          </cell>
          <cell r="F35">
            <v>181</v>
          </cell>
        </row>
        <row r="36">
          <cell r="B36" t="str">
            <v>205/50R15</v>
          </cell>
          <cell r="C36" t="str">
            <v>86H</v>
          </cell>
          <cell r="D36" t="str">
            <v>BL</v>
          </cell>
          <cell r="E36">
            <v>147590</v>
          </cell>
          <cell r="F36">
            <v>175</v>
          </cell>
        </row>
        <row r="38">
          <cell r="B38" t="str">
            <v>205/65R16</v>
          </cell>
          <cell r="C38" t="str">
            <v>94T</v>
          </cell>
          <cell r="D38" t="str">
            <v>BL</v>
          </cell>
          <cell r="E38">
            <v>147600</v>
          </cell>
          <cell r="F38">
            <v>158</v>
          </cell>
        </row>
        <row r="39">
          <cell r="B39" t="str">
            <v>215/65R16</v>
          </cell>
          <cell r="C39" t="str">
            <v>98T</v>
          </cell>
          <cell r="D39" t="str">
            <v>BL</v>
          </cell>
          <cell r="E39">
            <v>147610</v>
          </cell>
          <cell r="F39">
            <v>166</v>
          </cell>
        </row>
        <row r="40">
          <cell r="B40" t="str">
            <v>225/65R16</v>
          </cell>
          <cell r="C40" t="str">
            <v>100T</v>
          </cell>
          <cell r="D40" t="str">
            <v>BL</v>
          </cell>
          <cell r="E40">
            <v>147730</v>
          </cell>
          <cell r="F40">
            <v>173</v>
          </cell>
        </row>
        <row r="41">
          <cell r="B41" t="str">
            <v>235/65R16</v>
          </cell>
          <cell r="C41" t="str">
            <v>103T</v>
          </cell>
          <cell r="D41" t="str">
            <v>BL</v>
          </cell>
          <cell r="E41">
            <v>147620</v>
          </cell>
          <cell r="F41">
            <v>184</v>
          </cell>
        </row>
        <row r="42">
          <cell r="B42" t="str">
            <v>205/60R16</v>
          </cell>
          <cell r="C42" t="str">
            <v>91T</v>
          </cell>
          <cell r="D42" t="str">
            <v>BL</v>
          </cell>
          <cell r="E42">
            <v>147630</v>
          </cell>
          <cell r="F42">
            <v>163</v>
          </cell>
        </row>
        <row r="43">
          <cell r="B43" t="str">
            <v>215/60R16</v>
          </cell>
          <cell r="C43" t="str">
            <v>94T</v>
          </cell>
          <cell r="D43" t="str">
            <v>BL</v>
          </cell>
          <cell r="E43">
            <v>147250</v>
          </cell>
          <cell r="F43">
            <v>170</v>
          </cell>
        </row>
        <row r="44">
          <cell r="B44" t="str">
            <v>225/60R16</v>
          </cell>
          <cell r="C44" t="str">
            <v>97T</v>
          </cell>
          <cell r="D44" t="str">
            <v>BL</v>
          </cell>
          <cell r="E44">
            <v>147260</v>
          </cell>
          <cell r="F44">
            <v>178</v>
          </cell>
        </row>
        <row r="45">
          <cell r="B45" t="str">
            <v>235/60R16</v>
          </cell>
          <cell r="C45" t="str">
            <v>99T</v>
          </cell>
          <cell r="D45" t="str">
            <v>BL</v>
          </cell>
          <cell r="E45">
            <v>147640</v>
          </cell>
          <cell r="F45">
            <v>187</v>
          </cell>
        </row>
        <row r="46">
          <cell r="B46" t="str">
            <v>205/55R16</v>
          </cell>
          <cell r="C46" t="str">
            <v>89T</v>
          </cell>
          <cell r="D46" t="str">
            <v>BL</v>
          </cell>
          <cell r="E46">
            <v>147720</v>
          </cell>
          <cell r="F46">
            <v>171</v>
          </cell>
        </row>
        <row r="47">
          <cell r="B47" t="str">
            <v>205/55R16</v>
          </cell>
          <cell r="C47" t="str">
            <v>91H</v>
          </cell>
          <cell r="D47" t="str">
            <v>BL</v>
          </cell>
          <cell r="E47">
            <v>147650</v>
          </cell>
          <cell r="F47">
            <v>180</v>
          </cell>
        </row>
        <row r="48">
          <cell r="B48" t="str">
            <v>225/55R16</v>
          </cell>
          <cell r="C48" t="str">
            <v>94T</v>
          </cell>
          <cell r="D48" t="str">
            <v>BL</v>
          </cell>
          <cell r="E48">
            <v>147660</v>
          </cell>
          <cell r="F48">
            <v>188</v>
          </cell>
        </row>
        <row r="49">
          <cell r="B49" t="str">
            <v>225/55R16</v>
          </cell>
          <cell r="C49" t="str">
            <v>99H</v>
          </cell>
          <cell r="D49" t="str">
            <v>BL</v>
          </cell>
          <cell r="E49">
            <v>147800</v>
          </cell>
          <cell r="F49">
            <v>193</v>
          </cell>
        </row>
        <row r="51">
          <cell r="B51" t="str">
            <v>215/65R17</v>
          </cell>
          <cell r="C51" t="str">
            <v>98T</v>
          </cell>
          <cell r="D51" t="str">
            <v>BL</v>
          </cell>
          <cell r="E51">
            <v>147780</v>
          </cell>
          <cell r="F51">
            <v>188</v>
          </cell>
        </row>
        <row r="52">
          <cell r="B52" t="str">
            <v>215/60R17</v>
          </cell>
          <cell r="C52" t="str">
            <v>95T</v>
          </cell>
          <cell r="D52" t="str">
            <v>BL</v>
          </cell>
          <cell r="E52">
            <v>147670</v>
          </cell>
          <cell r="F52">
            <v>193</v>
          </cell>
        </row>
        <row r="53">
          <cell r="B53" t="str">
            <v>225/60R17</v>
          </cell>
          <cell r="C53" t="str">
            <v>98T</v>
          </cell>
          <cell r="D53" t="str">
            <v>BL</v>
          </cell>
          <cell r="E53">
            <v>147680</v>
          </cell>
          <cell r="F53">
            <v>202</v>
          </cell>
        </row>
        <row r="54">
          <cell r="B54" t="str">
            <v>225/55R17</v>
          </cell>
          <cell r="C54" t="str">
            <v>95T</v>
          </cell>
          <cell r="D54" t="str">
            <v>BL</v>
          </cell>
          <cell r="E54">
            <v>147690</v>
          </cell>
          <cell r="F54">
            <v>207</v>
          </cell>
        </row>
        <row r="55">
          <cell r="B55" t="str">
            <v>215/50R17</v>
          </cell>
          <cell r="C55" t="str">
            <v>90T</v>
          </cell>
          <cell r="D55" t="str">
            <v>BL</v>
          </cell>
          <cell r="E55">
            <v>147700</v>
          </cell>
          <cell r="F55">
            <v>211</v>
          </cell>
        </row>
        <row r="56">
          <cell r="B56" t="str">
            <v>225/50R17</v>
          </cell>
          <cell r="C56" t="str">
            <v>93T</v>
          </cell>
          <cell r="D56" t="str">
            <v>BL</v>
          </cell>
          <cell r="E56">
            <v>147810</v>
          </cell>
          <cell r="F56">
            <v>212</v>
          </cell>
        </row>
        <row r="58">
          <cell r="B58" t="str">
            <v>225/60R18</v>
          </cell>
          <cell r="C58" t="str">
            <v>99H</v>
          </cell>
          <cell r="D58" t="str">
            <v>BL</v>
          </cell>
          <cell r="E58">
            <v>147790</v>
          </cell>
          <cell r="F58">
            <v>226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074"/>
  <sheetViews>
    <sheetView tabSelected="1" zoomScaleNormal="100" zoomScaleSheetLayoutView="100" workbookViewId="0">
      <pane ySplit="4" topLeftCell="A5" activePane="bottomLeft" state="frozen"/>
      <selection pane="bottomLeft" activeCell="A5" sqref="A5"/>
    </sheetView>
  </sheetViews>
  <sheetFormatPr defaultColWidth="9.1796875" defaultRowHeight="12.65" customHeight="1"/>
  <cols>
    <col min="1" max="1" width="24.81640625" style="2" bestFit="1" customWidth="1"/>
    <col min="2" max="2" width="6.54296875" style="2" bestFit="1" customWidth="1"/>
    <col min="3" max="3" width="12.36328125" style="2" bestFit="1" customWidth="1"/>
    <col min="4" max="4" width="29.81640625" style="2" customWidth="1"/>
    <col min="5" max="5" width="9.453125" style="2" bestFit="1" customWidth="1"/>
    <col min="6" max="6" width="7.81640625" style="2" bestFit="1" customWidth="1"/>
    <col min="7" max="7" width="6.81640625" style="2" bestFit="1" customWidth="1"/>
    <col min="8" max="8" width="9.54296875" style="2" bestFit="1" customWidth="1"/>
    <col min="9" max="9" width="12.54296875" style="3" bestFit="1" customWidth="1"/>
    <col min="10" max="10" width="6" style="1" customWidth="1"/>
    <col min="11" max="11" width="8.54296875" style="1" bestFit="1" customWidth="1"/>
    <col min="12" max="12" width="5.54296875" style="2" customWidth="1"/>
    <col min="13" max="13" width="7.54296875" style="2" bestFit="1" customWidth="1"/>
    <col min="14" max="14" width="8.54296875" style="10" customWidth="1"/>
    <col min="15" max="15" width="8.453125" style="10" bestFit="1" customWidth="1"/>
    <col min="16" max="16" width="7.26953125" style="2" bestFit="1" customWidth="1"/>
    <col min="17" max="17" width="6.54296875" style="2" bestFit="1" customWidth="1"/>
    <col min="18" max="18" width="4.81640625" style="4" bestFit="1" customWidth="1"/>
    <col min="19" max="19" width="5.1796875" style="7" bestFit="1" customWidth="1"/>
    <col min="20" max="21" width="5.54296875" style="6" customWidth="1"/>
    <col min="22" max="22" width="4.54296875" style="6" customWidth="1"/>
    <col min="23" max="23" width="4.54296875" style="5" customWidth="1"/>
    <col min="24" max="24" width="4.54296875" style="6" customWidth="1"/>
    <col min="25" max="25" width="4.54296875" style="5" customWidth="1"/>
    <col min="26" max="26" width="4.54296875" style="6" bestFit="1" customWidth="1"/>
    <col min="27" max="27" width="4.81640625" style="5" bestFit="1" customWidth="1"/>
    <col min="28" max="28" width="3.81640625" style="5" bestFit="1" customWidth="1"/>
    <col min="29" max="29" width="4.1796875" style="5" bestFit="1" customWidth="1"/>
    <col min="30" max="30" width="4.54296875" style="6" bestFit="1" customWidth="1"/>
    <col min="31" max="31" width="4.81640625" style="5" bestFit="1" customWidth="1"/>
    <col min="32" max="32" width="5.453125" style="1" bestFit="1" customWidth="1"/>
    <col min="33" max="33" width="5.1796875" style="1" bestFit="1" customWidth="1"/>
    <col min="34" max="35" width="4.54296875" style="1" bestFit="1" customWidth="1"/>
    <col min="36" max="36" width="4.1796875" style="5" bestFit="1" customWidth="1"/>
    <col min="37" max="37" width="7.1796875" style="1" bestFit="1" customWidth="1"/>
    <col min="38" max="39" width="5.54296875" style="1" customWidth="1"/>
    <col min="40" max="40" width="5.54296875" style="6" customWidth="1"/>
    <col min="41" max="41" width="5" style="1" bestFit="1" customWidth="1"/>
    <col min="42" max="42" width="8.54296875" style="1" bestFit="1" customWidth="1"/>
    <col min="43" max="43" width="5.54296875" style="1" customWidth="1"/>
    <col min="44" max="44" width="14.1796875" style="2" bestFit="1" customWidth="1"/>
    <col min="45" max="45" width="9.54296875" style="2" bestFit="1" customWidth="1"/>
    <col min="46" max="46" width="10.81640625" style="2" bestFit="1" customWidth="1"/>
    <col min="47" max="47" width="5.81640625" style="2" bestFit="1" customWidth="1"/>
    <col min="48" max="16384" width="9.1796875" style="2"/>
  </cols>
  <sheetData>
    <row r="1" spans="1:47" s="20" customFormat="1" ht="12.65" customHeight="1">
      <c r="A1" s="10"/>
      <c r="B1" s="2"/>
      <c r="I1" s="49"/>
      <c r="J1" s="52"/>
      <c r="K1" s="40" t="s">
        <v>0</v>
      </c>
      <c r="M1" s="40"/>
      <c r="N1" s="49"/>
      <c r="O1" s="49"/>
      <c r="R1" s="42"/>
      <c r="T1" s="2"/>
      <c r="U1" s="2"/>
      <c r="V1" s="266" t="s">
        <v>222</v>
      </c>
      <c r="W1" s="266"/>
      <c r="X1" s="266"/>
      <c r="Y1" s="266"/>
      <c r="Z1" s="266" t="s">
        <v>161</v>
      </c>
      <c r="AA1" s="266"/>
      <c r="AB1" s="266"/>
      <c r="AC1" s="266"/>
      <c r="AD1" s="266"/>
      <c r="AE1" s="266"/>
      <c r="AF1" s="2"/>
      <c r="AG1" s="2"/>
      <c r="AH1" s="2"/>
      <c r="AI1" s="2"/>
      <c r="AJ1" s="7"/>
      <c r="AK1" s="2"/>
      <c r="AL1" s="2"/>
      <c r="AM1" s="2"/>
      <c r="AN1" s="2"/>
      <c r="AO1" s="2"/>
    </row>
    <row r="2" spans="1:47" s="20" customFormat="1" ht="12.65" customHeight="1">
      <c r="A2" s="10"/>
      <c r="B2" s="10"/>
      <c r="I2" s="40"/>
      <c r="J2" s="40"/>
      <c r="K2" s="40" t="s">
        <v>3</v>
      </c>
      <c r="L2" s="40" t="s">
        <v>2</v>
      </c>
      <c r="M2" s="40"/>
      <c r="N2" s="49"/>
      <c r="O2" s="49"/>
      <c r="P2" s="94" t="s">
        <v>550</v>
      </c>
      <c r="Q2" s="40" t="s">
        <v>583</v>
      </c>
      <c r="R2" s="267" t="s">
        <v>241</v>
      </c>
      <c r="S2" s="267"/>
      <c r="T2" s="266" t="s">
        <v>216</v>
      </c>
      <c r="U2" s="266"/>
      <c r="V2" s="266" t="s">
        <v>220</v>
      </c>
      <c r="W2" s="266"/>
      <c r="X2" s="266" t="s">
        <v>220</v>
      </c>
      <c r="Y2" s="266"/>
      <c r="Z2" s="266" t="s">
        <v>245</v>
      </c>
      <c r="AA2" s="266"/>
      <c r="AB2" s="269" t="s">
        <v>245</v>
      </c>
      <c r="AC2" s="269"/>
      <c r="AD2" s="266" t="s">
        <v>246</v>
      </c>
      <c r="AE2" s="266"/>
      <c r="AF2" s="266" t="s">
        <v>107</v>
      </c>
      <c r="AG2" s="266"/>
      <c r="AH2" s="266" t="s">
        <v>217</v>
      </c>
      <c r="AI2" s="266"/>
      <c r="AL2" s="268" t="s">
        <v>441</v>
      </c>
      <c r="AM2" s="268"/>
      <c r="AN2" s="268" t="s">
        <v>442</v>
      </c>
      <c r="AO2" s="268"/>
    </row>
    <row r="3" spans="1:47" s="20" customFormat="1" ht="12.65" customHeight="1">
      <c r="F3" s="14" t="s">
        <v>380</v>
      </c>
      <c r="G3" s="14" t="s">
        <v>381</v>
      </c>
      <c r="H3" s="14" t="s">
        <v>1</v>
      </c>
      <c r="J3" s="40"/>
      <c r="K3" s="40" t="s">
        <v>7</v>
      </c>
      <c r="L3" s="40" t="s">
        <v>6</v>
      </c>
      <c r="N3" s="66">
        <v>46023</v>
      </c>
      <c r="O3" s="107">
        <v>46023</v>
      </c>
      <c r="P3" s="94" t="s">
        <v>551</v>
      </c>
      <c r="Q3" s="40" t="s">
        <v>585</v>
      </c>
      <c r="R3" s="267" t="s">
        <v>242</v>
      </c>
      <c r="S3" s="267"/>
      <c r="T3" s="266" t="s">
        <v>8</v>
      </c>
      <c r="U3" s="266"/>
      <c r="V3" s="266" t="s">
        <v>221</v>
      </c>
      <c r="W3" s="266"/>
      <c r="X3" s="266" t="s">
        <v>219</v>
      </c>
      <c r="Y3" s="266"/>
      <c r="Z3" s="266" t="s">
        <v>247</v>
      </c>
      <c r="AA3" s="266"/>
      <c r="AB3" s="269" t="s">
        <v>219</v>
      </c>
      <c r="AC3" s="269"/>
      <c r="AD3" s="266" t="s">
        <v>247</v>
      </c>
      <c r="AE3" s="266"/>
      <c r="AF3" s="266" t="s">
        <v>147</v>
      </c>
      <c r="AG3" s="266"/>
      <c r="AH3" s="266" t="s">
        <v>218</v>
      </c>
      <c r="AI3" s="266"/>
      <c r="AJ3" s="266" t="s">
        <v>1</v>
      </c>
      <c r="AK3" s="266"/>
      <c r="AL3" s="67" t="s">
        <v>443</v>
      </c>
      <c r="AM3" s="67" t="s">
        <v>444</v>
      </c>
      <c r="AN3" s="67" t="s">
        <v>443</v>
      </c>
      <c r="AO3" s="67" t="s">
        <v>444</v>
      </c>
      <c r="AP3" s="266" t="s">
        <v>144</v>
      </c>
      <c r="AQ3" s="266"/>
      <c r="AS3" s="40" t="s">
        <v>15</v>
      </c>
    </row>
    <row r="4" spans="1:47" s="20" customFormat="1" ht="12.65" customHeight="1" thickBot="1">
      <c r="A4" s="43" t="s">
        <v>373</v>
      </c>
      <c r="B4" s="43" t="s">
        <v>371</v>
      </c>
      <c r="C4" s="43" t="s">
        <v>168</v>
      </c>
      <c r="D4" s="43" t="s">
        <v>372</v>
      </c>
      <c r="E4" s="43" t="s">
        <v>372</v>
      </c>
      <c r="F4" s="36" t="s">
        <v>219</v>
      </c>
      <c r="G4" s="36" t="s">
        <v>382</v>
      </c>
      <c r="H4" s="36" t="s">
        <v>221</v>
      </c>
      <c r="I4" s="43" t="s">
        <v>4</v>
      </c>
      <c r="J4" s="41" t="s">
        <v>0</v>
      </c>
      <c r="K4" s="41" t="s">
        <v>9</v>
      </c>
      <c r="L4" s="41" t="s">
        <v>5</v>
      </c>
      <c r="M4" s="41" t="s">
        <v>133</v>
      </c>
      <c r="N4" s="80" t="s">
        <v>512</v>
      </c>
      <c r="O4" s="108" t="s">
        <v>604</v>
      </c>
      <c r="P4" s="95" t="s">
        <v>552</v>
      </c>
      <c r="Q4" s="41" t="s">
        <v>586</v>
      </c>
      <c r="R4" s="44" t="s">
        <v>10</v>
      </c>
      <c r="S4" s="45" t="s">
        <v>11</v>
      </c>
      <c r="T4" s="45" t="s">
        <v>12</v>
      </c>
      <c r="U4" s="45" t="s">
        <v>13</v>
      </c>
      <c r="V4" s="45" t="s">
        <v>12</v>
      </c>
      <c r="W4" s="45" t="s">
        <v>14</v>
      </c>
      <c r="X4" s="45" t="s">
        <v>12</v>
      </c>
      <c r="Y4" s="45" t="s">
        <v>14</v>
      </c>
      <c r="Z4" s="45" t="s">
        <v>12</v>
      </c>
      <c r="AA4" s="41" t="s">
        <v>14</v>
      </c>
      <c r="AB4" s="48" t="s">
        <v>12</v>
      </c>
      <c r="AC4" s="37" t="s">
        <v>14</v>
      </c>
      <c r="AD4" s="41" t="s">
        <v>12</v>
      </c>
      <c r="AE4" s="41" t="s">
        <v>14</v>
      </c>
      <c r="AF4" s="41" t="s">
        <v>12</v>
      </c>
      <c r="AG4" s="41" t="s">
        <v>14</v>
      </c>
      <c r="AH4" s="41" t="s">
        <v>15</v>
      </c>
      <c r="AI4" s="41" t="s">
        <v>16</v>
      </c>
      <c r="AJ4" s="46" t="s">
        <v>656</v>
      </c>
      <c r="AK4" s="41" t="s">
        <v>41</v>
      </c>
      <c r="AL4" s="68" t="s">
        <v>445</v>
      </c>
      <c r="AM4" s="68" t="s">
        <v>445</v>
      </c>
      <c r="AN4" s="68" t="s">
        <v>446</v>
      </c>
      <c r="AO4" s="68" t="s">
        <v>446</v>
      </c>
      <c r="AP4" s="41" t="s">
        <v>145</v>
      </c>
      <c r="AQ4" s="41" t="s">
        <v>146</v>
      </c>
      <c r="AR4" s="43" t="s">
        <v>322</v>
      </c>
      <c r="AS4" s="41" t="s">
        <v>412</v>
      </c>
      <c r="AT4" s="41" t="s">
        <v>519</v>
      </c>
      <c r="AU4" s="41" t="s">
        <v>590</v>
      </c>
    </row>
    <row r="5" spans="1:47" ht="12.65" customHeight="1">
      <c r="A5" s="2" t="s">
        <v>376</v>
      </c>
      <c r="B5" s="2" t="s">
        <v>374</v>
      </c>
      <c r="C5" s="2" t="s">
        <v>375</v>
      </c>
      <c r="D5" s="2" t="s">
        <v>378</v>
      </c>
      <c r="E5" s="2" t="s">
        <v>379</v>
      </c>
      <c r="F5" s="2">
        <v>195</v>
      </c>
      <c r="G5" s="2">
        <v>55</v>
      </c>
      <c r="H5" s="2">
        <v>15</v>
      </c>
      <c r="I5" s="3" t="s">
        <v>58</v>
      </c>
      <c r="K5" s="1" t="s">
        <v>80</v>
      </c>
      <c r="L5" s="6" t="s">
        <v>84</v>
      </c>
      <c r="M5" s="6">
        <v>173260</v>
      </c>
      <c r="N5" s="50">
        <v>315</v>
      </c>
      <c r="O5" s="109">
        <f>ROUND(N5*0.7,0)</f>
        <v>221</v>
      </c>
      <c r="P5" s="1" t="s">
        <v>307</v>
      </c>
      <c r="Q5" s="98">
        <v>6.0484999999999997E-2</v>
      </c>
      <c r="R5" s="5">
        <v>9.1999999999999993</v>
      </c>
      <c r="S5" s="5">
        <v>20.3</v>
      </c>
      <c r="T5" s="5">
        <v>6.7</v>
      </c>
      <c r="U5" s="6">
        <v>8</v>
      </c>
      <c r="V5" s="6">
        <v>597.5</v>
      </c>
      <c r="W5" s="5">
        <v>23.5</v>
      </c>
      <c r="X5" s="6">
        <v>206</v>
      </c>
      <c r="Y5" s="5">
        <v>8.1</v>
      </c>
      <c r="Z5" s="6">
        <v>274.89999999999998</v>
      </c>
      <c r="AA5" s="5">
        <v>10.8</v>
      </c>
      <c r="AB5" s="5" t="s">
        <v>363</v>
      </c>
      <c r="AC5" s="5" t="s">
        <v>363</v>
      </c>
      <c r="AD5" s="6">
        <v>290</v>
      </c>
      <c r="AE5" s="5">
        <v>11.4</v>
      </c>
      <c r="AF5" s="6">
        <v>1822</v>
      </c>
      <c r="AG5" s="5">
        <v>71.7</v>
      </c>
      <c r="AH5" s="6">
        <v>549</v>
      </c>
      <c r="AI5" s="6">
        <v>883</v>
      </c>
      <c r="AJ5" s="5">
        <v>6</v>
      </c>
      <c r="AK5" s="1" t="s">
        <v>102</v>
      </c>
      <c r="AL5" s="6">
        <v>1135</v>
      </c>
      <c r="AM5" s="8" t="s">
        <v>363</v>
      </c>
      <c r="AN5" s="6">
        <v>51</v>
      </c>
      <c r="AO5" s="8" t="s">
        <v>363</v>
      </c>
      <c r="AP5" s="32" t="s">
        <v>123</v>
      </c>
      <c r="AQ5" s="1" t="s">
        <v>119</v>
      </c>
      <c r="AR5" s="51">
        <v>4981910767176</v>
      </c>
      <c r="AT5" s="1" t="s">
        <v>520</v>
      </c>
      <c r="AU5" s="1" t="s">
        <v>602</v>
      </c>
    </row>
    <row r="6" spans="1:47" s="10" customFormat="1" ht="12.65" customHeight="1">
      <c r="A6" s="2" t="s">
        <v>376</v>
      </c>
      <c r="B6" s="2" t="s">
        <v>374</v>
      </c>
      <c r="C6" s="2" t="s">
        <v>375</v>
      </c>
      <c r="D6" s="2" t="s">
        <v>378</v>
      </c>
      <c r="E6" s="2" t="s">
        <v>379</v>
      </c>
      <c r="F6" s="2">
        <v>195</v>
      </c>
      <c r="G6" s="2">
        <v>50</v>
      </c>
      <c r="H6" s="2">
        <v>15</v>
      </c>
      <c r="I6" s="3" t="s">
        <v>69</v>
      </c>
      <c r="J6" s="1"/>
      <c r="K6" s="1" t="s">
        <v>70</v>
      </c>
      <c r="L6" s="6" t="s">
        <v>84</v>
      </c>
      <c r="M6" s="6">
        <v>147130</v>
      </c>
      <c r="N6" s="50">
        <v>328</v>
      </c>
      <c r="O6" s="109">
        <f t="shared" ref="O6:O7" si="0">ROUND(N6*0.7,0)</f>
        <v>230</v>
      </c>
      <c r="P6" s="1" t="s">
        <v>307</v>
      </c>
      <c r="Q6" s="98">
        <v>0.128997</v>
      </c>
      <c r="R6" s="1">
        <v>8.9</v>
      </c>
      <c r="S6" s="5">
        <v>19.600000000000001</v>
      </c>
      <c r="T6" s="5">
        <v>6.5</v>
      </c>
      <c r="U6" s="6">
        <v>8</v>
      </c>
      <c r="V6" s="6">
        <v>580</v>
      </c>
      <c r="W6" s="5">
        <v>22.8</v>
      </c>
      <c r="X6" s="6">
        <v>199</v>
      </c>
      <c r="Y6" s="5">
        <v>7.8</v>
      </c>
      <c r="Z6" s="6">
        <v>268.10000000000002</v>
      </c>
      <c r="AA6" s="5">
        <v>10.6</v>
      </c>
      <c r="AB6" s="5" t="s">
        <v>363</v>
      </c>
      <c r="AC6" s="5" t="s">
        <v>363</v>
      </c>
      <c r="AD6" s="6">
        <v>281.5</v>
      </c>
      <c r="AE6" s="5">
        <v>11.1</v>
      </c>
      <c r="AF6" s="1">
        <v>1769</v>
      </c>
      <c r="AG6" s="5">
        <v>69.599999999999994</v>
      </c>
      <c r="AH6" s="6">
        <v>565</v>
      </c>
      <c r="AI6" s="6">
        <v>910</v>
      </c>
      <c r="AJ6" s="5">
        <v>6</v>
      </c>
      <c r="AK6" s="1" t="s">
        <v>102</v>
      </c>
      <c r="AL6" s="1">
        <v>1047</v>
      </c>
      <c r="AM6" s="8" t="s">
        <v>363</v>
      </c>
      <c r="AN6" s="6">
        <v>51</v>
      </c>
      <c r="AO6" s="8" t="s">
        <v>363</v>
      </c>
      <c r="AP6" s="1" t="s">
        <v>123</v>
      </c>
      <c r="AQ6" s="1" t="s">
        <v>119</v>
      </c>
      <c r="AR6" s="51">
        <v>4981910551584</v>
      </c>
      <c r="AS6" s="2"/>
      <c r="AT6" s="1" t="s">
        <v>520</v>
      </c>
      <c r="AU6" s="1" t="s">
        <v>602</v>
      </c>
    </row>
    <row r="7" spans="1:47" s="10" customFormat="1" ht="12.65" customHeight="1">
      <c r="A7" s="2" t="s">
        <v>376</v>
      </c>
      <c r="B7" s="2" t="s">
        <v>374</v>
      </c>
      <c r="C7" s="2" t="s">
        <v>375</v>
      </c>
      <c r="D7" s="2" t="s">
        <v>378</v>
      </c>
      <c r="E7" s="2" t="s">
        <v>379</v>
      </c>
      <c r="F7" s="2">
        <v>205</v>
      </c>
      <c r="G7" s="2">
        <v>50</v>
      </c>
      <c r="H7" s="2">
        <v>15</v>
      </c>
      <c r="I7" s="3" t="s">
        <v>228</v>
      </c>
      <c r="J7" s="1"/>
      <c r="K7" s="1" t="s">
        <v>71</v>
      </c>
      <c r="L7" s="6" t="s">
        <v>84</v>
      </c>
      <c r="M7" s="6">
        <v>147170</v>
      </c>
      <c r="N7" s="50">
        <v>346</v>
      </c>
      <c r="O7" s="109">
        <f t="shared" si="0"/>
        <v>242</v>
      </c>
      <c r="P7" s="1" t="s">
        <v>307</v>
      </c>
      <c r="Q7" s="98">
        <v>6.2676999999999997E-2</v>
      </c>
      <c r="R7" s="1">
        <v>9.3000000000000007</v>
      </c>
      <c r="S7" s="5">
        <v>20.502966000000001</v>
      </c>
      <c r="T7" s="1">
        <v>6.7</v>
      </c>
      <c r="U7" s="6">
        <v>8.4409448818897648</v>
      </c>
      <c r="V7" s="1">
        <v>587</v>
      </c>
      <c r="W7" s="5">
        <v>23.1</v>
      </c>
      <c r="X7" s="1">
        <v>214</v>
      </c>
      <c r="Y7" s="5">
        <v>8.4</v>
      </c>
      <c r="Z7" s="6">
        <v>270.84000000000003</v>
      </c>
      <c r="AA7" s="5">
        <v>10.7</v>
      </c>
      <c r="AB7" s="6">
        <v>233.26000000000002</v>
      </c>
      <c r="AC7" s="5">
        <v>9.1999999999999993</v>
      </c>
      <c r="AD7" s="6">
        <v>284.94305236457484</v>
      </c>
      <c r="AE7" s="5">
        <v>11.2</v>
      </c>
      <c r="AF7" s="6">
        <v>1790.35</v>
      </c>
      <c r="AG7" s="5">
        <v>70.5</v>
      </c>
      <c r="AH7" s="6">
        <v>559</v>
      </c>
      <c r="AI7" s="6">
        <v>898.89909794174332</v>
      </c>
      <c r="AJ7" s="5">
        <v>6.5</v>
      </c>
      <c r="AK7" s="53" t="s">
        <v>100</v>
      </c>
      <c r="AL7" s="6">
        <v>1168</v>
      </c>
      <c r="AM7" s="8" t="s">
        <v>363</v>
      </c>
      <c r="AN7" s="6">
        <v>51</v>
      </c>
      <c r="AO7" s="8" t="s">
        <v>363</v>
      </c>
      <c r="AP7" s="32" t="s">
        <v>129</v>
      </c>
      <c r="AQ7" s="32" t="s">
        <v>119</v>
      </c>
      <c r="AR7" s="51">
        <v>4981910552048</v>
      </c>
      <c r="AS7" s="2"/>
      <c r="AT7" s="1" t="s">
        <v>520</v>
      </c>
      <c r="AU7" s="1" t="s">
        <v>602</v>
      </c>
    </row>
    <row r="8" spans="1:47" ht="12.65" customHeight="1">
      <c r="A8" s="2" t="s">
        <v>376</v>
      </c>
      <c r="B8" s="2" t="s">
        <v>374</v>
      </c>
      <c r="C8" s="2" t="s">
        <v>375</v>
      </c>
      <c r="D8" s="2" t="s">
        <v>378</v>
      </c>
      <c r="E8" s="2" t="s">
        <v>379</v>
      </c>
      <c r="F8" s="2">
        <v>225</v>
      </c>
      <c r="G8" s="2">
        <v>50</v>
      </c>
      <c r="H8" s="2">
        <v>16</v>
      </c>
      <c r="I8" s="3" t="s">
        <v>62</v>
      </c>
      <c r="K8" s="54" t="s">
        <v>68</v>
      </c>
      <c r="L8" s="54" t="s">
        <v>84</v>
      </c>
      <c r="M8" s="54">
        <v>145010</v>
      </c>
      <c r="N8" s="50">
        <v>383</v>
      </c>
      <c r="O8" s="109">
        <f t="shared" ref="O8:O10" si="1">ROUND(N8*0.7,0)</f>
        <v>268</v>
      </c>
      <c r="P8" s="1" t="s">
        <v>307</v>
      </c>
      <c r="Q8" s="98">
        <v>7.9104999999999995E-2</v>
      </c>
      <c r="R8" s="5">
        <v>10.4</v>
      </c>
      <c r="S8" s="5">
        <v>22.9</v>
      </c>
      <c r="T8" s="5">
        <v>7</v>
      </c>
      <c r="U8" s="6">
        <v>9</v>
      </c>
      <c r="V8" s="6">
        <v>630</v>
      </c>
      <c r="W8" s="5">
        <v>24.8</v>
      </c>
      <c r="X8" s="6">
        <v>228</v>
      </c>
      <c r="Y8" s="5">
        <v>9</v>
      </c>
      <c r="Z8" s="6">
        <v>290</v>
      </c>
      <c r="AA8" s="5">
        <v>11.4</v>
      </c>
      <c r="AB8" s="5" t="s">
        <v>363</v>
      </c>
      <c r="AC8" s="5" t="s">
        <v>363</v>
      </c>
      <c r="AD8" s="6">
        <v>306</v>
      </c>
      <c r="AE8" s="5">
        <v>12</v>
      </c>
      <c r="AF8" s="6">
        <v>1922</v>
      </c>
      <c r="AG8" s="5">
        <v>75.7</v>
      </c>
      <c r="AH8" s="6">
        <v>521</v>
      </c>
      <c r="AI8" s="6">
        <v>838</v>
      </c>
      <c r="AJ8" s="5">
        <v>7</v>
      </c>
      <c r="AK8" s="1" t="s">
        <v>101</v>
      </c>
      <c r="AL8" s="6">
        <v>1389</v>
      </c>
      <c r="AM8" s="8" t="s">
        <v>363</v>
      </c>
      <c r="AN8" s="6">
        <v>51</v>
      </c>
      <c r="AO8" s="8" t="s">
        <v>363</v>
      </c>
      <c r="AP8" s="32" t="s">
        <v>123</v>
      </c>
      <c r="AQ8" s="32" t="s">
        <v>119</v>
      </c>
      <c r="AR8" s="51">
        <v>4981910765219</v>
      </c>
      <c r="AT8" s="1" t="s">
        <v>520</v>
      </c>
      <c r="AU8" s="1" t="s">
        <v>602</v>
      </c>
    </row>
    <row r="9" spans="1:47" ht="12.65" customHeight="1">
      <c r="A9" s="2" t="s">
        <v>376</v>
      </c>
      <c r="B9" s="2" t="s">
        <v>374</v>
      </c>
      <c r="C9" s="2" t="s">
        <v>375</v>
      </c>
      <c r="D9" s="2" t="s">
        <v>378</v>
      </c>
      <c r="E9" s="2" t="s">
        <v>379</v>
      </c>
      <c r="F9" s="2">
        <v>205</v>
      </c>
      <c r="G9" s="2">
        <v>45</v>
      </c>
      <c r="H9" s="2">
        <v>16</v>
      </c>
      <c r="I9" s="3" t="s">
        <v>393</v>
      </c>
      <c r="K9" s="1" t="s">
        <v>124</v>
      </c>
      <c r="L9" s="6" t="s">
        <v>84</v>
      </c>
      <c r="M9" s="6">
        <v>173360</v>
      </c>
      <c r="N9" s="50">
        <v>365</v>
      </c>
      <c r="O9" s="109">
        <f t="shared" si="1"/>
        <v>256</v>
      </c>
      <c r="P9" s="1" t="s">
        <v>307</v>
      </c>
      <c r="Q9" s="98">
        <v>6.0949999999999997E-2</v>
      </c>
      <c r="R9" s="5">
        <v>8.6</v>
      </c>
      <c r="S9" s="5">
        <v>19</v>
      </c>
      <c r="T9" s="5">
        <v>6.5</v>
      </c>
      <c r="U9" s="6">
        <v>8</v>
      </c>
      <c r="V9" s="6">
        <v>590.29999999999995</v>
      </c>
      <c r="W9" s="5">
        <v>23.2</v>
      </c>
      <c r="X9" s="6">
        <v>206.3</v>
      </c>
      <c r="Y9" s="5">
        <v>8.1</v>
      </c>
      <c r="Z9" s="6">
        <v>274.89999999999998</v>
      </c>
      <c r="AA9" s="5">
        <v>10.8</v>
      </c>
      <c r="AB9" s="5" t="s">
        <v>363</v>
      </c>
      <c r="AC9" s="5" t="s">
        <v>363</v>
      </c>
      <c r="AD9" s="6">
        <v>286.5</v>
      </c>
      <c r="AE9" s="5">
        <v>11.3</v>
      </c>
      <c r="AF9" s="6">
        <v>1800</v>
      </c>
      <c r="AG9" s="5">
        <v>70.900000000000006</v>
      </c>
      <c r="AH9" s="6">
        <v>555</v>
      </c>
      <c r="AI9" s="6">
        <v>894</v>
      </c>
      <c r="AJ9" s="5">
        <v>7</v>
      </c>
      <c r="AK9" s="1" t="s">
        <v>137</v>
      </c>
      <c r="AL9" s="6">
        <v>1074</v>
      </c>
      <c r="AM9" s="8" t="s">
        <v>363</v>
      </c>
      <c r="AN9" s="6">
        <v>51</v>
      </c>
      <c r="AO9" s="8" t="s">
        <v>363</v>
      </c>
      <c r="AP9" s="1" t="s">
        <v>123</v>
      </c>
      <c r="AQ9" s="1" t="s">
        <v>167</v>
      </c>
      <c r="AR9" s="51">
        <v>4981910768166</v>
      </c>
      <c r="AT9" s="1" t="s">
        <v>520</v>
      </c>
      <c r="AU9" s="1" t="s">
        <v>602</v>
      </c>
    </row>
    <row r="10" spans="1:47" ht="12.65" customHeight="1">
      <c r="A10" s="2" t="s">
        <v>376</v>
      </c>
      <c r="B10" s="2" t="s">
        <v>374</v>
      </c>
      <c r="C10" s="2" t="s">
        <v>375</v>
      </c>
      <c r="D10" s="2" t="s">
        <v>378</v>
      </c>
      <c r="E10" s="2" t="s">
        <v>379</v>
      </c>
      <c r="F10" s="2">
        <v>225</v>
      </c>
      <c r="G10" s="2">
        <v>45</v>
      </c>
      <c r="H10" s="2">
        <v>16</v>
      </c>
      <c r="I10" s="55" t="s">
        <v>234</v>
      </c>
      <c r="J10" s="56"/>
      <c r="K10" s="56" t="s">
        <v>82</v>
      </c>
      <c r="L10" s="56" t="s">
        <v>84</v>
      </c>
      <c r="M10" s="56">
        <v>145040</v>
      </c>
      <c r="N10" s="50">
        <v>402</v>
      </c>
      <c r="O10" s="109">
        <f t="shared" si="1"/>
        <v>281</v>
      </c>
      <c r="P10" s="56" t="s">
        <v>307</v>
      </c>
      <c r="Q10" s="100">
        <v>7.0697999999999997E-2</v>
      </c>
      <c r="R10" s="1">
        <v>10.199999999999999</v>
      </c>
      <c r="S10" s="5">
        <v>22.5</v>
      </c>
      <c r="T10" s="1">
        <v>6.4</v>
      </c>
      <c r="U10" s="6">
        <v>8</v>
      </c>
      <c r="V10" s="6">
        <v>606</v>
      </c>
      <c r="W10" s="5">
        <v>23.9</v>
      </c>
      <c r="X10" s="6">
        <v>229</v>
      </c>
      <c r="Y10" s="5">
        <v>9</v>
      </c>
      <c r="Z10" s="6">
        <v>281</v>
      </c>
      <c r="AA10" s="5">
        <v>11.1</v>
      </c>
      <c r="AB10" s="5" t="s">
        <v>363</v>
      </c>
      <c r="AC10" s="5" t="s">
        <v>363</v>
      </c>
      <c r="AD10" s="6">
        <v>294.2</v>
      </c>
      <c r="AE10" s="5">
        <v>11.6</v>
      </c>
      <c r="AF10" s="6">
        <v>1848</v>
      </c>
      <c r="AG10" s="5">
        <v>72.8</v>
      </c>
      <c r="AH10" s="6">
        <v>541</v>
      </c>
      <c r="AI10" s="6">
        <v>871</v>
      </c>
      <c r="AJ10" s="5">
        <v>7.5</v>
      </c>
      <c r="AK10" s="1" t="s">
        <v>139</v>
      </c>
      <c r="AL10" s="6">
        <v>1279</v>
      </c>
      <c r="AM10" s="8" t="s">
        <v>363</v>
      </c>
      <c r="AN10" s="6">
        <v>51</v>
      </c>
      <c r="AO10" s="8" t="s">
        <v>363</v>
      </c>
      <c r="AP10" s="1" t="s">
        <v>123</v>
      </c>
      <c r="AQ10" s="1" t="s">
        <v>119</v>
      </c>
      <c r="AR10" s="51">
        <v>4981910765233</v>
      </c>
      <c r="AT10" s="1" t="s">
        <v>520</v>
      </c>
      <c r="AU10" s="1" t="s">
        <v>602</v>
      </c>
    </row>
    <row r="11" spans="1:47" ht="12.65" customHeight="1">
      <c r="A11" s="2" t="s">
        <v>376</v>
      </c>
      <c r="B11" s="2" t="s">
        <v>374</v>
      </c>
      <c r="C11" s="2" t="s">
        <v>375</v>
      </c>
      <c r="D11" s="2" t="s">
        <v>378</v>
      </c>
      <c r="E11" s="2" t="s">
        <v>379</v>
      </c>
      <c r="F11" s="2">
        <v>215</v>
      </c>
      <c r="G11" s="2">
        <v>45</v>
      </c>
      <c r="H11" s="2">
        <v>17</v>
      </c>
      <c r="I11" s="3" t="s">
        <v>235</v>
      </c>
      <c r="K11" s="1" t="s">
        <v>90</v>
      </c>
      <c r="L11" s="6" t="s">
        <v>84</v>
      </c>
      <c r="M11" s="6">
        <v>173340</v>
      </c>
      <c r="N11" s="50">
        <v>362</v>
      </c>
      <c r="O11" s="109">
        <f t="shared" ref="O11:O17" si="2">ROUND(N11*0.7,0)</f>
        <v>253</v>
      </c>
      <c r="P11" s="1" t="s">
        <v>307</v>
      </c>
      <c r="Q11" s="98">
        <v>7.0948999999999998E-2</v>
      </c>
      <c r="R11" s="5">
        <v>10.3</v>
      </c>
      <c r="S11" s="5">
        <v>22.7</v>
      </c>
      <c r="T11" s="5">
        <v>6.5</v>
      </c>
      <c r="U11" s="6">
        <v>8</v>
      </c>
      <c r="V11" s="6">
        <v>626</v>
      </c>
      <c r="W11" s="5">
        <v>24.6</v>
      </c>
      <c r="X11" s="6">
        <v>213</v>
      </c>
      <c r="Y11" s="5">
        <v>8.4</v>
      </c>
      <c r="Z11" s="6">
        <v>291.60000000000002</v>
      </c>
      <c r="AA11" s="5">
        <v>11.5</v>
      </c>
      <c r="AB11" s="5" t="s">
        <v>363</v>
      </c>
      <c r="AC11" s="5" t="s">
        <v>363</v>
      </c>
      <c r="AD11" s="6">
        <v>303.89999999999998</v>
      </c>
      <c r="AE11" s="5">
        <v>12</v>
      </c>
      <c r="AF11" s="6">
        <v>1909</v>
      </c>
      <c r="AG11" s="5">
        <v>75.2</v>
      </c>
      <c r="AH11" s="6">
        <v>524</v>
      </c>
      <c r="AI11" s="6">
        <v>843</v>
      </c>
      <c r="AJ11" s="5">
        <v>7</v>
      </c>
      <c r="AK11" s="1" t="s">
        <v>138</v>
      </c>
      <c r="AL11" s="6">
        <v>1201</v>
      </c>
      <c r="AM11" s="8" t="s">
        <v>363</v>
      </c>
      <c r="AN11" s="6">
        <v>51</v>
      </c>
      <c r="AO11" s="8" t="s">
        <v>363</v>
      </c>
      <c r="AP11" s="32" t="s">
        <v>129</v>
      </c>
      <c r="AQ11" s="57" t="s">
        <v>167</v>
      </c>
      <c r="AR11" s="51">
        <v>4981910768159</v>
      </c>
      <c r="AT11" s="1" t="s">
        <v>520</v>
      </c>
      <c r="AU11" s="1" t="s">
        <v>602</v>
      </c>
    </row>
    <row r="12" spans="1:47" ht="12.65" customHeight="1">
      <c r="A12" s="2" t="s">
        <v>376</v>
      </c>
      <c r="B12" s="2" t="s">
        <v>374</v>
      </c>
      <c r="C12" s="2" t="s">
        <v>375</v>
      </c>
      <c r="D12" s="2" t="s">
        <v>378</v>
      </c>
      <c r="E12" s="2" t="s">
        <v>379</v>
      </c>
      <c r="F12" s="2">
        <v>225</v>
      </c>
      <c r="G12" s="2">
        <v>45</v>
      </c>
      <c r="H12" s="2">
        <v>17</v>
      </c>
      <c r="I12" s="58" t="s">
        <v>232</v>
      </c>
      <c r="J12" s="59"/>
      <c r="K12" s="59" t="s">
        <v>73</v>
      </c>
      <c r="L12" s="59" t="s">
        <v>84</v>
      </c>
      <c r="M12" s="59">
        <v>145070</v>
      </c>
      <c r="N12" s="50">
        <v>382</v>
      </c>
      <c r="O12" s="109">
        <f t="shared" si="2"/>
        <v>267</v>
      </c>
      <c r="P12" s="59" t="s">
        <v>307</v>
      </c>
      <c r="Q12" s="101">
        <v>7.6873999999999998E-2</v>
      </c>
      <c r="R12" s="60">
        <v>10.8</v>
      </c>
      <c r="S12" s="61">
        <v>23.809895999999998</v>
      </c>
      <c r="T12" s="60">
        <v>6.4</v>
      </c>
      <c r="U12" s="62">
        <v>8.0627200000000006</v>
      </c>
      <c r="V12" s="62">
        <v>634</v>
      </c>
      <c r="W12" s="61">
        <v>24.960629921259844</v>
      </c>
      <c r="X12" s="62">
        <v>225</v>
      </c>
      <c r="Y12" s="61">
        <v>8.8582677165354333</v>
      </c>
      <c r="Z12" s="62">
        <v>294.75799999999998</v>
      </c>
      <c r="AA12" s="61">
        <v>11.604645669291338</v>
      </c>
      <c r="AB12" s="5" t="s">
        <v>363</v>
      </c>
      <c r="AC12" s="5" t="s">
        <v>363</v>
      </c>
      <c r="AD12" s="62">
        <v>307.75791345679801</v>
      </c>
      <c r="AE12" s="61">
        <v>12.116453285700709</v>
      </c>
      <c r="AF12" s="62">
        <v>1933.7</v>
      </c>
      <c r="AG12" s="61">
        <v>76.129921259842533</v>
      </c>
      <c r="AH12" s="62">
        <v>517.14136961265967</v>
      </c>
      <c r="AI12" s="62">
        <v>832.24388478047274</v>
      </c>
      <c r="AJ12" s="61">
        <v>7.5</v>
      </c>
      <c r="AK12" s="60" t="s">
        <v>139</v>
      </c>
      <c r="AL12" s="62">
        <v>1356</v>
      </c>
      <c r="AM12" s="8" t="s">
        <v>363</v>
      </c>
      <c r="AN12" s="62">
        <v>51</v>
      </c>
      <c r="AO12" s="8" t="s">
        <v>363</v>
      </c>
      <c r="AP12" s="60" t="s">
        <v>123</v>
      </c>
      <c r="AQ12" s="60" t="s">
        <v>167</v>
      </c>
      <c r="AR12" s="51">
        <v>4981910765264</v>
      </c>
      <c r="AT12" s="1" t="s">
        <v>520</v>
      </c>
      <c r="AU12" s="1" t="s">
        <v>602</v>
      </c>
    </row>
    <row r="13" spans="1:47" ht="12.65" customHeight="1">
      <c r="A13" s="2" t="s">
        <v>376</v>
      </c>
      <c r="B13" s="2" t="s">
        <v>374</v>
      </c>
      <c r="C13" s="2" t="s">
        <v>375</v>
      </c>
      <c r="D13" s="2" t="s">
        <v>378</v>
      </c>
      <c r="E13" s="2" t="s">
        <v>379</v>
      </c>
      <c r="F13" s="2">
        <v>235</v>
      </c>
      <c r="G13" s="2">
        <v>45</v>
      </c>
      <c r="H13" s="2">
        <v>17</v>
      </c>
      <c r="I13" s="58" t="s">
        <v>236</v>
      </c>
      <c r="J13" s="59"/>
      <c r="K13" s="59" t="s">
        <v>81</v>
      </c>
      <c r="L13" s="59" t="s">
        <v>84</v>
      </c>
      <c r="M13" s="59">
        <v>145050</v>
      </c>
      <c r="N13" s="50">
        <v>400</v>
      </c>
      <c r="O13" s="109">
        <f t="shared" si="2"/>
        <v>280</v>
      </c>
      <c r="P13" s="59" t="s">
        <v>307</v>
      </c>
      <c r="Q13" s="101">
        <v>8.3196000000000006E-2</v>
      </c>
      <c r="R13" s="61">
        <v>10.68</v>
      </c>
      <c r="S13" s="61">
        <v>23.6</v>
      </c>
      <c r="T13" s="61">
        <v>6.4989999999999997</v>
      </c>
      <c r="U13" s="62">
        <v>8.1874401999999993</v>
      </c>
      <c r="V13" s="62">
        <v>643.79999999999995</v>
      </c>
      <c r="W13" s="61">
        <v>25.346456692913385</v>
      </c>
      <c r="X13" s="62">
        <v>238</v>
      </c>
      <c r="Y13" s="61">
        <v>9.3700787401574814</v>
      </c>
      <c r="Z13" s="62">
        <v>298.58</v>
      </c>
      <c r="AA13" s="61">
        <v>11.75511811023622</v>
      </c>
      <c r="AB13" s="5" t="s">
        <v>363</v>
      </c>
      <c r="AC13" s="5" t="s">
        <v>363</v>
      </c>
      <c r="AD13" s="62">
        <v>312.51505470581475</v>
      </c>
      <c r="AE13" s="61">
        <v>12.303742311252551</v>
      </c>
      <c r="AF13" s="62">
        <v>1963.59</v>
      </c>
      <c r="AG13" s="61">
        <v>77.306692913385831</v>
      </c>
      <c r="AH13" s="62">
        <v>509.26938231504545</v>
      </c>
      <c r="AI13" s="62">
        <v>819.57536960363427</v>
      </c>
      <c r="AJ13" s="61">
        <v>8</v>
      </c>
      <c r="AK13" s="60" t="s">
        <v>140</v>
      </c>
      <c r="AL13" s="62">
        <v>1477</v>
      </c>
      <c r="AM13" s="8" t="s">
        <v>363</v>
      </c>
      <c r="AN13" s="62">
        <v>51</v>
      </c>
      <c r="AO13" s="8" t="s">
        <v>363</v>
      </c>
      <c r="AP13" s="60" t="s">
        <v>123</v>
      </c>
      <c r="AQ13" s="60" t="s">
        <v>119</v>
      </c>
      <c r="AR13" s="51">
        <v>4981910765240</v>
      </c>
      <c r="AT13" s="1" t="s">
        <v>520</v>
      </c>
      <c r="AU13" s="1" t="s">
        <v>602</v>
      </c>
    </row>
    <row r="14" spans="1:47" ht="12.65" customHeight="1">
      <c r="A14" s="2" t="s">
        <v>376</v>
      </c>
      <c r="B14" s="2" t="s">
        <v>374</v>
      </c>
      <c r="C14" s="2" t="s">
        <v>375</v>
      </c>
      <c r="D14" s="2" t="s">
        <v>378</v>
      </c>
      <c r="E14" s="2" t="s">
        <v>379</v>
      </c>
      <c r="F14" s="2">
        <v>245</v>
      </c>
      <c r="G14" s="2">
        <v>45</v>
      </c>
      <c r="H14" s="2">
        <v>17</v>
      </c>
      <c r="I14" s="58" t="s">
        <v>237</v>
      </c>
      <c r="J14" s="59"/>
      <c r="K14" s="59" t="s">
        <v>74</v>
      </c>
      <c r="L14" s="59" t="s">
        <v>84</v>
      </c>
      <c r="M14" s="59">
        <v>145080</v>
      </c>
      <c r="N14" s="50">
        <v>421</v>
      </c>
      <c r="O14" s="109">
        <f t="shared" si="2"/>
        <v>295</v>
      </c>
      <c r="P14" s="59" t="s">
        <v>307</v>
      </c>
      <c r="Q14" s="101">
        <v>8.7804999999999994E-2</v>
      </c>
      <c r="R14" s="61">
        <v>12.7</v>
      </c>
      <c r="S14" s="61">
        <v>27.998673999999998</v>
      </c>
      <c r="T14" s="61">
        <v>6.4</v>
      </c>
      <c r="U14" s="62">
        <v>8.0627200000000006</v>
      </c>
      <c r="V14" s="62">
        <v>660</v>
      </c>
      <c r="W14" s="61">
        <v>25.984251968503937</v>
      </c>
      <c r="X14" s="62">
        <v>246</v>
      </c>
      <c r="Y14" s="61">
        <v>9.6850393700787407</v>
      </c>
      <c r="Z14" s="62">
        <v>304.89800000000002</v>
      </c>
      <c r="AA14" s="61">
        <v>12.003858267716536</v>
      </c>
      <c r="AB14" s="5" t="s">
        <v>363</v>
      </c>
      <c r="AC14" s="5" t="s">
        <v>363</v>
      </c>
      <c r="AD14" s="62">
        <v>320.37890044398529</v>
      </c>
      <c r="AE14" s="61">
        <v>12.613342537164776</v>
      </c>
      <c r="AF14" s="62">
        <v>2013</v>
      </c>
      <c r="AG14" s="61">
        <v>79.251968503937007</v>
      </c>
      <c r="AH14" s="62">
        <v>496.76913384003979</v>
      </c>
      <c r="AI14" s="62">
        <v>799.45851962245411</v>
      </c>
      <c r="AJ14" s="61">
        <v>8</v>
      </c>
      <c r="AK14" s="60" t="s">
        <v>140</v>
      </c>
      <c r="AL14" s="62">
        <v>1521</v>
      </c>
      <c r="AM14" s="8" t="s">
        <v>363</v>
      </c>
      <c r="AN14" s="62">
        <v>51</v>
      </c>
      <c r="AO14" s="8" t="s">
        <v>363</v>
      </c>
      <c r="AP14" s="60" t="s">
        <v>123</v>
      </c>
      <c r="AQ14" s="60" t="s">
        <v>167</v>
      </c>
      <c r="AR14" s="51">
        <v>4981910765271</v>
      </c>
      <c r="AT14" s="1" t="s">
        <v>520</v>
      </c>
      <c r="AU14" s="1" t="s">
        <v>602</v>
      </c>
    </row>
    <row r="15" spans="1:47" ht="12.65" customHeight="1">
      <c r="A15" s="2" t="s">
        <v>376</v>
      </c>
      <c r="B15" s="2" t="s">
        <v>374</v>
      </c>
      <c r="C15" s="2" t="s">
        <v>375</v>
      </c>
      <c r="D15" s="2" t="s">
        <v>378</v>
      </c>
      <c r="E15" s="2" t="s">
        <v>379</v>
      </c>
      <c r="F15" s="2">
        <v>235</v>
      </c>
      <c r="G15" s="2">
        <v>40</v>
      </c>
      <c r="H15" s="2">
        <v>17</v>
      </c>
      <c r="I15" s="58" t="s">
        <v>238</v>
      </c>
      <c r="J15" s="59"/>
      <c r="K15" s="59" t="s">
        <v>207</v>
      </c>
      <c r="L15" s="59" t="s">
        <v>84</v>
      </c>
      <c r="M15" s="59">
        <v>173210</v>
      </c>
      <c r="N15" s="50">
        <v>418</v>
      </c>
      <c r="O15" s="109">
        <f t="shared" si="2"/>
        <v>293</v>
      </c>
      <c r="P15" s="59" t="s">
        <v>307</v>
      </c>
      <c r="Q15" s="101">
        <v>7.8743999999999995E-2</v>
      </c>
      <c r="R15" s="61">
        <v>10.776999999999999</v>
      </c>
      <c r="S15" s="61">
        <v>23.759189739999997</v>
      </c>
      <c r="T15" s="61">
        <v>6.4989999999999997</v>
      </c>
      <c r="U15" s="62">
        <v>8.1874401999999993</v>
      </c>
      <c r="V15" s="62">
        <v>621</v>
      </c>
      <c r="W15" s="61">
        <v>24.448818897637796</v>
      </c>
      <c r="X15" s="62">
        <v>240</v>
      </c>
      <c r="Y15" s="61">
        <v>9.4488188976377963</v>
      </c>
      <c r="Z15" s="62">
        <v>289.68799999999999</v>
      </c>
      <c r="AA15" s="61">
        <v>11.40503937007874</v>
      </c>
      <c r="AB15" s="5" t="s">
        <v>363</v>
      </c>
      <c r="AC15" s="5" t="s">
        <v>363</v>
      </c>
      <c r="AD15" s="62">
        <v>301.44741996320437</v>
      </c>
      <c r="AE15" s="61">
        <v>11.868008659968677</v>
      </c>
      <c r="AF15" s="62">
        <v>1894.05</v>
      </c>
      <c r="AG15" s="61">
        <v>74.568897637795274</v>
      </c>
      <c r="AH15" s="62">
        <v>527.96719538554953</v>
      </c>
      <c r="AI15" s="62">
        <v>849.66605950212511</v>
      </c>
      <c r="AJ15" s="61">
        <v>8.5</v>
      </c>
      <c r="AK15" s="60" t="s">
        <v>142</v>
      </c>
      <c r="AL15" s="62">
        <v>1323</v>
      </c>
      <c r="AM15" s="8" t="s">
        <v>363</v>
      </c>
      <c r="AN15" s="62">
        <v>51</v>
      </c>
      <c r="AO15" s="8" t="s">
        <v>363</v>
      </c>
      <c r="AP15" s="60" t="s">
        <v>123</v>
      </c>
      <c r="AQ15" s="60" t="s">
        <v>167</v>
      </c>
      <c r="AR15" s="51">
        <v>4981910766681</v>
      </c>
      <c r="AT15" s="1" t="s">
        <v>520</v>
      </c>
      <c r="AU15" s="1" t="s">
        <v>602</v>
      </c>
    </row>
    <row r="16" spans="1:47" ht="12.65" customHeight="1">
      <c r="A16" s="2" t="s">
        <v>376</v>
      </c>
      <c r="B16" s="2" t="s">
        <v>374</v>
      </c>
      <c r="C16" s="2" t="s">
        <v>375</v>
      </c>
      <c r="D16" s="2" t="s">
        <v>378</v>
      </c>
      <c r="E16" s="2" t="s">
        <v>379</v>
      </c>
      <c r="F16" s="2">
        <v>245</v>
      </c>
      <c r="G16" s="2">
        <v>40</v>
      </c>
      <c r="H16" s="2">
        <v>17</v>
      </c>
      <c r="I16" s="58" t="s">
        <v>231</v>
      </c>
      <c r="J16" s="59"/>
      <c r="K16" s="59" t="s">
        <v>73</v>
      </c>
      <c r="L16" s="59" t="s">
        <v>84</v>
      </c>
      <c r="M16" s="59">
        <v>173240</v>
      </c>
      <c r="N16" s="50">
        <v>433</v>
      </c>
      <c r="O16" s="109">
        <f t="shared" si="2"/>
        <v>303</v>
      </c>
      <c r="P16" s="59" t="s">
        <v>307</v>
      </c>
      <c r="Q16" s="101">
        <v>8.3136000000000002E-2</v>
      </c>
      <c r="R16" s="61">
        <v>10.66</v>
      </c>
      <c r="S16" s="61">
        <v>23.6</v>
      </c>
      <c r="T16" s="61">
        <v>6.4989999999999997</v>
      </c>
      <c r="U16" s="62">
        <v>8.1874401999999993</v>
      </c>
      <c r="V16" s="62">
        <v>628.4</v>
      </c>
      <c r="W16" s="61">
        <v>24.740157480314963</v>
      </c>
      <c r="X16" s="62">
        <v>249.9</v>
      </c>
      <c r="Y16" s="61">
        <v>9.8385826771653555</v>
      </c>
      <c r="Z16" s="62">
        <v>292.57399999999996</v>
      </c>
      <c r="AA16" s="61">
        <v>11.518661417322834</v>
      </c>
      <c r="AB16" s="5" t="s">
        <v>363</v>
      </c>
      <c r="AC16" s="5" t="s">
        <v>363</v>
      </c>
      <c r="AD16" s="62">
        <v>305.03954702878843</v>
      </c>
      <c r="AE16" s="61">
        <v>12.009430985385372</v>
      </c>
      <c r="AF16" s="62">
        <v>1916.62</v>
      </c>
      <c r="AG16" s="61">
        <v>75.457480314960634</v>
      </c>
      <c r="AH16" s="62">
        <v>521.74988595548416</v>
      </c>
      <c r="AI16" s="62">
        <v>839.66044390646039</v>
      </c>
      <c r="AJ16" s="61">
        <v>8.5</v>
      </c>
      <c r="AK16" s="60" t="s">
        <v>142</v>
      </c>
      <c r="AL16" s="62">
        <v>1356</v>
      </c>
      <c r="AM16" s="8" t="s">
        <v>363</v>
      </c>
      <c r="AN16" s="62">
        <v>51</v>
      </c>
      <c r="AO16" s="8" t="s">
        <v>363</v>
      </c>
      <c r="AP16" s="60" t="s">
        <v>123</v>
      </c>
      <c r="AQ16" s="60" t="s">
        <v>119</v>
      </c>
      <c r="AR16" s="51">
        <v>4981910766636</v>
      </c>
      <c r="AT16" s="1" t="s">
        <v>520</v>
      </c>
      <c r="AU16" s="1" t="s">
        <v>602</v>
      </c>
    </row>
    <row r="17" spans="1:47" ht="12.65" customHeight="1">
      <c r="A17" s="2" t="s">
        <v>376</v>
      </c>
      <c r="B17" s="2" t="s">
        <v>374</v>
      </c>
      <c r="C17" s="2" t="s">
        <v>375</v>
      </c>
      <c r="D17" s="2" t="s">
        <v>378</v>
      </c>
      <c r="E17" s="2" t="s">
        <v>379</v>
      </c>
      <c r="F17" s="2">
        <v>255</v>
      </c>
      <c r="G17" s="2">
        <v>40</v>
      </c>
      <c r="H17" s="2">
        <v>17</v>
      </c>
      <c r="I17" s="58" t="s">
        <v>243</v>
      </c>
      <c r="J17" s="59"/>
      <c r="K17" s="59" t="s">
        <v>81</v>
      </c>
      <c r="L17" s="59" t="s">
        <v>84</v>
      </c>
      <c r="M17" s="59">
        <v>145060</v>
      </c>
      <c r="N17" s="50">
        <v>460</v>
      </c>
      <c r="O17" s="109">
        <f t="shared" si="2"/>
        <v>322</v>
      </c>
      <c r="P17" s="59" t="s">
        <v>307</v>
      </c>
      <c r="Q17" s="101">
        <v>8.9393E-2</v>
      </c>
      <c r="R17" s="61">
        <v>12</v>
      </c>
      <c r="S17" s="61">
        <v>26.455439999999996</v>
      </c>
      <c r="T17" s="61">
        <v>6.5</v>
      </c>
      <c r="U17" s="62">
        <v>8.1887000000000008</v>
      </c>
      <c r="V17" s="62">
        <v>639</v>
      </c>
      <c r="W17" s="61">
        <v>25.15748031496063</v>
      </c>
      <c r="X17" s="62">
        <v>262</v>
      </c>
      <c r="Y17" s="61">
        <v>10.314960629921261</v>
      </c>
      <c r="Z17" s="62">
        <v>297</v>
      </c>
      <c r="AA17" s="61">
        <v>11.692913385826772</v>
      </c>
      <c r="AB17" s="5" t="s">
        <v>363</v>
      </c>
      <c r="AC17" s="5" t="s">
        <v>363</v>
      </c>
      <c r="AD17" s="62">
        <v>310</v>
      </c>
      <c r="AE17" s="61">
        <v>12.20472440944882</v>
      </c>
      <c r="AF17" s="62">
        <v>1950</v>
      </c>
      <c r="AG17" s="61">
        <v>76.771653543307096</v>
      </c>
      <c r="AH17" s="62">
        <v>512.64014999999995</v>
      </c>
      <c r="AI17" s="62">
        <v>825</v>
      </c>
      <c r="AJ17" s="61">
        <v>9</v>
      </c>
      <c r="AK17" s="60" t="s">
        <v>141</v>
      </c>
      <c r="AL17" s="62">
        <v>1477</v>
      </c>
      <c r="AM17" s="8" t="s">
        <v>363</v>
      </c>
      <c r="AN17" s="62">
        <v>51</v>
      </c>
      <c r="AO17" s="8" t="s">
        <v>363</v>
      </c>
      <c r="AP17" s="63" t="s">
        <v>123</v>
      </c>
      <c r="AQ17" s="63" t="s">
        <v>119</v>
      </c>
      <c r="AR17" s="51">
        <v>4981910765257</v>
      </c>
      <c r="AT17" s="1" t="s">
        <v>520</v>
      </c>
      <c r="AU17" s="1" t="s">
        <v>602</v>
      </c>
    </row>
    <row r="18" spans="1:47" ht="12.65" customHeight="1">
      <c r="A18" s="2" t="s">
        <v>376</v>
      </c>
      <c r="B18" s="2" t="s">
        <v>374</v>
      </c>
      <c r="C18" s="2" t="s">
        <v>375</v>
      </c>
      <c r="D18" s="2" t="s">
        <v>378</v>
      </c>
      <c r="E18" s="2" t="s">
        <v>379</v>
      </c>
      <c r="F18" s="2">
        <v>255</v>
      </c>
      <c r="G18" s="2">
        <v>35</v>
      </c>
      <c r="H18" s="2">
        <v>18</v>
      </c>
      <c r="I18" s="58" t="s">
        <v>239</v>
      </c>
      <c r="J18" s="59"/>
      <c r="K18" s="59" t="s">
        <v>207</v>
      </c>
      <c r="L18" s="59" t="s">
        <v>84</v>
      </c>
      <c r="M18" s="59">
        <v>145090</v>
      </c>
      <c r="N18" s="50">
        <v>557</v>
      </c>
      <c r="O18" s="109">
        <f t="shared" ref="O18:O19" si="3">ROUND(N18*0.7,0)</f>
        <v>390</v>
      </c>
      <c r="P18" s="59" t="s">
        <v>307</v>
      </c>
      <c r="Q18" s="101">
        <v>8.9109999999999995E-2</v>
      </c>
      <c r="R18" s="61">
        <v>10.72</v>
      </c>
      <c r="S18" s="61">
        <v>23.633526400000001</v>
      </c>
      <c r="T18" s="61">
        <v>6.4989999999999997</v>
      </c>
      <c r="U18" s="62">
        <v>8.1874401999999993</v>
      </c>
      <c r="V18" s="62">
        <v>637</v>
      </c>
      <c r="W18" s="61">
        <v>25.078740157480315</v>
      </c>
      <c r="X18" s="62">
        <v>257</v>
      </c>
      <c r="Y18" s="61">
        <v>10.118110236220472</v>
      </c>
      <c r="Z18" s="62">
        <v>298.72199999999998</v>
      </c>
      <c r="AA18" s="61">
        <v>11.760708661417322</v>
      </c>
      <c r="AB18" s="61"/>
      <c r="AC18" s="61"/>
      <c r="AD18" s="62">
        <v>309.21418118608887</v>
      </c>
      <c r="AE18" s="61">
        <v>12.173786660869641</v>
      </c>
      <c r="AF18" s="62">
        <v>1942.85</v>
      </c>
      <c r="AG18" s="61">
        <v>76.490157480314963</v>
      </c>
      <c r="AH18" s="62">
        <v>514.70585295828289</v>
      </c>
      <c r="AI18" s="62">
        <v>828.32436883959133</v>
      </c>
      <c r="AJ18" s="61">
        <v>9</v>
      </c>
      <c r="AK18" s="60" t="s">
        <v>141</v>
      </c>
      <c r="AL18" s="62">
        <v>1323</v>
      </c>
      <c r="AM18" s="8" t="s">
        <v>363</v>
      </c>
      <c r="AN18" s="62">
        <v>51</v>
      </c>
      <c r="AO18" s="8" t="s">
        <v>363</v>
      </c>
      <c r="AP18" s="60" t="s">
        <v>123</v>
      </c>
      <c r="AQ18" s="60" t="s">
        <v>167</v>
      </c>
      <c r="AR18" s="51">
        <v>4981910765288</v>
      </c>
      <c r="AT18" s="1" t="s">
        <v>520</v>
      </c>
      <c r="AU18" s="1" t="s">
        <v>602</v>
      </c>
    </row>
    <row r="19" spans="1:47" ht="12.65" customHeight="1">
      <c r="A19" s="2" t="s">
        <v>376</v>
      </c>
      <c r="B19" s="2" t="s">
        <v>374</v>
      </c>
      <c r="C19" s="2" t="s">
        <v>375</v>
      </c>
      <c r="D19" s="2" t="s">
        <v>378</v>
      </c>
      <c r="E19" s="2" t="s">
        <v>379</v>
      </c>
      <c r="F19" s="2">
        <v>265</v>
      </c>
      <c r="G19" s="2">
        <v>35</v>
      </c>
      <c r="H19" s="2">
        <v>18</v>
      </c>
      <c r="I19" s="58" t="s">
        <v>240</v>
      </c>
      <c r="J19" s="59"/>
      <c r="K19" s="59" t="s">
        <v>93</v>
      </c>
      <c r="L19" s="59" t="s">
        <v>84</v>
      </c>
      <c r="M19" s="59">
        <v>173230</v>
      </c>
      <c r="N19" s="50">
        <v>558</v>
      </c>
      <c r="O19" s="109">
        <f t="shared" si="3"/>
        <v>391</v>
      </c>
      <c r="P19" s="59" t="s">
        <v>307</v>
      </c>
      <c r="Q19" s="101">
        <v>9.5237000000000002E-2</v>
      </c>
      <c r="R19" s="61">
        <v>11.74</v>
      </c>
      <c r="S19" s="61">
        <v>25.8</v>
      </c>
      <c r="T19" s="61">
        <v>6.4989999999999997</v>
      </c>
      <c r="U19" s="62">
        <v>8.1874401999999993</v>
      </c>
      <c r="V19" s="62">
        <v>643</v>
      </c>
      <c r="W19" s="61">
        <v>25.314960629921263</v>
      </c>
      <c r="X19" s="62">
        <v>271</v>
      </c>
      <c r="Y19" s="61">
        <v>10.669291338582678</v>
      </c>
      <c r="Z19" s="62">
        <v>301.06200000000001</v>
      </c>
      <c r="AA19" s="61">
        <v>11.852834645669292</v>
      </c>
      <c r="AB19" s="61"/>
      <c r="AC19" s="61"/>
      <c r="AD19" s="62">
        <v>312.12671664467052</v>
      </c>
      <c r="AE19" s="61">
        <v>12.288453411207502</v>
      </c>
      <c r="AF19" s="62">
        <v>1961.15</v>
      </c>
      <c r="AG19" s="61">
        <v>77.210629921259851</v>
      </c>
      <c r="AH19" s="62">
        <v>509.90299896489313</v>
      </c>
      <c r="AI19" s="62">
        <v>820.5950590214926</v>
      </c>
      <c r="AJ19" s="61">
        <v>9.5</v>
      </c>
      <c r="AK19" s="60" t="s">
        <v>152</v>
      </c>
      <c r="AL19" s="62">
        <v>1433</v>
      </c>
      <c r="AM19" s="8" t="s">
        <v>363</v>
      </c>
      <c r="AN19" s="62">
        <v>51</v>
      </c>
      <c r="AO19" s="8" t="s">
        <v>363</v>
      </c>
      <c r="AP19" s="60" t="s">
        <v>123</v>
      </c>
      <c r="AQ19" s="60" t="s">
        <v>167</v>
      </c>
      <c r="AR19" s="51">
        <v>4981910766650</v>
      </c>
      <c r="AT19" s="1" t="s">
        <v>520</v>
      </c>
      <c r="AU19" s="1" t="s">
        <v>602</v>
      </c>
    </row>
    <row r="20" spans="1:47" s="10" customFormat="1" ht="12.65" customHeight="1">
      <c r="A20" s="2" t="s">
        <v>605</v>
      </c>
      <c r="B20" s="2" t="s">
        <v>374</v>
      </c>
      <c r="C20" s="2" t="s">
        <v>479</v>
      </c>
      <c r="D20" s="2" t="s">
        <v>377</v>
      </c>
      <c r="E20" s="2" t="s">
        <v>379</v>
      </c>
      <c r="F20" s="77">
        <v>215</v>
      </c>
      <c r="G20" s="77">
        <v>45</v>
      </c>
      <c r="H20" s="77">
        <v>17</v>
      </c>
      <c r="I20" s="2" t="s">
        <v>254</v>
      </c>
      <c r="J20" s="1" t="s">
        <v>338</v>
      </c>
      <c r="K20" s="1" t="s">
        <v>633</v>
      </c>
      <c r="L20" s="1" t="s">
        <v>84</v>
      </c>
      <c r="M20" s="1">
        <v>244870</v>
      </c>
      <c r="N20" s="82">
        <v>359</v>
      </c>
      <c r="O20" s="109">
        <f t="shared" ref="O20:O83" si="4">ROUND(N20*0.7,0)</f>
        <v>251</v>
      </c>
      <c r="P20" s="1" t="s">
        <v>311</v>
      </c>
      <c r="Q20" s="98">
        <v>7.0948999999999998E-2</v>
      </c>
      <c r="R20" s="5">
        <v>9.1</v>
      </c>
      <c r="S20" s="5">
        <v>20.062041999999998</v>
      </c>
      <c r="T20" s="1">
        <v>7.1</v>
      </c>
      <c r="U20" s="6">
        <v>8.9448818897637796</v>
      </c>
      <c r="V20" s="1">
        <v>626</v>
      </c>
      <c r="W20" s="5">
        <v>24.645682599999997</v>
      </c>
      <c r="X20" s="1">
        <v>213</v>
      </c>
      <c r="Y20" s="5">
        <v>8.3858312999999995</v>
      </c>
      <c r="Z20" s="6">
        <v>291.63799999999998</v>
      </c>
      <c r="AA20" s="5">
        <v>11.481817223799998</v>
      </c>
      <c r="AB20" s="6">
        <v>232.17000000000002</v>
      </c>
      <c r="AC20" s="5">
        <v>9.1405561170000009</v>
      </c>
      <c r="AD20" s="6">
        <v>303.87453284535576</v>
      </c>
      <c r="AE20" s="5">
        <v>11.963570745574939</v>
      </c>
      <c r="AF20" s="6">
        <v>1909.3</v>
      </c>
      <c r="AG20" s="5">
        <v>75.169331929999998</v>
      </c>
      <c r="AH20" s="6">
        <v>523.75199844131362</v>
      </c>
      <c r="AI20" s="6">
        <v>842.8973969517624</v>
      </c>
      <c r="AJ20" s="5">
        <v>7</v>
      </c>
      <c r="AK20" s="1" t="s">
        <v>138</v>
      </c>
      <c r="AL20" s="1">
        <v>1356</v>
      </c>
      <c r="AM20" s="1" t="s">
        <v>363</v>
      </c>
      <c r="AN20" s="1">
        <v>50</v>
      </c>
      <c r="AO20" s="1" t="s">
        <v>363</v>
      </c>
      <c r="AP20" s="1" t="s">
        <v>294</v>
      </c>
      <c r="AQ20" s="1" t="s">
        <v>157</v>
      </c>
      <c r="AR20" s="51">
        <v>4981910568919</v>
      </c>
      <c r="AS20" s="120">
        <v>40000</v>
      </c>
      <c r="AT20" s="1" t="s">
        <v>520</v>
      </c>
      <c r="AU20" s="1" t="s">
        <v>601</v>
      </c>
    </row>
    <row r="21" spans="1:47" s="10" customFormat="1" ht="12.65" customHeight="1">
      <c r="A21" s="2" t="s">
        <v>605</v>
      </c>
      <c r="B21" s="2" t="s">
        <v>374</v>
      </c>
      <c r="C21" s="2" t="s">
        <v>479</v>
      </c>
      <c r="D21" s="2" t="s">
        <v>377</v>
      </c>
      <c r="E21" s="2" t="s">
        <v>379</v>
      </c>
      <c r="F21" s="77">
        <v>225</v>
      </c>
      <c r="G21" s="77">
        <v>45</v>
      </c>
      <c r="H21" s="77">
        <v>17</v>
      </c>
      <c r="I21" s="2" t="s">
        <v>255</v>
      </c>
      <c r="J21" s="1" t="s">
        <v>338</v>
      </c>
      <c r="K21" s="1" t="s">
        <v>641</v>
      </c>
      <c r="L21" s="1" t="s">
        <v>84</v>
      </c>
      <c r="M21" s="1">
        <v>244880</v>
      </c>
      <c r="N21" s="82">
        <v>377</v>
      </c>
      <c r="O21" s="109">
        <f t="shared" si="4"/>
        <v>264</v>
      </c>
      <c r="P21" s="1" t="s">
        <v>311</v>
      </c>
      <c r="Q21" s="98">
        <v>7.6873999999999998E-2</v>
      </c>
      <c r="R21" s="5">
        <v>9.8000000000000007</v>
      </c>
      <c r="S21" s="5">
        <v>21.605276</v>
      </c>
      <c r="T21" s="1">
        <v>7.2</v>
      </c>
      <c r="U21" s="6">
        <v>9.0708661417322833</v>
      </c>
      <c r="V21" s="1">
        <v>634</v>
      </c>
      <c r="W21" s="5">
        <v>24.960643399999999</v>
      </c>
      <c r="X21" s="1">
        <v>225</v>
      </c>
      <c r="Y21" s="5">
        <v>8.8582725</v>
      </c>
      <c r="Z21" s="6">
        <v>294.75799999999998</v>
      </c>
      <c r="AA21" s="5">
        <v>11.604651935799998</v>
      </c>
      <c r="AB21" s="6">
        <v>245.25000000000003</v>
      </c>
      <c r="AC21" s="5">
        <v>9.655517025</v>
      </c>
      <c r="AD21" s="6">
        <v>307.75791345679801</v>
      </c>
      <c r="AE21" s="5">
        <v>12.116459828585482</v>
      </c>
      <c r="AF21" s="6">
        <v>1933.6999999999998</v>
      </c>
      <c r="AG21" s="5">
        <v>76.129962369999987</v>
      </c>
      <c r="AH21" s="6">
        <v>517.14314041681757</v>
      </c>
      <c r="AI21" s="6">
        <v>832.26146765268663</v>
      </c>
      <c r="AJ21" s="5">
        <v>7.5</v>
      </c>
      <c r="AK21" s="1" t="s">
        <v>139</v>
      </c>
      <c r="AL21" s="1">
        <v>1477</v>
      </c>
      <c r="AM21" s="1" t="s">
        <v>363</v>
      </c>
      <c r="AN21" s="1">
        <v>50</v>
      </c>
      <c r="AO21" s="1" t="s">
        <v>363</v>
      </c>
      <c r="AP21" s="1" t="s">
        <v>294</v>
      </c>
      <c r="AQ21" s="1" t="s">
        <v>157</v>
      </c>
      <c r="AR21" s="51">
        <v>4981910569565</v>
      </c>
      <c r="AS21" s="120">
        <v>40000</v>
      </c>
      <c r="AT21" s="1" t="s">
        <v>520</v>
      </c>
      <c r="AU21" s="1" t="s">
        <v>601</v>
      </c>
    </row>
    <row r="22" spans="1:47" s="10" customFormat="1" ht="12.65" customHeight="1">
      <c r="A22" s="2" t="s">
        <v>605</v>
      </c>
      <c r="B22" s="2" t="s">
        <v>374</v>
      </c>
      <c r="C22" s="2" t="s">
        <v>479</v>
      </c>
      <c r="D22" s="2" t="s">
        <v>377</v>
      </c>
      <c r="E22" s="2" t="s">
        <v>379</v>
      </c>
      <c r="F22" s="77">
        <v>235</v>
      </c>
      <c r="G22" s="77">
        <v>45</v>
      </c>
      <c r="H22" s="77">
        <v>17</v>
      </c>
      <c r="I22" s="2" t="s">
        <v>186</v>
      </c>
      <c r="J22" s="1" t="s">
        <v>338</v>
      </c>
      <c r="K22" s="1" t="s">
        <v>96</v>
      </c>
      <c r="L22" s="1" t="s">
        <v>84</v>
      </c>
      <c r="M22" s="1">
        <v>244890</v>
      </c>
      <c r="N22" s="82">
        <v>394</v>
      </c>
      <c r="O22" s="109">
        <f t="shared" si="4"/>
        <v>276</v>
      </c>
      <c r="P22" s="1" t="s">
        <v>311</v>
      </c>
      <c r="Q22" s="98">
        <v>8.3196000000000006E-2</v>
      </c>
      <c r="R22" s="5">
        <v>10.199999999999999</v>
      </c>
      <c r="S22" s="5">
        <v>22.487123999999998</v>
      </c>
      <c r="T22" s="5">
        <v>7.3</v>
      </c>
      <c r="U22" s="6">
        <v>9.1968503937007871</v>
      </c>
      <c r="V22" s="1">
        <v>644</v>
      </c>
      <c r="W22" s="5">
        <v>25.354344399999999</v>
      </c>
      <c r="X22" s="1">
        <v>236</v>
      </c>
      <c r="Y22" s="5">
        <v>9.2913435999999994</v>
      </c>
      <c r="Z22" s="6">
        <v>298.65800000000002</v>
      </c>
      <c r="AA22" s="5">
        <v>11.758195325800001</v>
      </c>
      <c r="AB22" s="6">
        <v>257.24</v>
      </c>
      <c r="AC22" s="5">
        <v>10.127564524</v>
      </c>
      <c r="AD22" s="6">
        <v>312.61213922110079</v>
      </c>
      <c r="AE22" s="5">
        <v>12.30757118234866</v>
      </c>
      <c r="AF22" s="6">
        <v>1964.1999999999998</v>
      </c>
      <c r="AG22" s="5">
        <v>77.330750419999987</v>
      </c>
      <c r="AH22" s="6">
        <v>509.11296742897878</v>
      </c>
      <c r="AI22" s="6">
        <v>819.33815293758278</v>
      </c>
      <c r="AJ22" s="5">
        <v>8</v>
      </c>
      <c r="AK22" s="1" t="s">
        <v>140</v>
      </c>
      <c r="AL22" s="114">
        <v>1609</v>
      </c>
      <c r="AM22" s="114" t="s">
        <v>363</v>
      </c>
      <c r="AN22" s="114">
        <v>50</v>
      </c>
      <c r="AO22" s="114" t="s">
        <v>363</v>
      </c>
      <c r="AP22" s="1" t="s">
        <v>294</v>
      </c>
      <c r="AQ22" s="1" t="s">
        <v>157</v>
      </c>
      <c r="AR22" s="51">
        <v>4981910569572</v>
      </c>
      <c r="AS22" s="120">
        <v>40000</v>
      </c>
      <c r="AT22" s="1" t="s">
        <v>520</v>
      </c>
      <c r="AU22" s="1" t="s">
        <v>601</v>
      </c>
    </row>
    <row r="23" spans="1:47" s="10" customFormat="1" ht="12.65" customHeight="1">
      <c r="A23" s="2" t="s">
        <v>605</v>
      </c>
      <c r="B23" s="2" t="s">
        <v>374</v>
      </c>
      <c r="C23" s="2" t="s">
        <v>479</v>
      </c>
      <c r="D23" s="2" t="s">
        <v>377</v>
      </c>
      <c r="E23" s="2" t="s">
        <v>379</v>
      </c>
      <c r="F23" s="77">
        <v>245</v>
      </c>
      <c r="G23" s="77">
        <v>45</v>
      </c>
      <c r="H23" s="77">
        <v>17</v>
      </c>
      <c r="I23" s="2" t="s">
        <v>237</v>
      </c>
      <c r="J23" s="1" t="s">
        <v>338</v>
      </c>
      <c r="K23" s="1" t="s">
        <v>97</v>
      </c>
      <c r="L23" s="1" t="s">
        <v>84</v>
      </c>
      <c r="M23" s="1">
        <v>244900</v>
      </c>
      <c r="N23" s="82">
        <v>413</v>
      </c>
      <c r="O23" s="109">
        <f t="shared" si="4"/>
        <v>289</v>
      </c>
      <c r="P23" s="1" t="s">
        <v>311</v>
      </c>
      <c r="Q23" s="98">
        <v>8.7804999999999994E-2</v>
      </c>
      <c r="R23" s="5">
        <v>10.5</v>
      </c>
      <c r="S23" s="5">
        <v>23.148509999999998</v>
      </c>
      <c r="T23" s="5">
        <v>7.3</v>
      </c>
      <c r="U23" s="6">
        <v>9.1968503937007871</v>
      </c>
      <c r="V23" s="1">
        <v>652</v>
      </c>
      <c r="W23" s="5">
        <v>25.6693052</v>
      </c>
      <c r="X23" s="1">
        <v>243</v>
      </c>
      <c r="Y23" s="5">
        <v>9.5669342999999998</v>
      </c>
      <c r="Z23" s="6">
        <v>301.77800000000002</v>
      </c>
      <c r="AA23" s="5">
        <v>11.8810300378</v>
      </c>
      <c r="AB23" s="6">
        <v>264.87</v>
      </c>
      <c r="AC23" s="5">
        <v>10.427958387</v>
      </c>
      <c r="AD23" s="6">
        <v>316.49551983254304</v>
      </c>
      <c r="AE23" s="5">
        <v>12.460460265359202</v>
      </c>
      <c r="AF23" s="6">
        <v>1988.6</v>
      </c>
      <c r="AG23" s="5">
        <v>78.29138085999999</v>
      </c>
      <c r="AH23" s="6">
        <v>502.86618255254956</v>
      </c>
      <c r="AI23" s="6">
        <v>809.28492406718294</v>
      </c>
      <c r="AJ23" s="5">
        <v>8</v>
      </c>
      <c r="AK23" s="1" t="s">
        <v>140</v>
      </c>
      <c r="AL23" s="114">
        <v>1709</v>
      </c>
      <c r="AM23" s="114" t="s">
        <v>363</v>
      </c>
      <c r="AN23" s="114">
        <v>50</v>
      </c>
      <c r="AO23" s="114" t="s">
        <v>363</v>
      </c>
      <c r="AP23" s="1" t="s">
        <v>294</v>
      </c>
      <c r="AQ23" s="1" t="s">
        <v>157</v>
      </c>
      <c r="AR23" s="51">
        <v>4981910571681</v>
      </c>
      <c r="AS23" s="120">
        <v>40000</v>
      </c>
      <c r="AT23" s="1" t="s">
        <v>520</v>
      </c>
      <c r="AU23" s="1" t="s">
        <v>601</v>
      </c>
    </row>
    <row r="24" spans="1:47" s="10" customFormat="1" ht="12.65" customHeight="1">
      <c r="A24" s="2" t="s">
        <v>605</v>
      </c>
      <c r="B24" s="2" t="s">
        <v>374</v>
      </c>
      <c r="C24" s="2" t="s">
        <v>479</v>
      </c>
      <c r="D24" s="2" t="s">
        <v>377</v>
      </c>
      <c r="E24" s="2" t="s">
        <v>379</v>
      </c>
      <c r="F24" s="77">
        <v>245</v>
      </c>
      <c r="G24" s="77">
        <v>40</v>
      </c>
      <c r="H24" s="77">
        <v>17</v>
      </c>
      <c r="I24" s="2" t="s">
        <v>231</v>
      </c>
      <c r="J24" s="1" t="s">
        <v>338</v>
      </c>
      <c r="K24" s="1" t="s">
        <v>624</v>
      </c>
      <c r="L24" s="1" t="s">
        <v>84</v>
      </c>
      <c r="M24" s="1">
        <v>244820</v>
      </c>
      <c r="N24" s="82">
        <v>428</v>
      </c>
      <c r="O24" s="109">
        <f t="shared" si="4"/>
        <v>300</v>
      </c>
      <c r="P24" s="1" t="s">
        <v>311</v>
      </c>
      <c r="Q24" s="98">
        <v>8.3136000000000002E-2</v>
      </c>
      <c r="R24" s="5">
        <v>10.1</v>
      </c>
      <c r="S24" s="5">
        <v>22.266661999999997</v>
      </c>
      <c r="T24" s="5">
        <v>7.3</v>
      </c>
      <c r="U24" s="6">
        <v>9.1968503937007871</v>
      </c>
      <c r="V24" s="1">
        <v>628</v>
      </c>
      <c r="W24" s="5">
        <v>24.7244094488189</v>
      </c>
      <c r="X24" s="1">
        <v>248</v>
      </c>
      <c r="Y24" s="5">
        <v>9.7637795275590555</v>
      </c>
      <c r="Z24" s="6">
        <v>292.41800000000001</v>
      </c>
      <c r="AA24" s="5">
        <v>11.51251968503937</v>
      </c>
      <c r="AB24" s="6">
        <v>270.32</v>
      </c>
      <c r="AC24" s="5">
        <v>10.642519685039371</v>
      </c>
      <c r="AD24" s="6">
        <v>304.84537799821629</v>
      </c>
      <c r="AE24" s="5">
        <v>12.001786535362847</v>
      </c>
      <c r="AF24" s="6">
        <v>1915.3999999999999</v>
      </c>
      <c r="AG24" s="5">
        <v>75.40944881889763</v>
      </c>
      <c r="AH24" s="6">
        <v>522.10836462357724</v>
      </c>
      <c r="AI24" s="6">
        <v>840.21301033726638</v>
      </c>
      <c r="AJ24" s="5">
        <v>8.5</v>
      </c>
      <c r="AK24" s="1" t="s">
        <v>142</v>
      </c>
      <c r="AL24" s="114">
        <v>1521</v>
      </c>
      <c r="AM24" s="114" t="s">
        <v>363</v>
      </c>
      <c r="AN24" s="114">
        <v>50</v>
      </c>
      <c r="AO24" s="114" t="s">
        <v>363</v>
      </c>
      <c r="AP24" s="1" t="s">
        <v>294</v>
      </c>
      <c r="AQ24" s="1" t="s">
        <v>157</v>
      </c>
      <c r="AR24" s="51">
        <v>4981910573029</v>
      </c>
      <c r="AS24" s="120">
        <v>40000</v>
      </c>
      <c r="AT24" s="1" t="s">
        <v>520</v>
      </c>
      <c r="AU24" s="1" t="s">
        <v>601</v>
      </c>
    </row>
    <row r="25" spans="1:47" s="10" customFormat="1" ht="12.65" customHeight="1">
      <c r="A25" s="2" t="s">
        <v>605</v>
      </c>
      <c r="B25" s="2" t="s">
        <v>374</v>
      </c>
      <c r="C25" s="2" t="s">
        <v>479</v>
      </c>
      <c r="D25" s="2" t="s">
        <v>377</v>
      </c>
      <c r="E25" s="2" t="s">
        <v>379</v>
      </c>
      <c r="F25" s="77">
        <v>225</v>
      </c>
      <c r="G25" s="77">
        <v>45</v>
      </c>
      <c r="H25" s="77">
        <v>18</v>
      </c>
      <c r="I25" s="2" t="s">
        <v>352</v>
      </c>
      <c r="J25" s="1" t="s">
        <v>338</v>
      </c>
      <c r="K25" s="1" t="s">
        <v>624</v>
      </c>
      <c r="L25" s="1" t="s">
        <v>84</v>
      </c>
      <c r="M25" s="1">
        <v>237140</v>
      </c>
      <c r="N25" s="82">
        <v>433</v>
      </c>
      <c r="O25" s="109">
        <f t="shared" si="4"/>
        <v>303</v>
      </c>
      <c r="P25" s="1" t="s">
        <v>311</v>
      </c>
      <c r="Q25" s="98">
        <v>8.3056000000000005E-2</v>
      </c>
      <c r="R25" s="5">
        <v>9.9</v>
      </c>
      <c r="S25" s="5">
        <v>21.825737999999998</v>
      </c>
      <c r="T25" s="1">
        <v>7.2</v>
      </c>
      <c r="U25" s="6">
        <v>9.0708661417322833</v>
      </c>
      <c r="V25" s="1">
        <v>659</v>
      </c>
      <c r="W25" s="5">
        <v>25.944895899999999</v>
      </c>
      <c r="X25" s="1">
        <v>225</v>
      </c>
      <c r="Y25" s="5">
        <v>8.8582725</v>
      </c>
      <c r="Z25" s="6">
        <v>307.30200000000002</v>
      </c>
      <c r="AA25" s="5">
        <v>12.098510470200001</v>
      </c>
      <c r="AB25" s="6">
        <v>245.25000000000003</v>
      </c>
      <c r="AC25" s="5">
        <v>9.655517025</v>
      </c>
      <c r="AD25" s="6">
        <v>319.89347786755502</v>
      </c>
      <c r="AE25" s="5">
        <v>12.594238212993428</v>
      </c>
      <c r="AF25" s="6">
        <v>2009.9499999999998</v>
      </c>
      <c r="AG25" s="5">
        <v>79.131932494999987</v>
      </c>
      <c r="AH25" s="6">
        <v>497.52466012786397</v>
      </c>
      <c r="AI25" s="6">
        <v>800.68857434264544</v>
      </c>
      <c r="AJ25" s="5">
        <v>7.5</v>
      </c>
      <c r="AK25" s="1" t="s">
        <v>139</v>
      </c>
      <c r="AL25" s="1">
        <v>1521</v>
      </c>
      <c r="AM25" s="1" t="s">
        <v>363</v>
      </c>
      <c r="AN25" s="1">
        <v>50</v>
      </c>
      <c r="AO25" s="1" t="s">
        <v>363</v>
      </c>
      <c r="AP25" s="1" t="s">
        <v>294</v>
      </c>
      <c r="AQ25" s="1" t="s">
        <v>157</v>
      </c>
      <c r="AR25" s="51">
        <v>4981910552178</v>
      </c>
      <c r="AS25" s="120">
        <v>40000</v>
      </c>
      <c r="AT25" s="1" t="s">
        <v>520</v>
      </c>
      <c r="AU25" s="1" t="s">
        <v>601</v>
      </c>
    </row>
    <row r="26" spans="1:47" s="10" customFormat="1" ht="12.65" customHeight="1">
      <c r="A26" s="2" t="s">
        <v>605</v>
      </c>
      <c r="B26" s="2" t="s">
        <v>374</v>
      </c>
      <c r="C26" s="2" t="s">
        <v>479</v>
      </c>
      <c r="D26" s="2" t="s">
        <v>377</v>
      </c>
      <c r="E26" s="2" t="s">
        <v>379</v>
      </c>
      <c r="F26" s="77">
        <v>235</v>
      </c>
      <c r="G26" s="77">
        <v>45</v>
      </c>
      <c r="H26" s="77">
        <v>18</v>
      </c>
      <c r="I26" s="2" t="s">
        <v>339</v>
      </c>
      <c r="J26" s="1" t="s">
        <v>338</v>
      </c>
      <c r="K26" s="1" t="s">
        <v>625</v>
      </c>
      <c r="L26" s="1" t="s">
        <v>84</v>
      </c>
      <c r="M26" s="1">
        <v>237490</v>
      </c>
      <c r="N26" s="82">
        <v>463</v>
      </c>
      <c r="O26" s="109">
        <f t="shared" si="4"/>
        <v>324</v>
      </c>
      <c r="P26" s="1" t="s">
        <v>311</v>
      </c>
      <c r="Q26" s="98">
        <v>8.9781E-2</v>
      </c>
      <c r="R26" s="5">
        <v>10.8</v>
      </c>
      <c r="S26" s="5">
        <v>23.809895999999998</v>
      </c>
      <c r="T26" s="1">
        <v>7.3</v>
      </c>
      <c r="U26" s="6">
        <v>9.1968503937007871</v>
      </c>
      <c r="V26" s="1">
        <v>669</v>
      </c>
      <c r="W26" s="5">
        <v>26.338596899999999</v>
      </c>
      <c r="X26" s="1">
        <v>236</v>
      </c>
      <c r="Y26" s="5">
        <v>9.2913435999999994</v>
      </c>
      <c r="Z26" s="6">
        <v>311.202</v>
      </c>
      <c r="AA26" s="5">
        <v>12.2520538602</v>
      </c>
      <c r="AB26" s="6">
        <v>257.24</v>
      </c>
      <c r="AC26" s="5">
        <v>10.127564524</v>
      </c>
      <c r="AD26" s="6">
        <v>324.7477036318578</v>
      </c>
      <c r="AE26" s="5">
        <v>12.785349566756604</v>
      </c>
      <c r="AF26" s="6">
        <v>2040.4499999999998</v>
      </c>
      <c r="AG26" s="5">
        <v>80.332720544999987</v>
      </c>
      <c r="AH26" s="6">
        <v>490.08781916930093</v>
      </c>
      <c r="AI26" s="6">
        <v>788.72013526427997</v>
      </c>
      <c r="AJ26" s="5">
        <v>8</v>
      </c>
      <c r="AK26" s="1" t="s">
        <v>140</v>
      </c>
      <c r="AL26" s="1">
        <v>1653</v>
      </c>
      <c r="AM26" s="1" t="s">
        <v>363</v>
      </c>
      <c r="AN26" s="1">
        <v>50</v>
      </c>
      <c r="AO26" s="1" t="s">
        <v>363</v>
      </c>
      <c r="AP26" s="1" t="s">
        <v>294</v>
      </c>
      <c r="AQ26" s="1" t="s">
        <v>157</v>
      </c>
      <c r="AR26" s="51">
        <v>4981910554516</v>
      </c>
      <c r="AS26" s="120">
        <v>40000</v>
      </c>
      <c r="AT26" s="1" t="s">
        <v>520</v>
      </c>
      <c r="AU26" s="1" t="s">
        <v>601</v>
      </c>
    </row>
    <row r="27" spans="1:47" s="10" customFormat="1" ht="12.65" customHeight="1">
      <c r="A27" s="2" t="s">
        <v>605</v>
      </c>
      <c r="B27" s="2" t="s">
        <v>374</v>
      </c>
      <c r="C27" s="2" t="s">
        <v>479</v>
      </c>
      <c r="D27" s="2" t="s">
        <v>377</v>
      </c>
      <c r="E27" s="2" t="s">
        <v>379</v>
      </c>
      <c r="F27" s="77">
        <v>245</v>
      </c>
      <c r="G27" s="77">
        <v>45</v>
      </c>
      <c r="H27" s="77">
        <v>18</v>
      </c>
      <c r="I27" s="2" t="s">
        <v>198</v>
      </c>
      <c r="J27" s="1" t="s">
        <v>338</v>
      </c>
      <c r="K27" s="1" t="s">
        <v>204</v>
      </c>
      <c r="L27" s="1" t="s">
        <v>84</v>
      </c>
      <c r="M27" s="1">
        <v>237110</v>
      </c>
      <c r="N27" s="82">
        <v>473</v>
      </c>
      <c r="O27" s="109">
        <f t="shared" si="4"/>
        <v>331</v>
      </c>
      <c r="P27" s="1" t="s">
        <v>311</v>
      </c>
      <c r="Q27" s="98">
        <v>9.4668000000000002E-2</v>
      </c>
      <c r="R27" s="5">
        <v>11</v>
      </c>
      <c r="S27" s="5">
        <v>24.250819999999997</v>
      </c>
      <c r="T27" s="5">
        <v>7.3</v>
      </c>
      <c r="U27" s="6">
        <v>9.1968503937007871</v>
      </c>
      <c r="V27" s="1">
        <v>677</v>
      </c>
      <c r="W27" s="5">
        <v>26.6535577</v>
      </c>
      <c r="X27" s="1">
        <v>243</v>
      </c>
      <c r="Y27" s="5">
        <v>9.5669342999999998</v>
      </c>
      <c r="Z27" s="6">
        <v>314.322</v>
      </c>
      <c r="AA27" s="5">
        <v>12.3748885722</v>
      </c>
      <c r="AB27" s="6">
        <v>264.87</v>
      </c>
      <c r="AC27" s="5">
        <v>10.427958387</v>
      </c>
      <c r="AD27" s="6">
        <v>328.63108424330011</v>
      </c>
      <c r="AE27" s="5">
        <v>12.938238649767149</v>
      </c>
      <c r="AF27" s="6">
        <v>2064.85</v>
      </c>
      <c r="AG27" s="5">
        <v>81.293350984999989</v>
      </c>
      <c r="AH27" s="6">
        <v>484.29653031648792</v>
      </c>
      <c r="AI27" s="6">
        <v>779.39995641329881</v>
      </c>
      <c r="AJ27" s="5">
        <v>8</v>
      </c>
      <c r="AK27" s="1" t="s">
        <v>140</v>
      </c>
      <c r="AL27" s="114">
        <v>1764</v>
      </c>
      <c r="AM27" s="114" t="s">
        <v>363</v>
      </c>
      <c r="AN27" s="114">
        <v>50</v>
      </c>
      <c r="AO27" s="114" t="s">
        <v>363</v>
      </c>
      <c r="AP27" s="1" t="s">
        <v>294</v>
      </c>
      <c r="AQ27" s="1" t="s">
        <v>157</v>
      </c>
      <c r="AR27" s="51">
        <v>4981910552154</v>
      </c>
      <c r="AS27" s="120">
        <v>40000</v>
      </c>
      <c r="AT27" s="1" t="s">
        <v>520</v>
      </c>
      <c r="AU27" s="1" t="s">
        <v>601</v>
      </c>
    </row>
    <row r="28" spans="1:47" s="10" customFormat="1" ht="12.65" customHeight="1">
      <c r="A28" s="2" t="s">
        <v>605</v>
      </c>
      <c r="B28" s="2" t="s">
        <v>374</v>
      </c>
      <c r="C28" s="2" t="s">
        <v>479</v>
      </c>
      <c r="D28" s="2" t="s">
        <v>377</v>
      </c>
      <c r="E28" s="2" t="s">
        <v>379</v>
      </c>
      <c r="F28" s="77">
        <v>215</v>
      </c>
      <c r="G28" s="77">
        <v>40</v>
      </c>
      <c r="H28" s="77">
        <v>18</v>
      </c>
      <c r="I28" s="2" t="s">
        <v>488</v>
      </c>
      <c r="J28" s="1" t="s">
        <v>338</v>
      </c>
      <c r="K28" s="1" t="s">
        <v>489</v>
      </c>
      <c r="L28" s="1" t="s">
        <v>84</v>
      </c>
      <c r="M28" s="1">
        <v>245270</v>
      </c>
      <c r="N28" s="82">
        <v>423</v>
      </c>
      <c r="O28" s="109">
        <f t="shared" si="4"/>
        <v>296</v>
      </c>
      <c r="P28" s="1" t="s">
        <v>311</v>
      </c>
      <c r="Q28" s="98">
        <v>7.3312000000000002E-2</v>
      </c>
      <c r="R28" s="5">
        <v>9.3000000000000007</v>
      </c>
      <c r="S28" s="5">
        <v>20.502966000000001</v>
      </c>
      <c r="T28" s="5">
        <v>7</v>
      </c>
      <c r="U28" s="6">
        <v>8.8188976377952759</v>
      </c>
      <c r="V28" s="1">
        <v>629</v>
      </c>
      <c r="W28" s="5">
        <v>24.763792899999999</v>
      </c>
      <c r="X28" s="1">
        <v>218</v>
      </c>
      <c r="Y28" s="5">
        <v>8.5826817999999996</v>
      </c>
      <c r="Z28" s="6">
        <v>295.60199999999998</v>
      </c>
      <c r="AA28" s="5">
        <v>11.637880300199999</v>
      </c>
      <c r="AB28" s="6">
        <v>237.62</v>
      </c>
      <c r="AC28" s="5">
        <v>9.3551231619999999</v>
      </c>
      <c r="AD28" s="6">
        <v>305.33080057464662</v>
      </c>
      <c r="AE28" s="5">
        <v>12.020904151703894</v>
      </c>
      <c r="AF28" s="6">
        <v>1918.4499999999998</v>
      </c>
      <c r="AG28" s="5">
        <v>75.529568344999987</v>
      </c>
      <c r="AH28" s="6">
        <v>521.2539761911961</v>
      </c>
      <c r="AI28" s="6">
        <v>838.87721858792258</v>
      </c>
      <c r="AJ28" s="5">
        <v>7.5</v>
      </c>
      <c r="AK28" s="1" t="s">
        <v>139</v>
      </c>
      <c r="AL28" s="1">
        <v>1279</v>
      </c>
      <c r="AM28" s="1" t="s">
        <v>363</v>
      </c>
      <c r="AN28" s="1">
        <v>50</v>
      </c>
      <c r="AO28" s="1" t="s">
        <v>363</v>
      </c>
      <c r="AP28" s="1" t="s">
        <v>589</v>
      </c>
      <c r="AQ28" s="1" t="s">
        <v>119</v>
      </c>
      <c r="AR28" s="51">
        <v>4981910564010</v>
      </c>
      <c r="AS28" s="120">
        <v>40000</v>
      </c>
      <c r="AT28" s="1" t="s">
        <v>520</v>
      </c>
      <c r="AU28" s="1" t="s">
        <v>601</v>
      </c>
    </row>
    <row r="29" spans="1:47" s="10" customFormat="1" ht="12.65" customHeight="1">
      <c r="A29" s="2" t="s">
        <v>605</v>
      </c>
      <c r="B29" s="2" t="s">
        <v>374</v>
      </c>
      <c r="C29" s="2" t="s">
        <v>479</v>
      </c>
      <c r="D29" s="2" t="s">
        <v>377</v>
      </c>
      <c r="E29" s="2" t="s">
        <v>379</v>
      </c>
      <c r="F29" s="77">
        <v>225</v>
      </c>
      <c r="G29" s="77">
        <v>40</v>
      </c>
      <c r="H29" s="77">
        <v>18</v>
      </c>
      <c r="I29" s="2" t="s">
        <v>260</v>
      </c>
      <c r="J29" s="1" t="s">
        <v>338</v>
      </c>
      <c r="K29" s="1" t="s">
        <v>201</v>
      </c>
      <c r="L29" s="1" t="s">
        <v>84</v>
      </c>
      <c r="M29" s="1">
        <v>237130</v>
      </c>
      <c r="N29" s="82">
        <v>423</v>
      </c>
      <c r="O29" s="109">
        <f t="shared" si="4"/>
        <v>296</v>
      </c>
      <c r="P29" s="1" t="s">
        <v>311</v>
      </c>
      <c r="Q29" s="98">
        <v>7.9327999999999996E-2</v>
      </c>
      <c r="R29" s="5">
        <v>10.1</v>
      </c>
      <c r="S29" s="5">
        <v>22.266661999999997</v>
      </c>
      <c r="T29" s="5">
        <v>7.1</v>
      </c>
      <c r="U29" s="6">
        <v>8.9448818897637796</v>
      </c>
      <c r="V29" s="1">
        <v>637</v>
      </c>
      <c r="W29" s="5">
        <v>25.0787537</v>
      </c>
      <c r="X29" s="1">
        <v>230</v>
      </c>
      <c r="Y29" s="5">
        <v>9.055123</v>
      </c>
      <c r="Z29" s="6">
        <v>298.72199999999998</v>
      </c>
      <c r="AA29" s="5">
        <v>11.760715012199999</v>
      </c>
      <c r="AB29" s="6">
        <v>250.70000000000002</v>
      </c>
      <c r="AC29" s="5">
        <v>9.8700840700000008</v>
      </c>
      <c r="AD29" s="6">
        <v>309.21418118608887</v>
      </c>
      <c r="AE29" s="5">
        <v>12.173793234714436</v>
      </c>
      <c r="AF29" s="6">
        <v>1942.85</v>
      </c>
      <c r="AG29" s="5">
        <v>76.49019878499999</v>
      </c>
      <c r="AH29" s="6">
        <v>514.70761542270384</v>
      </c>
      <c r="AI29" s="6">
        <v>828.34186890392982</v>
      </c>
      <c r="AJ29" s="5">
        <v>8</v>
      </c>
      <c r="AK29" s="1" t="s">
        <v>140</v>
      </c>
      <c r="AL29" s="114">
        <v>1389</v>
      </c>
      <c r="AM29" s="114" t="s">
        <v>363</v>
      </c>
      <c r="AN29" s="114">
        <v>50</v>
      </c>
      <c r="AO29" s="114" t="s">
        <v>363</v>
      </c>
      <c r="AP29" s="1" t="s">
        <v>294</v>
      </c>
      <c r="AQ29" s="1" t="s">
        <v>157</v>
      </c>
      <c r="AR29" s="51">
        <v>4981910552161</v>
      </c>
      <c r="AS29" s="120">
        <v>40000</v>
      </c>
      <c r="AT29" s="1" t="s">
        <v>520</v>
      </c>
      <c r="AU29" s="1" t="s">
        <v>601</v>
      </c>
    </row>
    <row r="30" spans="1:47" s="10" customFormat="1" ht="12.65" customHeight="1">
      <c r="A30" s="2" t="s">
        <v>605</v>
      </c>
      <c r="B30" s="2" t="s">
        <v>374</v>
      </c>
      <c r="C30" s="2" t="s">
        <v>479</v>
      </c>
      <c r="D30" s="2" t="s">
        <v>377</v>
      </c>
      <c r="E30" s="2" t="s">
        <v>379</v>
      </c>
      <c r="F30" s="77">
        <v>235</v>
      </c>
      <c r="G30" s="77">
        <v>40</v>
      </c>
      <c r="H30" s="77">
        <v>18</v>
      </c>
      <c r="I30" s="2" t="s">
        <v>225</v>
      </c>
      <c r="J30" s="1" t="s">
        <v>338</v>
      </c>
      <c r="K30" s="1" t="s">
        <v>624</v>
      </c>
      <c r="L30" s="1" t="s">
        <v>84</v>
      </c>
      <c r="M30" s="1">
        <v>237330</v>
      </c>
      <c r="N30" s="82">
        <v>465</v>
      </c>
      <c r="O30" s="109">
        <f t="shared" si="4"/>
        <v>326</v>
      </c>
      <c r="P30" s="1" t="s">
        <v>311</v>
      </c>
      <c r="Q30" s="98">
        <v>8.5222999999999993E-2</v>
      </c>
      <c r="R30" s="5">
        <v>10.329000000000001</v>
      </c>
      <c r="S30" s="5">
        <v>22.771519980000001</v>
      </c>
      <c r="T30" s="1">
        <v>7.2</v>
      </c>
      <c r="U30" s="6">
        <v>9.0708661417322833</v>
      </c>
      <c r="V30" s="1">
        <v>645</v>
      </c>
      <c r="W30" s="5">
        <v>25.393714499999998</v>
      </c>
      <c r="X30" s="1">
        <v>241</v>
      </c>
      <c r="Y30" s="5">
        <v>9.4881940999999994</v>
      </c>
      <c r="Z30" s="6">
        <v>301.84199999999998</v>
      </c>
      <c r="AA30" s="5">
        <v>11.883549724199998</v>
      </c>
      <c r="AB30" s="6">
        <v>262.69</v>
      </c>
      <c r="AC30" s="5">
        <v>10.342131568999999</v>
      </c>
      <c r="AD30" s="6">
        <v>313.09756179753106</v>
      </c>
      <c r="AE30" s="5">
        <v>12.326682317724977</v>
      </c>
      <c r="AF30" s="6">
        <v>1967.2499999999998</v>
      </c>
      <c r="AG30" s="5">
        <v>77.450829224999993</v>
      </c>
      <c r="AH30" s="6">
        <v>508.32364499885631</v>
      </c>
      <c r="AI30" s="6">
        <v>818.06786122760207</v>
      </c>
      <c r="AJ30" s="5">
        <v>8.5</v>
      </c>
      <c r="AK30" s="1" t="s">
        <v>142</v>
      </c>
      <c r="AL30" s="1">
        <v>1521</v>
      </c>
      <c r="AM30" s="1" t="s">
        <v>363</v>
      </c>
      <c r="AN30" s="1">
        <v>50</v>
      </c>
      <c r="AO30" s="1" t="s">
        <v>363</v>
      </c>
      <c r="AP30" s="1" t="s">
        <v>294</v>
      </c>
      <c r="AQ30" s="1" t="s">
        <v>157</v>
      </c>
      <c r="AR30" s="51">
        <v>4981910554226</v>
      </c>
      <c r="AS30" s="120">
        <v>40000</v>
      </c>
      <c r="AT30" s="1" t="s">
        <v>520</v>
      </c>
      <c r="AU30" s="1" t="s">
        <v>601</v>
      </c>
    </row>
    <row r="31" spans="1:47" s="10" customFormat="1" ht="12.65" customHeight="1">
      <c r="A31" s="2" t="s">
        <v>605</v>
      </c>
      <c r="B31" s="2" t="s">
        <v>374</v>
      </c>
      <c r="C31" s="2" t="s">
        <v>479</v>
      </c>
      <c r="D31" s="2" t="s">
        <v>377</v>
      </c>
      <c r="E31" s="2" t="s">
        <v>379</v>
      </c>
      <c r="F31" s="77">
        <v>245</v>
      </c>
      <c r="G31" s="77">
        <v>40</v>
      </c>
      <c r="H31" s="77">
        <v>18</v>
      </c>
      <c r="I31" s="2" t="s">
        <v>226</v>
      </c>
      <c r="J31" s="1" t="s">
        <v>338</v>
      </c>
      <c r="K31" s="1" t="s">
        <v>627</v>
      </c>
      <c r="L31" s="1" t="s">
        <v>84</v>
      </c>
      <c r="M31" s="1">
        <v>237380</v>
      </c>
      <c r="N31" s="82">
        <v>490</v>
      </c>
      <c r="O31" s="109">
        <f t="shared" si="4"/>
        <v>343</v>
      </c>
      <c r="P31" s="1" t="s">
        <v>311</v>
      </c>
      <c r="Q31" s="98">
        <v>8.9886999999999995E-2</v>
      </c>
      <c r="R31" s="5">
        <v>10.651</v>
      </c>
      <c r="S31" s="5">
        <v>23.481407619999999</v>
      </c>
      <c r="T31" s="1">
        <v>7.3</v>
      </c>
      <c r="U31" s="6">
        <v>9.1968503937007871</v>
      </c>
      <c r="V31" s="1">
        <v>653</v>
      </c>
      <c r="W31" s="5">
        <v>25.708675299999999</v>
      </c>
      <c r="X31" s="1">
        <v>248</v>
      </c>
      <c r="Y31" s="5">
        <v>9.7637847999999998</v>
      </c>
      <c r="Z31" s="6">
        <v>304.96199999999999</v>
      </c>
      <c r="AA31" s="5">
        <v>12.006384436199999</v>
      </c>
      <c r="AB31" s="6">
        <v>270.32</v>
      </c>
      <c r="AC31" s="5">
        <v>10.642525431999999</v>
      </c>
      <c r="AD31" s="6">
        <v>316.98094240897336</v>
      </c>
      <c r="AE31" s="5">
        <v>12.479571400735521</v>
      </c>
      <c r="AF31" s="6">
        <v>1991.6499999999999</v>
      </c>
      <c r="AG31" s="5">
        <v>78.411459664999995</v>
      </c>
      <c r="AH31" s="6">
        <v>502.09609651494992</v>
      </c>
      <c r="AI31" s="6">
        <v>808.04559033966814</v>
      </c>
      <c r="AJ31" s="5">
        <v>8.5</v>
      </c>
      <c r="AK31" s="1" t="s">
        <v>142</v>
      </c>
      <c r="AL31" s="1">
        <v>1609</v>
      </c>
      <c r="AM31" s="1" t="s">
        <v>363</v>
      </c>
      <c r="AN31" s="1">
        <v>50</v>
      </c>
      <c r="AO31" s="1" t="s">
        <v>363</v>
      </c>
      <c r="AP31" s="1" t="s">
        <v>294</v>
      </c>
      <c r="AQ31" s="1" t="s">
        <v>157</v>
      </c>
      <c r="AR31" s="51">
        <v>4981910554141</v>
      </c>
      <c r="AS31" s="120">
        <v>40000</v>
      </c>
      <c r="AT31" s="1" t="s">
        <v>520</v>
      </c>
      <c r="AU31" s="1" t="s">
        <v>601</v>
      </c>
    </row>
    <row r="32" spans="1:47" s="10" customFormat="1" ht="12.65" customHeight="1">
      <c r="A32" s="2" t="s">
        <v>605</v>
      </c>
      <c r="B32" s="2" t="s">
        <v>374</v>
      </c>
      <c r="C32" s="2" t="s">
        <v>479</v>
      </c>
      <c r="D32" s="2" t="s">
        <v>377</v>
      </c>
      <c r="E32" s="2" t="s">
        <v>379</v>
      </c>
      <c r="F32" s="77">
        <v>255</v>
      </c>
      <c r="G32" s="77">
        <v>40</v>
      </c>
      <c r="H32" s="77">
        <v>18</v>
      </c>
      <c r="I32" s="2" t="s">
        <v>353</v>
      </c>
      <c r="J32" s="1" t="s">
        <v>338</v>
      </c>
      <c r="K32" s="1" t="s">
        <v>628</v>
      </c>
      <c r="L32" s="1" t="s">
        <v>84</v>
      </c>
      <c r="M32" s="1">
        <v>237550</v>
      </c>
      <c r="N32" s="82">
        <v>515</v>
      </c>
      <c r="O32" s="109">
        <f t="shared" si="4"/>
        <v>361</v>
      </c>
      <c r="P32" s="1" t="s">
        <v>311</v>
      </c>
      <c r="Q32" s="98">
        <v>9.6560000000000007E-2</v>
      </c>
      <c r="R32" s="5">
        <v>11.3</v>
      </c>
      <c r="S32" s="5">
        <v>24.912205999999998</v>
      </c>
      <c r="T32" s="1">
        <v>7.3</v>
      </c>
      <c r="U32" s="6">
        <v>9.1968503937007871</v>
      </c>
      <c r="V32" s="1">
        <v>661</v>
      </c>
      <c r="W32" s="5">
        <v>26.023636099999997</v>
      </c>
      <c r="X32" s="1">
        <v>260</v>
      </c>
      <c r="Y32" s="5">
        <v>10.236226</v>
      </c>
      <c r="Z32" s="6">
        <v>308.08199999999999</v>
      </c>
      <c r="AA32" s="5">
        <v>12.129219148199999</v>
      </c>
      <c r="AB32" s="6">
        <v>283.40000000000003</v>
      </c>
      <c r="AC32" s="5">
        <v>11.15748634</v>
      </c>
      <c r="AD32" s="6">
        <v>320.86432302041561</v>
      </c>
      <c r="AE32" s="5">
        <v>12.632460483746064</v>
      </c>
      <c r="AF32" s="6">
        <v>2016.05</v>
      </c>
      <c r="AG32" s="5">
        <v>79.372090104999998</v>
      </c>
      <c r="AH32" s="6">
        <v>496.01929050569186</v>
      </c>
      <c r="AI32" s="6">
        <v>798.26591602390818</v>
      </c>
      <c r="AJ32" s="5">
        <v>9</v>
      </c>
      <c r="AK32" s="1" t="s">
        <v>141</v>
      </c>
      <c r="AL32" s="1">
        <v>1709</v>
      </c>
      <c r="AM32" s="1" t="s">
        <v>363</v>
      </c>
      <c r="AN32" s="1">
        <v>50</v>
      </c>
      <c r="AO32" s="1" t="s">
        <v>363</v>
      </c>
      <c r="AP32" s="1" t="s">
        <v>294</v>
      </c>
      <c r="AQ32" s="1" t="s">
        <v>157</v>
      </c>
      <c r="AR32" s="51">
        <v>4981910554523</v>
      </c>
      <c r="AS32" s="120">
        <v>40000</v>
      </c>
      <c r="AT32" s="1" t="s">
        <v>520</v>
      </c>
      <c r="AU32" s="1" t="s">
        <v>601</v>
      </c>
    </row>
    <row r="33" spans="1:47" s="10" customFormat="1" ht="12.65" customHeight="1">
      <c r="A33" s="2" t="s">
        <v>605</v>
      </c>
      <c r="B33" s="2" t="s">
        <v>374</v>
      </c>
      <c r="C33" s="2" t="s">
        <v>479</v>
      </c>
      <c r="D33" s="2" t="s">
        <v>377</v>
      </c>
      <c r="E33" s="2" t="s">
        <v>379</v>
      </c>
      <c r="F33" s="77">
        <v>275</v>
      </c>
      <c r="G33" s="77">
        <v>40</v>
      </c>
      <c r="H33" s="77">
        <v>18</v>
      </c>
      <c r="I33" s="2" t="s">
        <v>439</v>
      </c>
      <c r="J33" s="1" t="s">
        <v>338</v>
      </c>
      <c r="K33" s="1" t="s">
        <v>626</v>
      </c>
      <c r="L33" s="1" t="s">
        <v>84</v>
      </c>
      <c r="M33" s="1">
        <v>237420</v>
      </c>
      <c r="N33" s="82">
        <v>566</v>
      </c>
      <c r="O33" s="109">
        <f t="shared" si="4"/>
        <v>396</v>
      </c>
      <c r="P33" s="1" t="s">
        <v>311</v>
      </c>
      <c r="Q33" s="98">
        <v>0.108303</v>
      </c>
      <c r="R33" s="5">
        <v>12.268000000000001</v>
      </c>
      <c r="S33" s="5">
        <v>27.04627816</v>
      </c>
      <c r="T33" s="1">
        <v>7.3</v>
      </c>
      <c r="U33" s="6">
        <v>9.1968503937007871</v>
      </c>
      <c r="V33" s="1">
        <v>677</v>
      </c>
      <c r="W33" s="5">
        <v>26.6535577</v>
      </c>
      <c r="X33" s="1">
        <v>278</v>
      </c>
      <c r="Y33" s="5">
        <v>10.9448878</v>
      </c>
      <c r="Z33" s="6">
        <v>314.322</v>
      </c>
      <c r="AA33" s="5">
        <v>12.3748885722</v>
      </c>
      <c r="AB33" s="6">
        <v>303.02000000000004</v>
      </c>
      <c r="AC33" s="5">
        <v>11.929927702000001</v>
      </c>
      <c r="AD33" s="6">
        <v>328.63108424330011</v>
      </c>
      <c r="AE33" s="5">
        <v>12.938238649767149</v>
      </c>
      <c r="AF33" s="6">
        <v>2064.85</v>
      </c>
      <c r="AG33" s="5">
        <v>81.293350984999989</v>
      </c>
      <c r="AH33" s="6">
        <v>484.29653031648792</v>
      </c>
      <c r="AI33" s="6">
        <v>779.39995641329881</v>
      </c>
      <c r="AJ33" s="5">
        <v>9.5</v>
      </c>
      <c r="AK33" s="1" t="s">
        <v>143</v>
      </c>
      <c r="AL33" s="1">
        <v>1929</v>
      </c>
      <c r="AM33" s="1" t="s">
        <v>363</v>
      </c>
      <c r="AN33" s="1">
        <v>50</v>
      </c>
      <c r="AO33" s="1" t="s">
        <v>363</v>
      </c>
      <c r="AP33" s="1" t="s">
        <v>294</v>
      </c>
      <c r="AQ33" s="1" t="s">
        <v>157</v>
      </c>
      <c r="AR33" s="51">
        <v>4981910554158</v>
      </c>
      <c r="AS33" s="120">
        <v>40000</v>
      </c>
      <c r="AT33" s="1" t="s">
        <v>520</v>
      </c>
      <c r="AU33" s="1" t="s">
        <v>601</v>
      </c>
    </row>
    <row r="34" spans="1:47" s="10" customFormat="1" ht="12.65" customHeight="1">
      <c r="A34" s="2" t="s">
        <v>605</v>
      </c>
      <c r="B34" s="2" t="s">
        <v>374</v>
      </c>
      <c r="C34" s="2" t="s">
        <v>479</v>
      </c>
      <c r="D34" s="2" t="s">
        <v>377</v>
      </c>
      <c r="E34" s="2" t="s">
        <v>379</v>
      </c>
      <c r="F34" s="77">
        <v>245</v>
      </c>
      <c r="G34" s="77">
        <v>35</v>
      </c>
      <c r="H34" s="77">
        <v>18</v>
      </c>
      <c r="I34" s="2" t="s">
        <v>507</v>
      </c>
      <c r="J34" s="1" t="s">
        <v>338</v>
      </c>
      <c r="K34" s="1" t="s">
        <v>201</v>
      </c>
      <c r="L34" s="1" t="s">
        <v>84</v>
      </c>
      <c r="M34" s="1">
        <v>245140</v>
      </c>
      <c r="N34" s="82">
        <v>499</v>
      </c>
      <c r="O34" s="109">
        <f t="shared" si="4"/>
        <v>349</v>
      </c>
      <c r="P34" s="1" t="s">
        <v>311</v>
      </c>
      <c r="Q34" s="98">
        <v>8.3401000000000003E-2</v>
      </c>
      <c r="R34" s="5">
        <v>10.1</v>
      </c>
      <c r="S34" s="5">
        <v>22.266661999999997</v>
      </c>
      <c r="T34" s="5">
        <v>7.2</v>
      </c>
      <c r="U34" s="6">
        <v>9.0708661417322833</v>
      </c>
      <c r="V34" s="1">
        <v>629</v>
      </c>
      <c r="W34" s="5">
        <v>24.763792899999999</v>
      </c>
      <c r="X34" s="1">
        <v>248</v>
      </c>
      <c r="Y34" s="5">
        <v>9.7637847999999998</v>
      </c>
      <c r="Z34" s="6">
        <v>295.60199999999998</v>
      </c>
      <c r="AA34" s="5">
        <v>11.637880300199999</v>
      </c>
      <c r="AB34" s="6">
        <v>270.32</v>
      </c>
      <c r="AC34" s="5">
        <v>10.642525431999999</v>
      </c>
      <c r="AD34" s="6">
        <v>305.33080057464662</v>
      </c>
      <c r="AE34" s="5">
        <v>12.020904151703894</v>
      </c>
      <c r="AF34" s="6">
        <v>1918.4499999999998</v>
      </c>
      <c r="AG34" s="5">
        <v>75.529568344999987</v>
      </c>
      <c r="AH34" s="6">
        <v>521.2539761911961</v>
      </c>
      <c r="AI34" s="6">
        <v>838.87721858792258</v>
      </c>
      <c r="AJ34" s="5">
        <v>8.5</v>
      </c>
      <c r="AK34" s="1" t="s">
        <v>142</v>
      </c>
      <c r="AL34" s="1">
        <v>1389</v>
      </c>
      <c r="AM34" s="1" t="s">
        <v>363</v>
      </c>
      <c r="AN34" s="1">
        <v>50</v>
      </c>
      <c r="AO34" s="1" t="s">
        <v>363</v>
      </c>
      <c r="AP34" s="1" t="s">
        <v>589</v>
      </c>
      <c r="AQ34" s="1" t="s">
        <v>119</v>
      </c>
      <c r="AR34" s="51">
        <v>4981910564690</v>
      </c>
      <c r="AS34" s="120">
        <v>40000</v>
      </c>
      <c r="AT34" s="1" t="s">
        <v>520</v>
      </c>
      <c r="AU34" s="1" t="s">
        <v>601</v>
      </c>
    </row>
    <row r="35" spans="1:47" s="10" customFormat="1" ht="12.65" customHeight="1">
      <c r="A35" s="2" t="s">
        <v>605</v>
      </c>
      <c r="B35" s="2" t="s">
        <v>374</v>
      </c>
      <c r="C35" s="2" t="s">
        <v>479</v>
      </c>
      <c r="D35" s="2" t="s">
        <v>377</v>
      </c>
      <c r="E35" s="2" t="s">
        <v>379</v>
      </c>
      <c r="F35" s="77">
        <v>255</v>
      </c>
      <c r="G35" s="77">
        <v>35</v>
      </c>
      <c r="H35" s="77">
        <v>18</v>
      </c>
      <c r="I35" s="2" t="s">
        <v>263</v>
      </c>
      <c r="J35" s="1" t="s">
        <v>338</v>
      </c>
      <c r="K35" s="1" t="s">
        <v>86</v>
      </c>
      <c r="L35" s="1" t="s">
        <v>84</v>
      </c>
      <c r="M35" s="1">
        <v>245160</v>
      </c>
      <c r="N35" s="82">
        <v>549</v>
      </c>
      <c r="O35" s="109">
        <f t="shared" si="4"/>
        <v>384</v>
      </c>
      <c r="P35" s="1" t="s">
        <v>311</v>
      </c>
      <c r="Q35" s="98">
        <v>8.9112999999999998E-2</v>
      </c>
      <c r="R35" s="5">
        <v>10.5</v>
      </c>
      <c r="S35" s="5">
        <v>23.148509999999998</v>
      </c>
      <c r="T35" s="5">
        <v>7.3</v>
      </c>
      <c r="U35" s="6">
        <v>9.1968503937007871</v>
      </c>
      <c r="V35" s="1">
        <v>635</v>
      </c>
      <c r="W35" s="5">
        <v>25.000013499999998</v>
      </c>
      <c r="X35" s="1">
        <v>260</v>
      </c>
      <c r="Y35" s="5">
        <v>10.236226</v>
      </c>
      <c r="Z35" s="6">
        <v>297.94200000000001</v>
      </c>
      <c r="AA35" s="5">
        <v>11.7300063342</v>
      </c>
      <c r="AB35" s="6">
        <v>283.40000000000003</v>
      </c>
      <c r="AC35" s="5">
        <v>11.15748634</v>
      </c>
      <c r="AD35" s="6">
        <v>308.24333603322833</v>
      </c>
      <c r="AE35" s="5">
        <v>12.135570963961802</v>
      </c>
      <c r="AF35" s="6">
        <v>1936.75</v>
      </c>
      <c r="AG35" s="5">
        <v>76.250041174999993</v>
      </c>
      <c r="AH35" s="6">
        <v>516.32874177049177</v>
      </c>
      <c r="AI35" s="6">
        <v>830.95081967213116</v>
      </c>
      <c r="AJ35" s="5">
        <v>9</v>
      </c>
      <c r="AK35" s="1" t="s">
        <v>141</v>
      </c>
      <c r="AL35" s="1">
        <v>1477</v>
      </c>
      <c r="AM35" s="1" t="s">
        <v>363</v>
      </c>
      <c r="AN35" s="1">
        <v>50</v>
      </c>
      <c r="AO35" s="1" t="s">
        <v>363</v>
      </c>
      <c r="AP35" s="1" t="s">
        <v>294</v>
      </c>
      <c r="AQ35" s="1" t="s">
        <v>157</v>
      </c>
      <c r="AR35" s="51">
        <v>4981910564546</v>
      </c>
      <c r="AS35" s="120">
        <v>40000</v>
      </c>
      <c r="AT35" s="1" t="s">
        <v>520</v>
      </c>
      <c r="AU35" s="1" t="s">
        <v>601</v>
      </c>
    </row>
    <row r="36" spans="1:47" s="10" customFormat="1" ht="12.65" customHeight="1">
      <c r="A36" s="2" t="s">
        <v>605</v>
      </c>
      <c r="B36" s="2" t="s">
        <v>374</v>
      </c>
      <c r="C36" s="2" t="s">
        <v>479</v>
      </c>
      <c r="D36" s="2" t="s">
        <v>377</v>
      </c>
      <c r="E36" s="2" t="s">
        <v>379</v>
      </c>
      <c r="F36" s="77">
        <v>265</v>
      </c>
      <c r="G36" s="77">
        <v>35</v>
      </c>
      <c r="H36" s="77">
        <v>18</v>
      </c>
      <c r="I36" s="2" t="s">
        <v>240</v>
      </c>
      <c r="J36" s="1" t="s">
        <v>338</v>
      </c>
      <c r="K36" s="1" t="s">
        <v>627</v>
      </c>
      <c r="L36" s="1" t="s">
        <v>84</v>
      </c>
      <c r="M36" s="1">
        <v>245170</v>
      </c>
      <c r="N36" s="82">
        <v>550</v>
      </c>
      <c r="O36" s="109">
        <f t="shared" si="4"/>
        <v>385</v>
      </c>
      <c r="P36" s="1" t="s">
        <v>311</v>
      </c>
      <c r="Q36" s="98">
        <v>9.5238000000000003E-2</v>
      </c>
      <c r="R36" s="5">
        <v>11.3</v>
      </c>
      <c r="S36" s="5">
        <v>24.912205999999998</v>
      </c>
      <c r="T36" s="1">
        <v>7.3</v>
      </c>
      <c r="U36" s="6">
        <v>9.1968503937007871</v>
      </c>
      <c r="V36" s="1">
        <v>643</v>
      </c>
      <c r="W36" s="5">
        <v>25.314974299999999</v>
      </c>
      <c r="X36" s="1">
        <v>271</v>
      </c>
      <c r="Y36" s="5">
        <v>10.6692971</v>
      </c>
      <c r="Z36" s="6">
        <v>301.06200000000001</v>
      </c>
      <c r="AA36" s="5">
        <v>11.8528410462</v>
      </c>
      <c r="AB36" s="6">
        <v>295.39000000000004</v>
      </c>
      <c r="AC36" s="5">
        <v>11.629533839</v>
      </c>
      <c r="AD36" s="6">
        <v>312.12671664467052</v>
      </c>
      <c r="AE36" s="5">
        <v>12.288460046972343</v>
      </c>
      <c r="AF36" s="6">
        <v>1961.1499999999999</v>
      </c>
      <c r="AG36" s="5">
        <v>77.210671614999995</v>
      </c>
      <c r="AH36" s="6">
        <v>509.9047449833007</v>
      </c>
      <c r="AI36" s="6">
        <v>820.61239578818561</v>
      </c>
      <c r="AJ36" s="5">
        <v>9.5</v>
      </c>
      <c r="AK36" s="1" t="s">
        <v>152</v>
      </c>
      <c r="AL36" s="114">
        <v>1609</v>
      </c>
      <c r="AM36" s="114" t="s">
        <v>363</v>
      </c>
      <c r="AN36" s="114">
        <v>50</v>
      </c>
      <c r="AO36" s="114" t="s">
        <v>363</v>
      </c>
      <c r="AP36" s="1" t="s">
        <v>294</v>
      </c>
      <c r="AQ36" s="1" t="s">
        <v>157</v>
      </c>
      <c r="AR36" s="51">
        <v>4981910564706</v>
      </c>
      <c r="AS36" s="120">
        <v>40000</v>
      </c>
      <c r="AT36" s="1" t="s">
        <v>520</v>
      </c>
      <c r="AU36" s="1" t="s">
        <v>601</v>
      </c>
    </row>
    <row r="37" spans="1:47" s="10" customFormat="1" ht="12.65" customHeight="1">
      <c r="A37" s="2" t="s">
        <v>605</v>
      </c>
      <c r="B37" s="2" t="s">
        <v>374</v>
      </c>
      <c r="C37" s="2" t="s">
        <v>479</v>
      </c>
      <c r="D37" s="2" t="s">
        <v>377</v>
      </c>
      <c r="E37" s="2" t="s">
        <v>379</v>
      </c>
      <c r="F37" s="77">
        <v>275</v>
      </c>
      <c r="G37" s="77">
        <v>35</v>
      </c>
      <c r="H37" s="77">
        <v>18</v>
      </c>
      <c r="I37" s="2" t="s">
        <v>278</v>
      </c>
      <c r="J37" s="1" t="s">
        <v>338</v>
      </c>
      <c r="K37" s="1" t="s">
        <v>628</v>
      </c>
      <c r="L37" s="1" t="s">
        <v>84</v>
      </c>
      <c r="M37" s="1">
        <v>245200</v>
      </c>
      <c r="N37" s="82">
        <v>573</v>
      </c>
      <c r="O37" s="109">
        <f t="shared" si="4"/>
        <v>401</v>
      </c>
      <c r="P37" s="1" t="s">
        <v>311</v>
      </c>
      <c r="Q37" s="98">
        <v>9.9529999999999993E-2</v>
      </c>
      <c r="R37" s="5">
        <v>12</v>
      </c>
      <c r="S37" s="5">
        <v>26.455439999999996</v>
      </c>
      <c r="T37" s="1">
        <v>7.3</v>
      </c>
      <c r="U37" s="6">
        <v>9.1968503937007871</v>
      </c>
      <c r="V37" s="1">
        <v>649</v>
      </c>
      <c r="W37" s="5">
        <v>25.551194899999999</v>
      </c>
      <c r="X37" s="1">
        <v>278</v>
      </c>
      <c r="Y37" s="5">
        <v>10.9448878</v>
      </c>
      <c r="Z37" s="6">
        <v>303.40199999999999</v>
      </c>
      <c r="AA37" s="5">
        <v>11.9449670802</v>
      </c>
      <c r="AB37" s="6">
        <v>303.02000000000004</v>
      </c>
      <c r="AC37" s="5">
        <v>11.929927702000001</v>
      </c>
      <c r="AD37" s="6">
        <v>315.03925210325218</v>
      </c>
      <c r="AE37" s="5">
        <v>12.403126859230248</v>
      </c>
      <c r="AF37" s="6">
        <v>1979.4499999999998</v>
      </c>
      <c r="AG37" s="5">
        <v>77.931144444999987</v>
      </c>
      <c r="AH37" s="6">
        <v>505.19067954431796</v>
      </c>
      <c r="AI37" s="6">
        <v>813.02584051125325</v>
      </c>
      <c r="AJ37" s="5">
        <v>9.5</v>
      </c>
      <c r="AK37" s="1" t="s">
        <v>143</v>
      </c>
      <c r="AL37" s="114">
        <v>1709</v>
      </c>
      <c r="AM37" s="114" t="s">
        <v>363</v>
      </c>
      <c r="AN37" s="114">
        <v>50</v>
      </c>
      <c r="AO37" s="114" t="s">
        <v>363</v>
      </c>
      <c r="AP37" s="1" t="s">
        <v>294</v>
      </c>
      <c r="AQ37" s="1" t="s">
        <v>157</v>
      </c>
      <c r="AR37" s="51">
        <v>4981910566922</v>
      </c>
      <c r="AS37" s="120">
        <v>40000</v>
      </c>
      <c r="AT37" s="1" t="s">
        <v>520</v>
      </c>
      <c r="AU37" s="1" t="s">
        <v>601</v>
      </c>
    </row>
    <row r="38" spans="1:47" s="10" customFormat="1" ht="12.65" customHeight="1">
      <c r="A38" s="2" t="s">
        <v>605</v>
      </c>
      <c r="B38" s="2" t="s">
        <v>374</v>
      </c>
      <c r="C38" s="2" t="s">
        <v>479</v>
      </c>
      <c r="D38" s="2" t="s">
        <v>377</v>
      </c>
      <c r="E38" s="2" t="s">
        <v>379</v>
      </c>
      <c r="F38" s="77">
        <v>235</v>
      </c>
      <c r="G38" s="77">
        <v>55</v>
      </c>
      <c r="H38" s="77">
        <v>19</v>
      </c>
      <c r="I38" s="2" t="s">
        <v>429</v>
      </c>
      <c r="J38" s="1" t="s">
        <v>338</v>
      </c>
      <c r="K38" s="1" t="s">
        <v>281</v>
      </c>
      <c r="L38" s="1" t="s">
        <v>84</v>
      </c>
      <c r="M38" s="1">
        <v>237370</v>
      </c>
      <c r="N38" s="82">
        <v>451</v>
      </c>
      <c r="O38" s="109">
        <f t="shared" si="4"/>
        <v>316</v>
      </c>
      <c r="P38" s="1" t="s">
        <v>311</v>
      </c>
      <c r="Q38" s="98">
        <v>0.114346</v>
      </c>
      <c r="R38" s="5">
        <v>13.9</v>
      </c>
      <c r="S38" s="5">
        <v>30.644217999999999</v>
      </c>
      <c r="T38" s="1">
        <v>7.3</v>
      </c>
      <c r="U38" s="6">
        <v>9.1968503937007871</v>
      </c>
      <c r="V38" s="1">
        <v>741</v>
      </c>
      <c r="W38" s="5">
        <v>29.173244099999998</v>
      </c>
      <c r="X38" s="1">
        <v>245</v>
      </c>
      <c r="Y38" s="5">
        <v>9.6456745000000002</v>
      </c>
      <c r="Z38" s="6">
        <v>342.07600000000002</v>
      </c>
      <c r="AA38" s="5">
        <v>13.4675663276</v>
      </c>
      <c r="AB38" s="6">
        <v>267.05</v>
      </c>
      <c r="AC38" s="5">
        <v>10.513785205</v>
      </c>
      <c r="AD38" s="6">
        <v>359.69812913483804</v>
      </c>
      <c r="AE38" s="5">
        <v>14.161351313851487</v>
      </c>
      <c r="AF38" s="6">
        <v>2260.0499999999997</v>
      </c>
      <c r="AG38" s="5">
        <v>88.978394504999983</v>
      </c>
      <c r="AH38" s="6">
        <v>442.46795010021913</v>
      </c>
      <c r="AI38" s="6">
        <v>712.08336098758889</v>
      </c>
      <c r="AJ38" s="5">
        <v>7.5</v>
      </c>
      <c r="AK38" s="1" t="s">
        <v>112</v>
      </c>
      <c r="AL38" s="1">
        <v>2039</v>
      </c>
      <c r="AM38" s="1" t="s">
        <v>363</v>
      </c>
      <c r="AN38" s="1">
        <v>50</v>
      </c>
      <c r="AO38" s="1" t="s">
        <v>363</v>
      </c>
      <c r="AP38" s="1" t="s">
        <v>425</v>
      </c>
      <c r="AQ38" s="1" t="s">
        <v>119</v>
      </c>
      <c r="AR38" s="51">
        <v>4981910554202</v>
      </c>
      <c r="AS38" s="120">
        <v>40000</v>
      </c>
      <c r="AT38" s="1" t="s">
        <v>520</v>
      </c>
      <c r="AU38" s="1" t="s">
        <v>601</v>
      </c>
    </row>
    <row r="39" spans="1:47" s="10" customFormat="1" ht="12.65" customHeight="1">
      <c r="A39" s="2" t="s">
        <v>605</v>
      </c>
      <c r="B39" s="2" t="s">
        <v>374</v>
      </c>
      <c r="C39" s="2" t="s">
        <v>479</v>
      </c>
      <c r="D39" s="2" t="s">
        <v>377</v>
      </c>
      <c r="E39" s="2" t="s">
        <v>379</v>
      </c>
      <c r="F39" s="77">
        <v>255</v>
      </c>
      <c r="G39" s="77">
        <v>50</v>
      </c>
      <c r="H39" s="77">
        <v>19</v>
      </c>
      <c r="I39" s="2" t="s">
        <v>433</v>
      </c>
      <c r="J39" s="1" t="s">
        <v>338</v>
      </c>
      <c r="K39" s="1" t="s">
        <v>539</v>
      </c>
      <c r="L39" s="1" t="s">
        <v>84</v>
      </c>
      <c r="M39" s="1">
        <v>237410</v>
      </c>
      <c r="N39" s="82">
        <v>511</v>
      </c>
      <c r="O39" s="109">
        <f t="shared" si="4"/>
        <v>358</v>
      </c>
      <c r="P39" s="1" t="s">
        <v>311</v>
      </c>
      <c r="Q39" s="98">
        <v>0.123014</v>
      </c>
      <c r="R39" s="5">
        <v>14.7</v>
      </c>
      <c r="S39" s="5">
        <v>32.407913999999998</v>
      </c>
      <c r="T39" s="1">
        <v>7.3</v>
      </c>
      <c r="U39" s="6">
        <v>9.1968503937007871</v>
      </c>
      <c r="V39" s="1">
        <v>739</v>
      </c>
      <c r="W39" s="5">
        <v>29.094503899999999</v>
      </c>
      <c r="X39" s="1">
        <v>265</v>
      </c>
      <c r="Y39" s="5">
        <v>10.4330765</v>
      </c>
      <c r="Z39" s="6">
        <v>341.29599999999999</v>
      </c>
      <c r="AA39" s="5">
        <v>13.436857649599999</v>
      </c>
      <c r="AB39" s="6">
        <v>288.85000000000002</v>
      </c>
      <c r="AC39" s="5">
        <v>11.372053385000001</v>
      </c>
      <c r="AD39" s="6">
        <v>358.72728398197745</v>
      </c>
      <c r="AE39" s="5">
        <v>14.123129043098849</v>
      </c>
      <c r="AF39" s="6">
        <v>2253.9499999999998</v>
      </c>
      <c r="AG39" s="5">
        <v>88.738236894999986</v>
      </c>
      <c r="AH39" s="6">
        <v>443.66542763770275</v>
      </c>
      <c r="AI39" s="6">
        <v>714.01051487388816</v>
      </c>
      <c r="AJ39" s="5">
        <v>8</v>
      </c>
      <c r="AK39" s="1" t="s">
        <v>148</v>
      </c>
      <c r="AL39" s="114">
        <v>2149</v>
      </c>
      <c r="AM39" s="114" t="s">
        <v>363</v>
      </c>
      <c r="AN39" s="114">
        <v>50</v>
      </c>
      <c r="AO39" s="114" t="s">
        <v>363</v>
      </c>
      <c r="AP39" s="1" t="s">
        <v>425</v>
      </c>
      <c r="AQ39" s="1" t="s">
        <v>119</v>
      </c>
      <c r="AR39" s="51">
        <v>4981910554196</v>
      </c>
      <c r="AS39" s="120">
        <v>40000</v>
      </c>
      <c r="AT39" s="1" t="s">
        <v>520</v>
      </c>
      <c r="AU39" s="1" t="s">
        <v>601</v>
      </c>
    </row>
    <row r="40" spans="1:47" s="10" customFormat="1" ht="12.65" customHeight="1">
      <c r="A40" s="2" t="s">
        <v>605</v>
      </c>
      <c r="B40" s="2" t="s">
        <v>374</v>
      </c>
      <c r="C40" s="2" t="s">
        <v>479</v>
      </c>
      <c r="D40" s="2" t="s">
        <v>377</v>
      </c>
      <c r="E40" s="2" t="s">
        <v>379</v>
      </c>
      <c r="F40" s="77">
        <v>225</v>
      </c>
      <c r="G40" s="77">
        <v>45</v>
      </c>
      <c r="H40" s="77">
        <v>19</v>
      </c>
      <c r="I40" s="2" t="s">
        <v>396</v>
      </c>
      <c r="J40" s="1" t="s">
        <v>338</v>
      </c>
      <c r="K40" s="1" t="s">
        <v>629</v>
      </c>
      <c r="L40" s="1" t="s">
        <v>84</v>
      </c>
      <c r="M40" s="1">
        <v>237360</v>
      </c>
      <c r="N40" s="82">
        <v>459</v>
      </c>
      <c r="O40" s="109">
        <f t="shared" si="4"/>
        <v>321</v>
      </c>
      <c r="P40" s="1" t="s">
        <v>311</v>
      </c>
      <c r="Q40" s="98">
        <v>8.9738999999999999E-2</v>
      </c>
      <c r="R40" s="5">
        <v>10.4</v>
      </c>
      <c r="S40" s="5">
        <v>22.928048</v>
      </c>
      <c r="T40" s="1">
        <v>7.2</v>
      </c>
      <c r="U40" s="6">
        <v>9.0708661417322833</v>
      </c>
      <c r="V40" s="1">
        <v>685</v>
      </c>
      <c r="W40" s="5">
        <v>26.968518499999998</v>
      </c>
      <c r="X40" s="1">
        <v>225</v>
      </c>
      <c r="Y40" s="5">
        <v>8.8582725</v>
      </c>
      <c r="Z40" s="6">
        <v>320.23599999999999</v>
      </c>
      <c r="AA40" s="5">
        <v>12.607723343599998</v>
      </c>
      <c r="AB40" s="6">
        <v>245.25000000000003</v>
      </c>
      <c r="AC40" s="5">
        <v>9.655517025</v>
      </c>
      <c r="AD40" s="6">
        <v>332.51446485474236</v>
      </c>
      <c r="AE40" s="5">
        <v>13.091127732777691</v>
      </c>
      <c r="AF40" s="6">
        <v>2089.25</v>
      </c>
      <c r="AG40" s="5">
        <v>82.253981424999992</v>
      </c>
      <c r="AH40" s="6">
        <v>478.64051244417857</v>
      </c>
      <c r="AI40" s="6">
        <v>770.29747517051578</v>
      </c>
      <c r="AJ40" s="5">
        <v>7.5</v>
      </c>
      <c r="AK40" s="1" t="s">
        <v>139</v>
      </c>
      <c r="AL40" s="1">
        <v>1565</v>
      </c>
      <c r="AM40" s="1" t="s">
        <v>363</v>
      </c>
      <c r="AN40" s="1">
        <v>50</v>
      </c>
      <c r="AO40" s="1" t="s">
        <v>363</v>
      </c>
      <c r="AP40" s="1" t="s">
        <v>294</v>
      </c>
      <c r="AQ40" s="1" t="s">
        <v>157</v>
      </c>
      <c r="AR40" s="51">
        <v>4981910554172</v>
      </c>
      <c r="AS40" s="120">
        <v>40000</v>
      </c>
      <c r="AT40" s="1" t="s">
        <v>520</v>
      </c>
      <c r="AU40" s="1" t="s">
        <v>601</v>
      </c>
    </row>
    <row r="41" spans="1:47" s="10" customFormat="1" ht="12.65" customHeight="1">
      <c r="A41" s="2" t="s">
        <v>605</v>
      </c>
      <c r="B41" s="2" t="s">
        <v>374</v>
      </c>
      <c r="C41" s="2" t="s">
        <v>479</v>
      </c>
      <c r="D41" s="2" t="s">
        <v>377</v>
      </c>
      <c r="E41" s="2" t="s">
        <v>379</v>
      </c>
      <c r="F41" s="77">
        <v>245</v>
      </c>
      <c r="G41" s="77">
        <v>45</v>
      </c>
      <c r="H41" s="77">
        <v>19</v>
      </c>
      <c r="I41" s="2" t="s">
        <v>288</v>
      </c>
      <c r="J41" s="1" t="s">
        <v>338</v>
      </c>
      <c r="K41" s="1" t="s">
        <v>205</v>
      </c>
      <c r="L41" s="1" t="s">
        <v>84</v>
      </c>
      <c r="M41" s="1">
        <v>237390</v>
      </c>
      <c r="N41" s="82">
        <v>497</v>
      </c>
      <c r="O41" s="109">
        <f t="shared" si="4"/>
        <v>348</v>
      </c>
      <c r="P41" s="113" t="s">
        <v>311</v>
      </c>
      <c r="Q41" s="98">
        <v>0.102079</v>
      </c>
      <c r="R41" s="115">
        <v>11.997999999999999</v>
      </c>
      <c r="S41" s="115">
        <v>26.451030759999995</v>
      </c>
      <c r="T41" s="1">
        <v>7.3</v>
      </c>
      <c r="U41" s="6">
        <v>9.1968503937007871</v>
      </c>
      <c r="V41" s="1">
        <v>703</v>
      </c>
      <c r="W41" s="5">
        <v>27.6771803</v>
      </c>
      <c r="X41" s="1">
        <v>243</v>
      </c>
      <c r="Y41" s="5">
        <v>9.5669342999999998</v>
      </c>
      <c r="Z41" s="6">
        <v>327.25599999999997</v>
      </c>
      <c r="AA41" s="5">
        <v>12.884101445599999</v>
      </c>
      <c r="AB41" s="6">
        <v>264.87</v>
      </c>
      <c r="AC41" s="5">
        <v>10.427958387</v>
      </c>
      <c r="AD41" s="6">
        <v>341.25207123048739</v>
      </c>
      <c r="AE41" s="5">
        <v>13.435128169551412</v>
      </c>
      <c r="AF41" s="6">
        <v>2144.15</v>
      </c>
      <c r="AG41" s="5">
        <v>84.415399914999995</v>
      </c>
      <c r="AH41" s="6">
        <v>466.38513659212276</v>
      </c>
      <c r="AI41" s="6">
        <v>750.57435347340436</v>
      </c>
      <c r="AJ41" s="5">
        <v>8</v>
      </c>
      <c r="AK41" s="1" t="s">
        <v>140</v>
      </c>
      <c r="AL41" s="114">
        <v>1874</v>
      </c>
      <c r="AM41" s="114" t="s">
        <v>363</v>
      </c>
      <c r="AN41" s="114">
        <v>50</v>
      </c>
      <c r="AO41" s="114" t="s">
        <v>363</v>
      </c>
      <c r="AP41" s="1" t="s">
        <v>589</v>
      </c>
      <c r="AQ41" s="1" t="s">
        <v>119</v>
      </c>
      <c r="AR41" s="51">
        <v>4981910554165</v>
      </c>
      <c r="AS41" s="120">
        <v>40000</v>
      </c>
      <c r="AT41" s="1" t="s">
        <v>520</v>
      </c>
      <c r="AU41" s="1" t="s">
        <v>601</v>
      </c>
    </row>
    <row r="42" spans="1:47" s="10" customFormat="1" ht="12.65" customHeight="1">
      <c r="A42" s="2" t="s">
        <v>605</v>
      </c>
      <c r="B42" s="2" t="s">
        <v>374</v>
      </c>
      <c r="C42" s="2" t="s">
        <v>479</v>
      </c>
      <c r="D42" s="2" t="s">
        <v>377</v>
      </c>
      <c r="E42" s="2" t="s">
        <v>379</v>
      </c>
      <c r="F42" s="77">
        <v>255</v>
      </c>
      <c r="G42" s="77">
        <v>45</v>
      </c>
      <c r="H42" s="77">
        <v>19</v>
      </c>
      <c r="I42" s="2" t="s">
        <v>289</v>
      </c>
      <c r="J42" s="1" t="s">
        <v>338</v>
      </c>
      <c r="K42" s="1" t="s">
        <v>483</v>
      </c>
      <c r="L42" s="1" t="s">
        <v>84</v>
      </c>
      <c r="M42" s="1">
        <v>245400</v>
      </c>
      <c r="N42" s="82">
        <v>522</v>
      </c>
      <c r="O42" s="109">
        <f t="shared" si="4"/>
        <v>365</v>
      </c>
      <c r="P42" s="113" t="s">
        <v>311</v>
      </c>
      <c r="Q42" s="98">
        <v>0.110189</v>
      </c>
      <c r="R42" s="5">
        <v>13.6</v>
      </c>
      <c r="S42" s="5">
        <v>29.982831999999995</v>
      </c>
      <c r="T42" s="1">
        <v>7.3</v>
      </c>
      <c r="U42" s="6">
        <v>9.1968503937007871</v>
      </c>
      <c r="V42" s="1">
        <v>713</v>
      </c>
      <c r="W42" s="5">
        <v>28.0708813</v>
      </c>
      <c r="X42" s="1">
        <v>255</v>
      </c>
      <c r="Y42" s="5">
        <v>10.0393755</v>
      </c>
      <c r="Z42" s="6">
        <v>331.15600000000001</v>
      </c>
      <c r="AA42" s="5">
        <v>13.0376448356</v>
      </c>
      <c r="AB42" s="6">
        <v>277.95000000000005</v>
      </c>
      <c r="AC42" s="5">
        <v>10.942919295000001</v>
      </c>
      <c r="AD42" s="6">
        <v>346.10629699479023</v>
      </c>
      <c r="AE42" s="5">
        <v>13.62623952331459</v>
      </c>
      <c r="AF42" s="6">
        <v>2174.65</v>
      </c>
      <c r="AG42" s="5">
        <v>85.616187964999995</v>
      </c>
      <c r="AH42" s="6">
        <v>459.84397058101302</v>
      </c>
      <c r="AI42" s="6">
        <v>740.04736394362305</v>
      </c>
      <c r="AJ42" s="5">
        <v>8.5</v>
      </c>
      <c r="AK42" s="1" t="s">
        <v>142</v>
      </c>
      <c r="AL42" s="114">
        <v>1984</v>
      </c>
      <c r="AM42" s="114" t="s">
        <v>363</v>
      </c>
      <c r="AN42" s="114">
        <v>50</v>
      </c>
      <c r="AO42" s="114" t="s">
        <v>363</v>
      </c>
      <c r="AP42" s="1" t="s">
        <v>425</v>
      </c>
      <c r="AQ42" s="1" t="s">
        <v>119</v>
      </c>
      <c r="AR42" s="6">
        <v>4981910565581</v>
      </c>
      <c r="AS42" s="120">
        <v>40000</v>
      </c>
      <c r="AT42" s="1" t="s">
        <v>520</v>
      </c>
      <c r="AU42" s="1" t="s">
        <v>601</v>
      </c>
    </row>
    <row r="43" spans="1:47" s="10" customFormat="1" ht="12.65" customHeight="1">
      <c r="A43" s="2" t="s">
        <v>605</v>
      </c>
      <c r="B43" s="2" t="s">
        <v>374</v>
      </c>
      <c r="C43" s="2" t="s">
        <v>479</v>
      </c>
      <c r="D43" s="2" t="s">
        <v>377</v>
      </c>
      <c r="E43" s="2" t="s">
        <v>379</v>
      </c>
      <c r="F43" s="77">
        <v>225</v>
      </c>
      <c r="G43" s="77">
        <v>40</v>
      </c>
      <c r="H43" s="77">
        <v>19</v>
      </c>
      <c r="I43" s="2" t="s">
        <v>264</v>
      </c>
      <c r="J43" s="1" t="s">
        <v>338</v>
      </c>
      <c r="K43" s="1" t="s">
        <v>88</v>
      </c>
      <c r="L43" s="1" t="s">
        <v>84</v>
      </c>
      <c r="M43" s="1">
        <v>237450</v>
      </c>
      <c r="N43" s="82">
        <v>481</v>
      </c>
      <c r="O43" s="109">
        <f t="shared" si="4"/>
        <v>337</v>
      </c>
      <c r="P43" s="1" t="s">
        <v>311</v>
      </c>
      <c r="Q43" s="98">
        <v>8.5935999999999998E-2</v>
      </c>
      <c r="R43" s="5">
        <v>10.3</v>
      </c>
      <c r="S43" s="5">
        <v>22.707585999999999</v>
      </c>
      <c r="T43" s="1">
        <v>7.1</v>
      </c>
      <c r="U43" s="6">
        <v>8.9448818897637796</v>
      </c>
      <c r="V43" s="1">
        <v>663</v>
      </c>
      <c r="W43" s="5">
        <v>26.1023763</v>
      </c>
      <c r="X43" s="1">
        <v>230</v>
      </c>
      <c r="Y43" s="5">
        <v>9.055123</v>
      </c>
      <c r="Z43" s="6">
        <v>311.65600000000001</v>
      </c>
      <c r="AA43" s="5">
        <v>12.2699278856</v>
      </c>
      <c r="AB43" s="6">
        <v>250.70000000000002</v>
      </c>
      <c r="AC43" s="5">
        <v>9.8700840700000008</v>
      </c>
      <c r="AD43" s="6">
        <v>321.83516817327614</v>
      </c>
      <c r="AE43" s="5">
        <v>12.670682754498699</v>
      </c>
      <c r="AF43" s="6">
        <v>2022.1499999999999</v>
      </c>
      <c r="AG43" s="5">
        <v>79.612247714999995</v>
      </c>
      <c r="AH43" s="6">
        <v>494.52300305318596</v>
      </c>
      <c r="AI43" s="6">
        <v>795.85787404495215</v>
      </c>
      <c r="AJ43" s="5">
        <v>8</v>
      </c>
      <c r="AK43" s="1" t="s">
        <v>140</v>
      </c>
      <c r="AL43" s="1">
        <v>1433</v>
      </c>
      <c r="AM43" s="1" t="s">
        <v>363</v>
      </c>
      <c r="AN43" s="1">
        <v>50</v>
      </c>
      <c r="AO43" s="1" t="s">
        <v>363</v>
      </c>
      <c r="AP43" s="1" t="s">
        <v>294</v>
      </c>
      <c r="AQ43" s="1" t="s">
        <v>157</v>
      </c>
      <c r="AR43" s="51">
        <v>4981910554929</v>
      </c>
      <c r="AS43" s="120">
        <v>40000</v>
      </c>
      <c r="AT43" s="1" t="s">
        <v>520</v>
      </c>
      <c r="AU43" s="1" t="s">
        <v>601</v>
      </c>
    </row>
    <row r="44" spans="1:47" s="10" customFormat="1" ht="12.65" customHeight="1">
      <c r="A44" s="2" t="s">
        <v>605</v>
      </c>
      <c r="B44" s="2" t="s">
        <v>374</v>
      </c>
      <c r="C44" s="2" t="s">
        <v>479</v>
      </c>
      <c r="D44" s="2" t="s">
        <v>377</v>
      </c>
      <c r="E44" s="2" t="s">
        <v>379</v>
      </c>
      <c r="F44" s="77">
        <v>235</v>
      </c>
      <c r="G44" s="77">
        <v>40</v>
      </c>
      <c r="H44" s="77">
        <v>19</v>
      </c>
      <c r="I44" s="2" t="s">
        <v>366</v>
      </c>
      <c r="J44" s="1" t="s">
        <v>338</v>
      </c>
      <c r="K44" s="1" t="s">
        <v>87</v>
      </c>
      <c r="L44" s="1" t="s">
        <v>84</v>
      </c>
      <c r="M44" s="1">
        <v>245280</v>
      </c>
      <c r="N44" s="82">
        <v>507</v>
      </c>
      <c r="O44" s="109">
        <f t="shared" si="4"/>
        <v>355</v>
      </c>
      <c r="P44" s="1" t="s">
        <v>311</v>
      </c>
      <c r="Q44" s="98">
        <v>9.2231999999999995E-2</v>
      </c>
      <c r="R44" s="5">
        <v>10.9</v>
      </c>
      <c r="S44" s="5">
        <v>24.030358</v>
      </c>
      <c r="T44" s="5">
        <v>7.2</v>
      </c>
      <c r="U44" s="6">
        <v>9.0708661417322833</v>
      </c>
      <c r="V44" s="1">
        <v>671</v>
      </c>
      <c r="W44" s="5">
        <v>26.417337099999997</v>
      </c>
      <c r="X44" s="1">
        <v>241</v>
      </c>
      <c r="Y44" s="5">
        <v>9.4881940999999994</v>
      </c>
      <c r="Z44" s="6">
        <v>314.77600000000001</v>
      </c>
      <c r="AA44" s="5">
        <v>12.392762597599999</v>
      </c>
      <c r="AB44" s="6">
        <v>262.69</v>
      </c>
      <c r="AC44" s="5">
        <v>10.342131568999999</v>
      </c>
      <c r="AD44" s="6">
        <v>325.71854878471839</v>
      </c>
      <c r="AE44" s="5">
        <v>12.823571837509242</v>
      </c>
      <c r="AF44" s="6">
        <v>2046.55</v>
      </c>
      <c r="AG44" s="5">
        <v>80.572878154999998</v>
      </c>
      <c r="AH44" s="6">
        <v>488.62705070679925</v>
      </c>
      <c r="AI44" s="6">
        <v>786.36925557645793</v>
      </c>
      <c r="AJ44" s="5">
        <v>8.5</v>
      </c>
      <c r="AK44" s="1" t="s">
        <v>142</v>
      </c>
      <c r="AL44" s="114">
        <v>1565</v>
      </c>
      <c r="AM44" s="114" t="s">
        <v>363</v>
      </c>
      <c r="AN44" s="114">
        <v>50</v>
      </c>
      <c r="AO44" s="114" t="s">
        <v>363</v>
      </c>
      <c r="AP44" s="1" t="s">
        <v>294</v>
      </c>
      <c r="AQ44" s="1" t="s">
        <v>157</v>
      </c>
      <c r="AR44" s="51">
        <v>4981910564027</v>
      </c>
      <c r="AS44" s="120">
        <v>40000</v>
      </c>
      <c r="AT44" s="1" t="s">
        <v>520</v>
      </c>
      <c r="AU44" s="1" t="s">
        <v>601</v>
      </c>
    </row>
    <row r="45" spans="1:47" s="10" customFormat="1" ht="12.65" customHeight="1">
      <c r="A45" s="2" t="s">
        <v>605</v>
      </c>
      <c r="B45" s="2" t="s">
        <v>374</v>
      </c>
      <c r="C45" s="2" t="s">
        <v>479</v>
      </c>
      <c r="D45" s="2" t="s">
        <v>377</v>
      </c>
      <c r="E45" s="2" t="s">
        <v>379</v>
      </c>
      <c r="F45" s="77">
        <v>245</v>
      </c>
      <c r="G45" s="77">
        <v>40</v>
      </c>
      <c r="H45" s="77">
        <v>19</v>
      </c>
      <c r="I45" s="2" t="s">
        <v>354</v>
      </c>
      <c r="J45" s="1" t="s">
        <v>338</v>
      </c>
      <c r="K45" s="1" t="s">
        <v>625</v>
      </c>
      <c r="L45" s="1" t="s">
        <v>84</v>
      </c>
      <c r="M45" s="1">
        <v>245290</v>
      </c>
      <c r="N45" s="82">
        <v>523</v>
      </c>
      <c r="O45" s="109">
        <f t="shared" si="4"/>
        <v>366</v>
      </c>
      <c r="P45" s="1" t="s">
        <v>311</v>
      </c>
      <c r="Q45" s="98">
        <v>9.7186999999999996E-2</v>
      </c>
      <c r="R45" s="5">
        <v>11.3</v>
      </c>
      <c r="S45" s="5">
        <v>24.912205999999998</v>
      </c>
      <c r="T45" s="5">
        <v>7.3</v>
      </c>
      <c r="U45" s="6">
        <v>9.1968503937007871</v>
      </c>
      <c r="V45" s="1">
        <v>679</v>
      </c>
      <c r="W45" s="5">
        <v>26.732297899999999</v>
      </c>
      <c r="X45" s="1">
        <v>248</v>
      </c>
      <c r="Y45" s="5">
        <v>9.7637847999999998</v>
      </c>
      <c r="Z45" s="6">
        <v>317.89600000000002</v>
      </c>
      <c r="AA45" s="5">
        <v>12.5155973096</v>
      </c>
      <c r="AB45" s="6">
        <v>270.32</v>
      </c>
      <c r="AC45" s="5">
        <v>10.642525431999999</v>
      </c>
      <c r="AD45" s="6">
        <v>329.60192939616064</v>
      </c>
      <c r="AE45" s="5">
        <v>12.976460920519784</v>
      </c>
      <c r="AF45" s="6">
        <v>2070.9499999999998</v>
      </c>
      <c r="AG45" s="5">
        <v>81.533508594999986</v>
      </c>
      <c r="AH45" s="6">
        <v>482.8700309635675</v>
      </c>
      <c r="AI45" s="6">
        <v>777.10422752842908</v>
      </c>
      <c r="AJ45" s="5">
        <v>8.5</v>
      </c>
      <c r="AK45" s="1" t="s">
        <v>142</v>
      </c>
      <c r="AL45" s="114">
        <v>1653</v>
      </c>
      <c r="AM45" s="114" t="s">
        <v>363</v>
      </c>
      <c r="AN45" s="114">
        <v>50</v>
      </c>
      <c r="AO45" s="114" t="s">
        <v>363</v>
      </c>
      <c r="AP45" s="1" t="s">
        <v>294</v>
      </c>
      <c r="AQ45" s="1" t="s">
        <v>157</v>
      </c>
      <c r="AR45" s="51">
        <v>4981910564553</v>
      </c>
      <c r="AS45" s="120">
        <v>40000</v>
      </c>
      <c r="AT45" s="1" t="s">
        <v>520</v>
      </c>
      <c r="AU45" s="1" t="s">
        <v>601</v>
      </c>
    </row>
    <row r="46" spans="1:47" s="10" customFormat="1" ht="12.65" customHeight="1">
      <c r="A46" s="2" t="s">
        <v>605</v>
      </c>
      <c r="B46" s="2" t="s">
        <v>374</v>
      </c>
      <c r="C46" s="2" t="s">
        <v>479</v>
      </c>
      <c r="D46" s="2" t="s">
        <v>377</v>
      </c>
      <c r="E46" s="2" t="s">
        <v>379</v>
      </c>
      <c r="F46" s="77">
        <v>255</v>
      </c>
      <c r="G46" s="77">
        <v>40</v>
      </c>
      <c r="H46" s="77">
        <v>19</v>
      </c>
      <c r="I46" s="2" t="s">
        <v>266</v>
      </c>
      <c r="J46" s="1" t="s">
        <v>338</v>
      </c>
      <c r="K46" s="1" t="s">
        <v>204</v>
      </c>
      <c r="L46" s="1" t="s">
        <v>84</v>
      </c>
      <c r="M46" s="1">
        <v>237340</v>
      </c>
      <c r="N46" s="82">
        <v>549</v>
      </c>
      <c r="O46" s="109">
        <f t="shared" si="4"/>
        <v>384</v>
      </c>
      <c r="P46" s="113" t="s">
        <v>311</v>
      </c>
      <c r="Q46" s="98">
        <v>0.10430499999999999</v>
      </c>
      <c r="R46" s="5">
        <v>12.1</v>
      </c>
      <c r="S46" s="5">
        <v>26.675901999999997</v>
      </c>
      <c r="T46" s="1">
        <v>7.3</v>
      </c>
      <c r="U46" s="6">
        <v>9.1968503937007871</v>
      </c>
      <c r="V46" s="1">
        <v>687</v>
      </c>
      <c r="W46" s="5">
        <v>27.0472587</v>
      </c>
      <c r="X46" s="1">
        <v>260</v>
      </c>
      <c r="Y46" s="5">
        <v>10.236226</v>
      </c>
      <c r="Z46" s="6">
        <v>321.01600000000002</v>
      </c>
      <c r="AA46" s="5">
        <v>12.6384320216</v>
      </c>
      <c r="AB46" s="6">
        <v>283.40000000000003</v>
      </c>
      <c r="AC46" s="5">
        <v>11.15748634</v>
      </c>
      <c r="AD46" s="6">
        <v>333.48531000760289</v>
      </c>
      <c r="AE46" s="5">
        <v>13.129350003530327</v>
      </c>
      <c r="AF46" s="6">
        <v>2095.35</v>
      </c>
      <c r="AG46" s="5">
        <v>82.494139034999989</v>
      </c>
      <c r="AH46" s="6">
        <v>477.24709028276902</v>
      </c>
      <c r="AI46" s="6">
        <v>768.0549788818098</v>
      </c>
      <c r="AJ46" s="5">
        <v>9</v>
      </c>
      <c r="AK46" s="1" t="s">
        <v>141</v>
      </c>
      <c r="AL46" s="114">
        <v>1764</v>
      </c>
      <c r="AM46" s="114" t="s">
        <v>363</v>
      </c>
      <c r="AN46" s="114">
        <v>50</v>
      </c>
      <c r="AO46" s="114" t="s">
        <v>363</v>
      </c>
      <c r="AP46" s="1" t="s">
        <v>294</v>
      </c>
      <c r="AQ46" s="1" t="s">
        <v>157</v>
      </c>
      <c r="AR46" s="6">
        <v>4981910554219</v>
      </c>
      <c r="AS46" s="120">
        <v>40000</v>
      </c>
      <c r="AT46" s="1" t="s">
        <v>520</v>
      </c>
      <c r="AU46" s="1" t="s">
        <v>601</v>
      </c>
    </row>
    <row r="47" spans="1:47" s="10" customFormat="1" ht="12.65" customHeight="1">
      <c r="A47" s="2" t="s">
        <v>605</v>
      </c>
      <c r="B47" s="2" t="s">
        <v>374</v>
      </c>
      <c r="C47" s="2" t="s">
        <v>479</v>
      </c>
      <c r="D47" s="2" t="s">
        <v>377</v>
      </c>
      <c r="E47" s="2" t="s">
        <v>379</v>
      </c>
      <c r="F47" s="77">
        <v>265</v>
      </c>
      <c r="G47" s="77">
        <v>40</v>
      </c>
      <c r="H47" s="77">
        <v>19</v>
      </c>
      <c r="I47" s="2" t="s">
        <v>399</v>
      </c>
      <c r="J47" s="1" t="s">
        <v>338</v>
      </c>
      <c r="K47" s="1" t="s">
        <v>630</v>
      </c>
      <c r="L47" s="1" t="s">
        <v>84</v>
      </c>
      <c r="M47" s="1">
        <v>245330</v>
      </c>
      <c r="N47" s="82">
        <v>576</v>
      </c>
      <c r="O47" s="109">
        <f t="shared" si="4"/>
        <v>403</v>
      </c>
      <c r="P47" s="1" t="s">
        <v>311</v>
      </c>
      <c r="Q47" s="98">
        <v>0.111265</v>
      </c>
      <c r="R47" s="5">
        <v>12.4</v>
      </c>
      <c r="S47" s="5">
        <v>27.337287999999997</v>
      </c>
      <c r="T47" s="5">
        <v>7.3</v>
      </c>
      <c r="U47" s="6">
        <v>9.1968503937007871</v>
      </c>
      <c r="V47" s="1">
        <v>695</v>
      </c>
      <c r="W47" s="5">
        <v>27.362219499999998</v>
      </c>
      <c r="X47" s="1">
        <v>271</v>
      </c>
      <c r="Y47" s="5">
        <v>10.6692971</v>
      </c>
      <c r="Z47" s="6">
        <v>324.13599999999997</v>
      </c>
      <c r="AA47" s="5">
        <v>12.761266733599998</v>
      </c>
      <c r="AB47" s="6">
        <v>295.39000000000004</v>
      </c>
      <c r="AC47" s="5">
        <v>11.629533839</v>
      </c>
      <c r="AD47" s="6">
        <v>337.36869061904514</v>
      </c>
      <c r="AE47" s="5">
        <v>13.282239086540869</v>
      </c>
      <c r="AF47" s="6">
        <v>2119.75</v>
      </c>
      <c r="AG47" s="5">
        <v>83.454769474999992</v>
      </c>
      <c r="AH47" s="6">
        <v>471.75359859606084</v>
      </c>
      <c r="AI47" s="6">
        <v>759.21405826158741</v>
      </c>
      <c r="AJ47" s="5">
        <v>9.5</v>
      </c>
      <c r="AK47" s="1" t="s">
        <v>152</v>
      </c>
      <c r="AL47" s="1">
        <v>1874</v>
      </c>
      <c r="AM47" s="1" t="s">
        <v>363</v>
      </c>
      <c r="AN47" s="1">
        <v>50</v>
      </c>
      <c r="AO47" s="1" t="s">
        <v>363</v>
      </c>
      <c r="AP47" s="1" t="s">
        <v>294</v>
      </c>
      <c r="AQ47" s="1" t="s">
        <v>157</v>
      </c>
      <c r="AR47" s="51">
        <v>4981910566953</v>
      </c>
      <c r="AS47" s="120">
        <v>40000</v>
      </c>
      <c r="AT47" s="1" t="s">
        <v>520</v>
      </c>
      <c r="AU47" s="1" t="s">
        <v>601</v>
      </c>
    </row>
    <row r="48" spans="1:47" s="10" customFormat="1" ht="12.65" customHeight="1">
      <c r="A48" s="2" t="s">
        <v>605</v>
      </c>
      <c r="B48" s="2" t="s">
        <v>374</v>
      </c>
      <c r="C48" s="2" t="s">
        <v>479</v>
      </c>
      <c r="D48" s="2" t="s">
        <v>377</v>
      </c>
      <c r="E48" s="2" t="s">
        <v>379</v>
      </c>
      <c r="F48" s="77">
        <v>275</v>
      </c>
      <c r="G48" s="77">
        <v>40</v>
      </c>
      <c r="H48" s="77">
        <v>19</v>
      </c>
      <c r="I48" s="2" t="s">
        <v>279</v>
      </c>
      <c r="J48" s="1" t="s">
        <v>338</v>
      </c>
      <c r="K48" s="1" t="s">
        <v>631</v>
      </c>
      <c r="L48" s="1" t="s">
        <v>84</v>
      </c>
      <c r="M48" s="1">
        <v>245350</v>
      </c>
      <c r="N48" s="82">
        <v>588</v>
      </c>
      <c r="O48" s="109">
        <f t="shared" si="4"/>
        <v>412</v>
      </c>
      <c r="P48" s="1" t="s">
        <v>311</v>
      </c>
      <c r="Q48" s="98">
        <v>0.116782</v>
      </c>
      <c r="R48" s="5">
        <v>13.2</v>
      </c>
      <c r="S48" s="5">
        <v>29.100983999999997</v>
      </c>
      <c r="T48" s="5">
        <v>7.3</v>
      </c>
      <c r="U48" s="6">
        <v>9.1968503937007871</v>
      </c>
      <c r="V48" s="1">
        <v>703</v>
      </c>
      <c r="W48" s="5">
        <v>27.6771803</v>
      </c>
      <c r="X48" s="1">
        <v>278</v>
      </c>
      <c r="Y48" s="5">
        <v>10.9448878</v>
      </c>
      <c r="Z48" s="6">
        <v>327.25599999999997</v>
      </c>
      <c r="AA48" s="5">
        <v>12.884101445599999</v>
      </c>
      <c r="AB48" s="6">
        <v>303.02000000000004</v>
      </c>
      <c r="AC48" s="5">
        <v>11.929927702000001</v>
      </c>
      <c r="AD48" s="6">
        <v>341.25207123048739</v>
      </c>
      <c r="AE48" s="5">
        <v>13.435128169551412</v>
      </c>
      <c r="AF48" s="6">
        <v>2144.15</v>
      </c>
      <c r="AG48" s="5">
        <v>84.415399914999995</v>
      </c>
      <c r="AH48" s="6">
        <v>466.38513659212276</v>
      </c>
      <c r="AI48" s="6">
        <v>750.57435347340436</v>
      </c>
      <c r="AJ48" s="5">
        <v>9.5</v>
      </c>
      <c r="AK48" s="1" t="s">
        <v>143</v>
      </c>
      <c r="AL48" s="1">
        <v>2039</v>
      </c>
      <c r="AM48" s="1" t="s">
        <v>363</v>
      </c>
      <c r="AN48" s="1">
        <v>50</v>
      </c>
      <c r="AO48" s="1" t="s">
        <v>363</v>
      </c>
      <c r="AP48" s="1" t="s">
        <v>589</v>
      </c>
      <c r="AQ48" s="1" t="s">
        <v>119</v>
      </c>
      <c r="AR48" s="51">
        <v>4981910566045</v>
      </c>
      <c r="AS48" s="120">
        <v>40000</v>
      </c>
      <c r="AT48" s="1" t="s">
        <v>520</v>
      </c>
      <c r="AU48" s="1" t="s">
        <v>601</v>
      </c>
    </row>
    <row r="49" spans="1:47" s="10" customFormat="1" ht="12.65" customHeight="1">
      <c r="A49" s="2" t="s">
        <v>605</v>
      </c>
      <c r="B49" s="2" t="s">
        <v>374</v>
      </c>
      <c r="C49" s="2" t="s">
        <v>479</v>
      </c>
      <c r="D49" s="2" t="s">
        <v>377</v>
      </c>
      <c r="E49" s="2" t="s">
        <v>379</v>
      </c>
      <c r="F49" s="77">
        <v>225</v>
      </c>
      <c r="G49" s="77">
        <v>35</v>
      </c>
      <c r="H49" s="77">
        <v>19</v>
      </c>
      <c r="I49" s="2" t="s">
        <v>340</v>
      </c>
      <c r="J49" s="1" t="s">
        <v>338</v>
      </c>
      <c r="K49" s="1" t="s">
        <v>632</v>
      </c>
      <c r="L49" s="1" t="s">
        <v>84</v>
      </c>
      <c r="M49" s="1">
        <v>237350</v>
      </c>
      <c r="N49" s="82">
        <v>497</v>
      </c>
      <c r="O49" s="109">
        <f t="shared" si="4"/>
        <v>348</v>
      </c>
      <c r="P49" s="113" t="s">
        <v>311</v>
      </c>
      <c r="Q49" s="98">
        <v>8.0326999999999996E-2</v>
      </c>
      <c r="R49" s="5">
        <v>9.6999999999999993</v>
      </c>
      <c r="S49" s="5">
        <v>21.384813999999995</v>
      </c>
      <c r="T49" s="5">
        <v>7</v>
      </c>
      <c r="U49" s="6">
        <v>8.8188976377952759</v>
      </c>
      <c r="V49" s="1">
        <v>641</v>
      </c>
      <c r="W49" s="5">
        <v>25.236234099999997</v>
      </c>
      <c r="X49" s="1">
        <v>230</v>
      </c>
      <c r="Y49" s="5">
        <v>9.055123</v>
      </c>
      <c r="Z49" s="6">
        <v>303.07600000000002</v>
      </c>
      <c r="AA49" s="5">
        <v>11.932132427600001</v>
      </c>
      <c r="AB49" s="6">
        <v>250.70000000000002</v>
      </c>
      <c r="AC49" s="5">
        <v>9.8700840700000008</v>
      </c>
      <c r="AD49" s="6">
        <v>311.15587149180999</v>
      </c>
      <c r="AE49" s="5">
        <v>12.250237776219707</v>
      </c>
      <c r="AF49" s="6">
        <v>1955.05</v>
      </c>
      <c r="AG49" s="5">
        <v>76.970514004999998</v>
      </c>
      <c r="AH49" s="6">
        <v>511.49571142630623</v>
      </c>
      <c r="AI49" s="6">
        <v>823.17280887956827</v>
      </c>
      <c r="AJ49" s="5">
        <v>8</v>
      </c>
      <c r="AK49" s="1" t="s">
        <v>140</v>
      </c>
      <c r="AL49" s="114">
        <v>1235</v>
      </c>
      <c r="AM49" s="114" t="s">
        <v>363</v>
      </c>
      <c r="AN49" s="114">
        <v>50</v>
      </c>
      <c r="AO49" s="114" t="s">
        <v>363</v>
      </c>
      <c r="AP49" s="1" t="s">
        <v>589</v>
      </c>
      <c r="AQ49" s="1" t="s">
        <v>119</v>
      </c>
      <c r="AR49" s="6">
        <v>4981910554189</v>
      </c>
      <c r="AS49" s="120">
        <v>40000</v>
      </c>
      <c r="AT49" s="1" t="s">
        <v>520</v>
      </c>
      <c r="AU49" s="1" t="s">
        <v>601</v>
      </c>
    </row>
    <row r="50" spans="1:47" s="10" customFormat="1" ht="12.65" customHeight="1">
      <c r="A50" s="2" t="s">
        <v>605</v>
      </c>
      <c r="B50" s="2" t="s">
        <v>374</v>
      </c>
      <c r="C50" s="2" t="s">
        <v>479</v>
      </c>
      <c r="D50" s="2" t="s">
        <v>377</v>
      </c>
      <c r="E50" s="2" t="s">
        <v>379</v>
      </c>
      <c r="F50" s="77">
        <v>235</v>
      </c>
      <c r="G50" s="77">
        <v>35</v>
      </c>
      <c r="H50" s="77">
        <v>19</v>
      </c>
      <c r="I50" s="2" t="s">
        <v>227</v>
      </c>
      <c r="J50" s="1" t="s">
        <v>338</v>
      </c>
      <c r="K50" s="1" t="s">
        <v>633</v>
      </c>
      <c r="L50" s="1" t="s">
        <v>84</v>
      </c>
      <c r="M50" s="1">
        <v>237190</v>
      </c>
      <c r="N50" s="82">
        <v>543</v>
      </c>
      <c r="O50" s="109">
        <f t="shared" si="4"/>
        <v>380</v>
      </c>
      <c r="P50" s="1" t="s">
        <v>311</v>
      </c>
      <c r="Q50" s="98">
        <v>8.5751999999999995E-2</v>
      </c>
      <c r="R50" s="5">
        <v>10.1</v>
      </c>
      <c r="S50" s="5">
        <v>22.266661999999997</v>
      </c>
      <c r="T50" s="5">
        <v>7.1</v>
      </c>
      <c r="U50" s="6">
        <v>8.9448818897637796</v>
      </c>
      <c r="V50" s="1">
        <v>647</v>
      </c>
      <c r="W50" s="5">
        <v>25.4724547</v>
      </c>
      <c r="X50" s="1">
        <v>241</v>
      </c>
      <c r="Y50" s="5">
        <v>9.4881940999999994</v>
      </c>
      <c r="Z50" s="6">
        <v>305.416</v>
      </c>
      <c r="AA50" s="5">
        <v>12.024258461599999</v>
      </c>
      <c r="AB50" s="6">
        <v>262.69</v>
      </c>
      <c r="AC50" s="5">
        <v>10.342131568999999</v>
      </c>
      <c r="AD50" s="6">
        <v>314.06840695039165</v>
      </c>
      <c r="AE50" s="5">
        <v>12.364904588477614</v>
      </c>
      <c r="AF50" s="6">
        <v>1973.35</v>
      </c>
      <c r="AG50" s="5">
        <v>77.69098683499999</v>
      </c>
      <c r="AH50" s="6">
        <v>506.75231997567596</v>
      </c>
      <c r="AI50" s="6">
        <v>815.53905794714581</v>
      </c>
      <c r="AJ50" s="5">
        <v>8.5</v>
      </c>
      <c r="AK50" s="1" t="s">
        <v>142</v>
      </c>
      <c r="AL50" s="1">
        <v>1356</v>
      </c>
      <c r="AM50" s="1" t="s">
        <v>363</v>
      </c>
      <c r="AN50" s="1">
        <v>50</v>
      </c>
      <c r="AO50" s="1" t="s">
        <v>363</v>
      </c>
      <c r="AP50" s="1" t="s">
        <v>589</v>
      </c>
      <c r="AQ50" s="1" t="s">
        <v>119</v>
      </c>
      <c r="AR50" s="51">
        <v>4981910553380</v>
      </c>
      <c r="AS50" s="120">
        <v>40000</v>
      </c>
      <c r="AT50" s="1" t="s">
        <v>520</v>
      </c>
      <c r="AU50" s="1" t="s">
        <v>601</v>
      </c>
    </row>
    <row r="51" spans="1:47" s="10" customFormat="1" ht="12.65" customHeight="1">
      <c r="A51" s="2" t="s">
        <v>605</v>
      </c>
      <c r="B51" s="2" t="s">
        <v>374</v>
      </c>
      <c r="C51" s="2" t="s">
        <v>479</v>
      </c>
      <c r="D51" s="2" t="s">
        <v>377</v>
      </c>
      <c r="E51" s="2" t="s">
        <v>379</v>
      </c>
      <c r="F51" s="77">
        <v>245</v>
      </c>
      <c r="G51" s="77">
        <v>35</v>
      </c>
      <c r="H51" s="77">
        <v>19</v>
      </c>
      <c r="I51" s="2" t="s">
        <v>341</v>
      </c>
      <c r="J51" s="1" t="s">
        <v>338</v>
      </c>
      <c r="K51" s="1" t="s">
        <v>634</v>
      </c>
      <c r="L51" s="1" t="s">
        <v>84</v>
      </c>
      <c r="M51" s="1">
        <v>237100</v>
      </c>
      <c r="N51" s="82">
        <v>569</v>
      </c>
      <c r="O51" s="109">
        <f t="shared" si="4"/>
        <v>398</v>
      </c>
      <c r="P51" s="1" t="s">
        <v>311</v>
      </c>
      <c r="Q51" s="98">
        <v>9.0438000000000004E-2</v>
      </c>
      <c r="R51" s="5">
        <v>10.7</v>
      </c>
      <c r="S51" s="5">
        <v>23.589433999999997</v>
      </c>
      <c r="T51" s="5">
        <v>7.2</v>
      </c>
      <c r="U51" s="6">
        <v>9.0708661417322833</v>
      </c>
      <c r="V51" s="1">
        <v>655</v>
      </c>
      <c r="W51" s="5">
        <v>25.787415499999998</v>
      </c>
      <c r="X51" s="1">
        <v>248</v>
      </c>
      <c r="Y51" s="5">
        <v>9.7637847999999998</v>
      </c>
      <c r="Z51" s="6">
        <v>308.536</v>
      </c>
      <c r="AA51" s="5">
        <v>12.1470931736</v>
      </c>
      <c r="AB51" s="6">
        <v>270.32</v>
      </c>
      <c r="AC51" s="5">
        <v>10.642525431999999</v>
      </c>
      <c r="AD51" s="6">
        <v>317.9517875618339</v>
      </c>
      <c r="AE51" s="5">
        <v>12.517793671488157</v>
      </c>
      <c r="AF51" s="6">
        <v>1997.7499999999998</v>
      </c>
      <c r="AG51" s="5">
        <v>78.651617274999992</v>
      </c>
      <c r="AH51" s="6">
        <v>500.56297866299593</v>
      </c>
      <c r="AI51" s="6">
        <v>805.57827556000507</v>
      </c>
      <c r="AJ51" s="5">
        <v>8.5</v>
      </c>
      <c r="AK51" s="1" t="s">
        <v>142</v>
      </c>
      <c r="AL51" s="114">
        <v>1433</v>
      </c>
      <c r="AM51" s="114" t="s">
        <v>363</v>
      </c>
      <c r="AN51" s="114">
        <v>50</v>
      </c>
      <c r="AO51" s="114" t="s">
        <v>363</v>
      </c>
      <c r="AP51" s="1" t="s">
        <v>589</v>
      </c>
      <c r="AQ51" s="1" t="s">
        <v>119</v>
      </c>
      <c r="AR51" s="51">
        <v>4981910552130</v>
      </c>
      <c r="AS51" s="120">
        <v>40000</v>
      </c>
      <c r="AT51" s="1" t="s">
        <v>520</v>
      </c>
      <c r="AU51" s="1" t="s">
        <v>601</v>
      </c>
    </row>
    <row r="52" spans="1:47" s="10" customFormat="1" ht="12.65" customHeight="1">
      <c r="A52" s="2" t="s">
        <v>605</v>
      </c>
      <c r="B52" s="2" t="s">
        <v>374</v>
      </c>
      <c r="C52" s="2" t="s">
        <v>479</v>
      </c>
      <c r="D52" s="2" t="s">
        <v>377</v>
      </c>
      <c r="E52" s="2" t="s">
        <v>379</v>
      </c>
      <c r="F52" s="77">
        <v>255</v>
      </c>
      <c r="G52" s="77">
        <v>35</v>
      </c>
      <c r="H52" s="77">
        <v>19</v>
      </c>
      <c r="I52" s="2" t="s">
        <v>342</v>
      </c>
      <c r="J52" s="1" t="s">
        <v>338</v>
      </c>
      <c r="K52" s="1" t="s">
        <v>629</v>
      </c>
      <c r="L52" s="1" t="s">
        <v>84</v>
      </c>
      <c r="M52" s="1">
        <v>237270</v>
      </c>
      <c r="N52" s="82">
        <v>584</v>
      </c>
      <c r="O52" s="109">
        <f t="shared" si="4"/>
        <v>409</v>
      </c>
      <c r="P52" s="1" t="s">
        <v>311</v>
      </c>
      <c r="Q52" s="98">
        <v>9.6560000000000007E-2</v>
      </c>
      <c r="R52" s="5">
        <v>11.3</v>
      </c>
      <c r="S52" s="5">
        <v>24.912205999999998</v>
      </c>
      <c r="T52" s="1">
        <v>7.3</v>
      </c>
      <c r="U52" s="6">
        <v>9.1968503937007871</v>
      </c>
      <c r="V52" s="1">
        <v>661</v>
      </c>
      <c r="W52" s="5">
        <v>26.023636099999997</v>
      </c>
      <c r="X52" s="1">
        <v>260</v>
      </c>
      <c r="Y52" s="5">
        <v>10.236226</v>
      </c>
      <c r="Z52" s="6">
        <v>310.87599999999998</v>
      </c>
      <c r="AA52" s="5">
        <v>12.239219207599998</v>
      </c>
      <c r="AB52" s="6">
        <v>283.40000000000003</v>
      </c>
      <c r="AC52" s="5">
        <v>11.15748634</v>
      </c>
      <c r="AD52" s="6">
        <v>320.86432302041561</v>
      </c>
      <c r="AE52" s="5">
        <v>12.632460483746064</v>
      </c>
      <c r="AF52" s="6">
        <v>2016.05</v>
      </c>
      <c r="AG52" s="5">
        <v>79.372090104999998</v>
      </c>
      <c r="AH52" s="6">
        <v>496.01929050569186</v>
      </c>
      <c r="AI52" s="6">
        <v>798.26591602390818</v>
      </c>
      <c r="AJ52" s="5">
        <v>9</v>
      </c>
      <c r="AK52" s="1" t="s">
        <v>141</v>
      </c>
      <c r="AL52" s="1">
        <v>1565</v>
      </c>
      <c r="AM52" s="1" t="s">
        <v>363</v>
      </c>
      <c r="AN52" s="1">
        <v>50</v>
      </c>
      <c r="AO52" s="1" t="s">
        <v>363</v>
      </c>
      <c r="AP52" s="1" t="s">
        <v>294</v>
      </c>
      <c r="AQ52" s="1" t="s">
        <v>157</v>
      </c>
      <c r="AR52" s="51">
        <v>4981910553298</v>
      </c>
      <c r="AS52" s="120">
        <v>40000</v>
      </c>
      <c r="AT52" s="1" t="s">
        <v>520</v>
      </c>
      <c r="AU52" s="1" t="s">
        <v>601</v>
      </c>
    </row>
    <row r="53" spans="1:47" s="10" customFormat="1" ht="12.65" customHeight="1">
      <c r="A53" s="2" t="s">
        <v>605</v>
      </c>
      <c r="B53" s="2" t="s">
        <v>374</v>
      </c>
      <c r="C53" s="2" t="s">
        <v>479</v>
      </c>
      <c r="D53" s="2" t="s">
        <v>377</v>
      </c>
      <c r="E53" s="2" t="s">
        <v>379</v>
      </c>
      <c r="F53" s="77">
        <v>265</v>
      </c>
      <c r="G53" s="77">
        <v>35</v>
      </c>
      <c r="H53" s="77">
        <v>19</v>
      </c>
      <c r="I53" s="2" t="s">
        <v>276</v>
      </c>
      <c r="J53" s="1" t="s">
        <v>338</v>
      </c>
      <c r="K53" s="1" t="s">
        <v>625</v>
      </c>
      <c r="L53" s="1" t="s">
        <v>84</v>
      </c>
      <c r="M53" s="1">
        <v>237180</v>
      </c>
      <c r="N53" s="82">
        <v>600</v>
      </c>
      <c r="O53" s="109">
        <f t="shared" si="4"/>
        <v>420</v>
      </c>
      <c r="P53" s="1" t="s">
        <v>311</v>
      </c>
      <c r="Q53" s="98">
        <v>0.10309599999999999</v>
      </c>
      <c r="R53" s="5">
        <v>11.8</v>
      </c>
      <c r="S53" s="5">
        <v>26.014516</v>
      </c>
      <c r="T53" s="5">
        <v>7.3</v>
      </c>
      <c r="U53" s="6">
        <v>9.1968503937007871</v>
      </c>
      <c r="V53" s="1">
        <v>669</v>
      </c>
      <c r="W53" s="5">
        <v>26.338596899999999</v>
      </c>
      <c r="X53" s="1">
        <v>271</v>
      </c>
      <c r="Y53" s="5">
        <v>10.6692971</v>
      </c>
      <c r="Z53" s="6">
        <v>313.99599999999998</v>
      </c>
      <c r="AA53" s="5">
        <v>12.362053919599999</v>
      </c>
      <c r="AB53" s="6">
        <v>295.39000000000004</v>
      </c>
      <c r="AC53" s="5">
        <v>11.629533839</v>
      </c>
      <c r="AD53" s="6">
        <v>324.7477036318578</v>
      </c>
      <c r="AE53" s="5">
        <v>12.785349566756604</v>
      </c>
      <c r="AF53" s="6">
        <v>2040.4499999999998</v>
      </c>
      <c r="AG53" s="5">
        <v>80.332720544999987</v>
      </c>
      <c r="AH53" s="6">
        <v>490.08781916930093</v>
      </c>
      <c r="AI53" s="6">
        <v>788.72013526427997</v>
      </c>
      <c r="AJ53" s="5">
        <v>9.5</v>
      </c>
      <c r="AK53" s="1" t="s">
        <v>152</v>
      </c>
      <c r="AL53" s="1">
        <v>1653</v>
      </c>
      <c r="AM53" s="1" t="s">
        <v>363</v>
      </c>
      <c r="AN53" s="1">
        <v>50</v>
      </c>
      <c r="AO53" s="1" t="s">
        <v>363</v>
      </c>
      <c r="AP53" s="1" t="s">
        <v>294</v>
      </c>
      <c r="AQ53" s="1" t="s">
        <v>157</v>
      </c>
      <c r="AR53" s="51">
        <v>4981910553311</v>
      </c>
      <c r="AS53" s="120">
        <v>40000</v>
      </c>
      <c r="AT53" s="1" t="s">
        <v>520</v>
      </c>
      <c r="AU53" s="1" t="s">
        <v>601</v>
      </c>
    </row>
    <row r="54" spans="1:47" s="10" customFormat="1" ht="12.65" customHeight="1">
      <c r="A54" s="2" t="s">
        <v>605</v>
      </c>
      <c r="B54" s="2" t="s">
        <v>374</v>
      </c>
      <c r="C54" s="2" t="s">
        <v>479</v>
      </c>
      <c r="D54" s="2" t="s">
        <v>377</v>
      </c>
      <c r="E54" s="2" t="s">
        <v>379</v>
      </c>
      <c r="F54" s="77">
        <v>275</v>
      </c>
      <c r="G54" s="77">
        <v>35</v>
      </c>
      <c r="H54" s="77">
        <v>19</v>
      </c>
      <c r="I54" s="2" t="s">
        <v>355</v>
      </c>
      <c r="J54" s="1" t="s">
        <v>338</v>
      </c>
      <c r="K54" s="1" t="s">
        <v>635</v>
      </c>
      <c r="L54" s="1" t="s">
        <v>84</v>
      </c>
      <c r="M54" s="1">
        <v>237150</v>
      </c>
      <c r="N54" s="82">
        <v>631</v>
      </c>
      <c r="O54" s="109">
        <f t="shared" si="4"/>
        <v>442</v>
      </c>
      <c r="P54" s="1" t="s">
        <v>311</v>
      </c>
      <c r="Q54" s="98">
        <v>0.107664</v>
      </c>
      <c r="R54" s="5">
        <v>12.2</v>
      </c>
      <c r="S54" s="5">
        <v>26.896363999999995</v>
      </c>
      <c r="T54" s="5">
        <v>7.3</v>
      </c>
      <c r="U54" s="6">
        <v>9.1968503937007871</v>
      </c>
      <c r="V54" s="1">
        <v>675</v>
      </c>
      <c r="W54" s="5">
        <v>26.574817499999998</v>
      </c>
      <c r="X54" s="1">
        <v>278</v>
      </c>
      <c r="Y54" s="5">
        <v>10.9448878</v>
      </c>
      <c r="Z54" s="6">
        <v>316.33600000000001</v>
      </c>
      <c r="AA54" s="5">
        <v>12.454179953600001</v>
      </c>
      <c r="AB54" s="6">
        <v>303.02000000000004</v>
      </c>
      <c r="AC54" s="5">
        <v>11.929927702000001</v>
      </c>
      <c r="AD54" s="6">
        <v>327.66023909043952</v>
      </c>
      <c r="AE54" s="5">
        <v>12.900016379014513</v>
      </c>
      <c r="AF54" s="6">
        <v>2058.75</v>
      </c>
      <c r="AG54" s="5">
        <v>81.053193374999992</v>
      </c>
      <c r="AH54" s="6">
        <v>485.7314829989071</v>
      </c>
      <c r="AI54" s="6">
        <v>781.70928961748632</v>
      </c>
      <c r="AJ54" s="5">
        <v>9.5</v>
      </c>
      <c r="AK54" s="1" t="s">
        <v>143</v>
      </c>
      <c r="AL54" s="1">
        <v>1764</v>
      </c>
      <c r="AM54" s="1" t="s">
        <v>363</v>
      </c>
      <c r="AN54" s="1">
        <v>50</v>
      </c>
      <c r="AO54" s="1" t="s">
        <v>363</v>
      </c>
      <c r="AP54" s="1" t="s">
        <v>294</v>
      </c>
      <c r="AQ54" s="1" t="s">
        <v>157</v>
      </c>
      <c r="AR54" s="51">
        <v>4981910552185</v>
      </c>
      <c r="AS54" s="120">
        <v>40000</v>
      </c>
      <c r="AT54" s="1" t="s">
        <v>520</v>
      </c>
      <c r="AU54" s="1" t="s">
        <v>601</v>
      </c>
    </row>
    <row r="55" spans="1:47" s="10" customFormat="1" ht="12.65" customHeight="1">
      <c r="A55" s="2" t="s">
        <v>605</v>
      </c>
      <c r="B55" s="2" t="s">
        <v>374</v>
      </c>
      <c r="C55" s="2" t="s">
        <v>479</v>
      </c>
      <c r="D55" s="2" t="s">
        <v>377</v>
      </c>
      <c r="E55" s="2" t="s">
        <v>379</v>
      </c>
      <c r="F55" s="77">
        <v>285</v>
      </c>
      <c r="G55" s="77">
        <v>35</v>
      </c>
      <c r="H55" s="77">
        <v>19</v>
      </c>
      <c r="I55" s="2" t="s">
        <v>200</v>
      </c>
      <c r="J55" s="1" t="s">
        <v>338</v>
      </c>
      <c r="K55" s="1" t="s">
        <v>626</v>
      </c>
      <c r="L55" s="1" t="s">
        <v>84</v>
      </c>
      <c r="M55" s="1">
        <v>237440</v>
      </c>
      <c r="N55" s="82">
        <v>662</v>
      </c>
      <c r="O55" s="109">
        <f t="shared" si="4"/>
        <v>463</v>
      </c>
      <c r="P55" s="1" t="s">
        <v>311</v>
      </c>
      <c r="Q55" s="98">
        <v>0.11498999999999999</v>
      </c>
      <c r="R55" s="5">
        <v>13.5</v>
      </c>
      <c r="S55" s="5">
        <v>29.762369999999997</v>
      </c>
      <c r="T55" s="1">
        <v>7.3</v>
      </c>
      <c r="U55" s="6">
        <v>9.1968503937007871</v>
      </c>
      <c r="V55" s="1">
        <v>683</v>
      </c>
      <c r="W55" s="5">
        <v>26.8897783</v>
      </c>
      <c r="X55" s="1">
        <v>290</v>
      </c>
      <c r="Y55" s="5">
        <v>11.417328999999999</v>
      </c>
      <c r="Z55" s="6">
        <v>319.45600000000002</v>
      </c>
      <c r="AA55" s="5">
        <v>12.5770146656</v>
      </c>
      <c r="AB55" s="6">
        <v>316.10000000000002</v>
      </c>
      <c r="AC55" s="5">
        <v>12.44488861</v>
      </c>
      <c r="AD55" s="6">
        <v>331.54361970188182</v>
      </c>
      <c r="AE55" s="5">
        <v>13.052905462025057</v>
      </c>
      <c r="AF55" s="6">
        <v>2083.15</v>
      </c>
      <c r="AG55" s="5">
        <v>82.013823814999995</v>
      </c>
      <c r="AH55" s="6">
        <v>480.04209520389793</v>
      </c>
      <c r="AI55" s="6">
        <v>772.55310467321124</v>
      </c>
      <c r="AJ55" s="5">
        <v>10</v>
      </c>
      <c r="AK55" s="1" t="s">
        <v>153</v>
      </c>
      <c r="AL55" s="114">
        <v>1929</v>
      </c>
      <c r="AM55" s="114" t="s">
        <v>363</v>
      </c>
      <c r="AN55" s="114">
        <v>50</v>
      </c>
      <c r="AO55" s="114" t="s">
        <v>363</v>
      </c>
      <c r="AP55" s="1" t="s">
        <v>589</v>
      </c>
      <c r="AQ55" s="1" t="s">
        <v>119</v>
      </c>
      <c r="AR55" s="51">
        <v>4981910554905</v>
      </c>
      <c r="AS55" s="120">
        <v>40000</v>
      </c>
      <c r="AT55" s="1" t="s">
        <v>520</v>
      </c>
      <c r="AU55" s="1" t="s">
        <v>601</v>
      </c>
    </row>
    <row r="56" spans="1:47" s="10" customFormat="1" ht="12.65" customHeight="1">
      <c r="A56" s="2" t="s">
        <v>605</v>
      </c>
      <c r="B56" s="2" t="s">
        <v>374</v>
      </c>
      <c r="C56" s="2" t="s">
        <v>479</v>
      </c>
      <c r="D56" s="2" t="s">
        <v>377</v>
      </c>
      <c r="E56" s="2" t="s">
        <v>379</v>
      </c>
      <c r="F56" s="77">
        <v>295</v>
      </c>
      <c r="G56" s="77">
        <v>35</v>
      </c>
      <c r="H56" s="77">
        <v>19</v>
      </c>
      <c r="I56" s="2" t="s">
        <v>400</v>
      </c>
      <c r="J56" s="1" t="s">
        <v>338</v>
      </c>
      <c r="K56" s="1" t="s">
        <v>636</v>
      </c>
      <c r="L56" s="1" t="s">
        <v>84</v>
      </c>
      <c r="M56" s="1">
        <v>244760</v>
      </c>
      <c r="N56" s="82">
        <v>683</v>
      </c>
      <c r="O56" s="109">
        <f t="shared" si="4"/>
        <v>478</v>
      </c>
      <c r="P56" s="1" t="s">
        <v>311</v>
      </c>
      <c r="Q56" s="98">
        <v>0.121457</v>
      </c>
      <c r="R56" s="5">
        <v>14.2</v>
      </c>
      <c r="S56" s="5">
        <v>31.305603999999995</v>
      </c>
      <c r="T56" s="1">
        <v>7.3</v>
      </c>
      <c r="U56" s="6">
        <v>9.1968503937007871</v>
      </c>
      <c r="V56" s="1">
        <v>689</v>
      </c>
      <c r="W56" s="7">
        <v>27.125984251968504</v>
      </c>
      <c r="X56" s="1">
        <v>301</v>
      </c>
      <c r="Y56" s="7">
        <v>11.850393700787402</v>
      </c>
      <c r="Z56" s="6">
        <v>321.79599999999999</v>
      </c>
      <c r="AA56" s="7">
        <v>12.669133858267717</v>
      </c>
      <c r="AB56" s="6">
        <v>328.09000000000003</v>
      </c>
      <c r="AC56" s="7">
        <v>12.91692913385827</v>
      </c>
      <c r="AD56" s="6">
        <v>334.45615516046342</v>
      </c>
      <c r="AE56" s="7">
        <v>13.167565163797773</v>
      </c>
      <c r="AF56" s="6">
        <v>2101.4499999999998</v>
      </c>
      <c r="AG56" s="7">
        <v>82.734251968503941</v>
      </c>
      <c r="AH56" s="51">
        <v>475.88396659449427</v>
      </c>
      <c r="AI56" s="6">
        <v>765.82550143948231</v>
      </c>
      <c r="AJ56" s="5">
        <v>10.5</v>
      </c>
      <c r="AK56" s="1" t="s">
        <v>154</v>
      </c>
      <c r="AL56" s="114">
        <v>1984</v>
      </c>
      <c r="AM56" s="114" t="s">
        <v>363</v>
      </c>
      <c r="AN56" s="114">
        <v>50</v>
      </c>
      <c r="AO56" s="114" t="s">
        <v>363</v>
      </c>
      <c r="AP56" s="1" t="s">
        <v>589</v>
      </c>
      <c r="AQ56" s="1" t="s">
        <v>119</v>
      </c>
      <c r="AR56" s="51">
        <v>4981910574392</v>
      </c>
      <c r="AS56" s="120">
        <v>40000</v>
      </c>
      <c r="AT56" s="1" t="s">
        <v>520</v>
      </c>
      <c r="AU56" s="1" t="s">
        <v>601</v>
      </c>
    </row>
    <row r="57" spans="1:47" s="10" customFormat="1" ht="12.65" customHeight="1">
      <c r="A57" s="2" t="s">
        <v>605</v>
      </c>
      <c r="B57" s="2" t="s">
        <v>374</v>
      </c>
      <c r="C57" s="2" t="s">
        <v>479</v>
      </c>
      <c r="D57" s="2" t="s">
        <v>377</v>
      </c>
      <c r="E57" s="2" t="s">
        <v>379</v>
      </c>
      <c r="F57" s="77">
        <v>255</v>
      </c>
      <c r="G57" s="77">
        <v>30</v>
      </c>
      <c r="H57" s="77">
        <v>19</v>
      </c>
      <c r="I57" s="2" t="s">
        <v>356</v>
      </c>
      <c r="J57" s="1" t="s">
        <v>338</v>
      </c>
      <c r="K57" s="1" t="s">
        <v>633</v>
      </c>
      <c r="L57" s="1" t="s">
        <v>84</v>
      </c>
      <c r="M57" s="1">
        <v>245090</v>
      </c>
      <c r="N57" s="82">
        <v>600</v>
      </c>
      <c r="O57" s="109">
        <f t="shared" si="4"/>
        <v>420</v>
      </c>
      <c r="P57" s="1" t="s">
        <v>311</v>
      </c>
      <c r="Q57" s="98">
        <v>8.9675000000000005E-2</v>
      </c>
      <c r="R57" s="5">
        <v>10.6</v>
      </c>
      <c r="S57" s="5">
        <v>23.368971999999996</v>
      </c>
      <c r="T57" s="5">
        <v>7.2</v>
      </c>
      <c r="U57" s="6">
        <v>9.0708661417322833</v>
      </c>
      <c r="V57" s="1">
        <v>637</v>
      </c>
      <c r="W57" s="5">
        <v>25.0787537</v>
      </c>
      <c r="X57" s="1">
        <v>260</v>
      </c>
      <c r="Y57" s="5">
        <v>10.236226</v>
      </c>
      <c r="Z57" s="6">
        <v>301.51600000000002</v>
      </c>
      <c r="AA57" s="5">
        <v>11.870715071599999</v>
      </c>
      <c r="AB57" s="6">
        <v>283.40000000000003</v>
      </c>
      <c r="AC57" s="5">
        <v>11.15748634</v>
      </c>
      <c r="AD57" s="6">
        <v>309.21418118608887</v>
      </c>
      <c r="AE57" s="5">
        <v>12.173793234714436</v>
      </c>
      <c r="AF57" s="6">
        <v>1942.85</v>
      </c>
      <c r="AG57" s="5">
        <v>76.49019878499999</v>
      </c>
      <c r="AH57" s="6">
        <v>514.70761542270384</v>
      </c>
      <c r="AI57" s="6">
        <v>828.34186890392982</v>
      </c>
      <c r="AJ57" s="5">
        <v>9</v>
      </c>
      <c r="AK57" s="1" t="s">
        <v>164</v>
      </c>
      <c r="AL57" s="114">
        <v>1356</v>
      </c>
      <c r="AM57" s="114" t="s">
        <v>363</v>
      </c>
      <c r="AN57" s="114">
        <v>50</v>
      </c>
      <c r="AO57" s="114" t="s">
        <v>363</v>
      </c>
      <c r="AP57" s="1" t="s">
        <v>589</v>
      </c>
      <c r="AQ57" s="1" t="s">
        <v>119</v>
      </c>
      <c r="AR57" s="51">
        <v>4981910564683</v>
      </c>
      <c r="AS57" s="120">
        <v>40000</v>
      </c>
      <c r="AT57" s="1" t="s">
        <v>520</v>
      </c>
      <c r="AU57" s="1" t="s">
        <v>601</v>
      </c>
    </row>
    <row r="58" spans="1:47" s="10" customFormat="1" ht="12.65" customHeight="1">
      <c r="A58" s="10" t="s">
        <v>605</v>
      </c>
      <c r="B58" s="10" t="s">
        <v>374</v>
      </c>
      <c r="C58" s="10" t="s">
        <v>479</v>
      </c>
      <c r="D58" s="10" t="s">
        <v>377</v>
      </c>
      <c r="E58" s="10" t="s">
        <v>379</v>
      </c>
      <c r="F58" s="103">
        <v>275</v>
      </c>
      <c r="G58" s="103">
        <v>50</v>
      </c>
      <c r="H58" s="103">
        <v>20</v>
      </c>
      <c r="I58" s="10" t="s">
        <v>464</v>
      </c>
      <c r="J58" s="9" t="s">
        <v>338</v>
      </c>
      <c r="K58" s="9" t="s">
        <v>609</v>
      </c>
      <c r="L58" s="9" t="s">
        <v>84</v>
      </c>
      <c r="M58" s="9">
        <v>244960</v>
      </c>
      <c r="N58" s="82">
        <v>538</v>
      </c>
      <c r="O58" s="109">
        <f t="shared" si="4"/>
        <v>377</v>
      </c>
      <c r="P58" s="9" t="s">
        <v>311</v>
      </c>
      <c r="Q58" s="99">
        <v>0.14837800000000001</v>
      </c>
      <c r="R58" s="93">
        <v>16.399999999999999</v>
      </c>
      <c r="S58" s="93">
        <v>36.155767999999995</v>
      </c>
      <c r="T58" s="93">
        <v>7.3</v>
      </c>
      <c r="U58" s="11">
        <v>9.1968503937007871</v>
      </c>
      <c r="V58" s="9">
        <v>784</v>
      </c>
      <c r="W58" s="93">
        <v>30.866141732283467</v>
      </c>
      <c r="X58" s="9">
        <v>284</v>
      </c>
      <c r="Y58" s="93">
        <v>11.181102362204726</v>
      </c>
      <c r="Z58" s="11">
        <v>361.64</v>
      </c>
      <c r="AA58" s="93">
        <v>14.237795275590551</v>
      </c>
      <c r="AB58" s="11">
        <v>309.56</v>
      </c>
      <c r="AC58" s="93">
        <v>12.18740157480315</v>
      </c>
      <c r="AD58" s="11">
        <v>380.57129992134008</v>
      </c>
      <c r="AE58" s="93">
        <v>14.983122044147247</v>
      </c>
      <c r="AF58" s="11">
        <v>2391.1999999999998</v>
      </c>
      <c r="AG58" s="93">
        <v>94.141732283464563</v>
      </c>
      <c r="AH58" s="11">
        <v>418.21945533623284</v>
      </c>
      <c r="AI58" s="11">
        <v>673.02776848444296</v>
      </c>
      <c r="AJ58" s="93">
        <v>8.5</v>
      </c>
      <c r="AK58" s="9" t="s">
        <v>319</v>
      </c>
      <c r="AL58" s="104">
        <v>2535</v>
      </c>
      <c r="AM58" s="104" t="s">
        <v>363</v>
      </c>
      <c r="AN58" s="104">
        <v>50</v>
      </c>
      <c r="AO58" s="104" t="s">
        <v>363</v>
      </c>
      <c r="AP58" s="9" t="s">
        <v>425</v>
      </c>
      <c r="AQ58" s="9" t="s">
        <v>119</v>
      </c>
      <c r="AR58" s="71">
        <v>4981910578987</v>
      </c>
      <c r="AS58" s="112">
        <v>40000</v>
      </c>
      <c r="AT58" s="9" t="s">
        <v>523</v>
      </c>
      <c r="AU58" s="9" t="s">
        <v>601</v>
      </c>
    </row>
    <row r="59" spans="1:47" s="10" customFormat="1" ht="12.65" customHeight="1">
      <c r="A59" s="2" t="s">
        <v>605</v>
      </c>
      <c r="B59" s="2" t="s">
        <v>374</v>
      </c>
      <c r="C59" s="2" t="s">
        <v>479</v>
      </c>
      <c r="D59" s="2" t="s">
        <v>377</v>
      </c>
      <c r="E59" s="2" t="s">
        <v>379</v>
      </c>
      <c r="F59" s="77">
        <v>245</v>
      </c>
      <c r="G59" s="77">
        <v>45</v>
      </c>
      <c r="H59" s="77">
        <v>20</v>
      </c>
      <c r="I59" s="2" t="s">
        <v>269</v>
      </c>
      <c r="J59" s="1" t="s">
        <v>338</v>
      </c>
      <c r="K59" s="1" t="s">
        <v>203</v>
      </c>
      <c r="L59" s="1" t="s">
        <v>84</v>
      </c>
      <c r="M59" s="1">
        <v>245380</v>
      </c>
      <c r="N59" s="82">
        <v>518</v>
      </c>
      <c r="O59" s="109">
        <f t="shared" si="4"/>
        <v>363</v>
      </c>
      <c r="P59" s="113" t="s">
        <v>311</v>
      </c>
      <c r="Q59" s="98">
        <v>0.109468</v>
      </c>
      <c r="R59" s="5">
        <v>12.3</v>
      </c>
      <c r="S59" s="5">
        <v>27.116826</v>
      </c>
      <c r="T59" s="1">
        <v>7.3</v>
      </c>
      <c r="U59" s="6">
        <v>9.1968503937007871</v>
      </c>
      <c r="V59" s="1">
        <v>728</v>
      </c>
      <c r="W59" s="5">
        <v>28.6614328</v>
      </c>
      <c r="X59" s="1">
        <v>243</v>
      </c>
      <c r="Y59" s="5">
        <v>9.5669342999999998</v>
      </c>
      <c r="Z59" s="6">
        <v>339.8</v>
      </c>
      <c r="AA59" s="5">
        <v>13.37795998</v>
      </c>
      <c r="AB59" s="6">
        <v>264.87</v>
      </c>
      <c r="AC59" s="5">
        <v>10.427958387</v>
      </c>
      <c r="AD59" s="6">
        <v>353.38763564124446</v>
      </c>
      <c r="AE59" s="5">
        <v>13.912906553959358</v>
      </c>
      <c r="AF59" s="6">
        <v>2220.4</v>
      </c>
      <c r="AG59" s="5">
        <v>87.417370039999994</v>
      </c>
      <c r="AH59" s="6">
        <v>450.3691634948658</v>
      </c>
      <c r="AI59" s="6">
        <v>724.79913529093858</v>
      </c>
      <c r="AJ59" s="5">
        <v>8</v>
      </c>
      <c r="AK59" s="1" t="s">
        <v>140</v>
      </c>
      <c r="AL59" s="114">
        <v>1929</v>
      </c>
      <c r="AM59" s="114" t="s">
        <v>363</v>
      </c>
      <c r="AN59" s="114">
        <v>50</v>
      </c>
      <c r="AO59" s="114" t="s">
        <v>363</v>
      </c>
      <c r="AP59" s="1" t="s">
        <v>589</v>
      </c>
      <c r="AQ59" s="1" t="s">
        <v>119</v>
      </c>
      <c r="AR59" s="6">
        <v>4981910564560</v>
      </c>
      <c r="AS59" s="120">
        <v>40000</v>
      </c>
      <c r="AT59" s="1" t="s">
        <v>520</v>
      </c>
      <c r="AU59" s="1" t="s">
        <v>601</v>
      </c>
    </row>
    <row r="60" spans="1:47" s="10" customFormat="1" ht="12.65" customHeight="1">
      <c r="A60" s="2" t="s">
        <v>605</v>
      </c>
      <c r="B60" s="2" t="s">
        <v>374</v>
      </c>
      <c r="C60" s="2" t="s">
        <v>479</v>
      </c>
      <c r="D60" s="2" t="s">
        <v>377</v>
      </c>
      <c r="E60" s="2" t="s">
        <v>379</v>
      </c>
      <c r="F60" s="77">
        <v>255</v>
      </c>
      <c r="G60" s="77">
        <v>45</v>
      </c>
      <c r="H60" s="77">
        <v>20</v>
      </c>
      <c r="I60" s="2" t="s">
        <v>486</v>
      </c>
      <c r="J60" s="1" t="s">
        <v>338</v>
      </c>
      <c r="K60" s="1" t="s">
        <v>281</v>
      </c>
      <c r="L60" s="1" t="s">
        <v>84</v>
      </c>
      <c r="M60" s="1">
        <v>245410</v>
      </c>
      <c r="N60" s="82">
        <v>538</v>
      </c>
      <c r="O60" s="109">
        <f t="shared" si="4"/>
        <v>377</v>
      </c>
      <c r="P60" s="1" t="s">
        <v>311</v>
      </c>
      <c r="Q60" s="98">
        <v>0.118052</v>
      </c>
      <c r="R60" s="5">
        <v>13.9</v>
      </c>
      <c r="S60" s="5">
        <v>30.644217999999999</v>
      </c>
      <c r="T60" s="1">
        <v>7.3</v>
      </c>
      <c r="U60" s="6">
        <v>9.1968503937007871</v>
      </c>
      <c r="V60" s="1">
        <v>738</v>
      </c>
      <c r="W60" s="5">
        <v>29.0551338</v>
      </c>
      <c r="X60" s="1">
        <v>255</v>
      </c>
      <c r="Y60" s="5">
        <v>10.0393755</v>
      </c>
      <c r="Z60" s="6">
        <v>343.7</v>
      </c>
      <c r="AA60" s="5">
        <v>13.531503369999999</v>
      </c>
      <c r="AB60" s="6">
        <v>277.95000000000005</v>
      </c>
      <c r="AC60" s="5">
        <v>10.942919295000001</v>
      </c>
      <c r="AD60" s="6">
        <v>358.24186140554724</v>
      </c>
      <c r="AE60" s="5">
        <v>14.104017907722534</v>
      </c>
      <c r="AF60" s="6">
        <v>2250.9</v>
      </c>
      <c r="AG60" s="5">
        <v>88.618158089999994</v>
      </c>
      <c r="AH60" s="6">
        <v>444.26660030387842</v>
      </c>
      <c r="AI60" s="6">
        <v>714.97800879648139</v>
      </c>
      <c r="AJ60" s="5">
        <v>8.5</v>
      </c>
      <c r="AK60" s="1" t="s">
        <v>142</v>
      </c>
      <c r="AL60" s="1">
        <v>2039</v>
      </c>
      <c r="AM60" s="1" t="s">
        <v>363</v>
      </c>
      <c r="AN60" s="1">
        <v>50</v>
      </c>
      <c r="AO60" s="1" t="s">
        <v>363</v>
      </c>
      <c r="AP60" s="1" t="s">
        <v>425</v>
      </c>
      <c r="AQ60" s="1" t="s">
        <v>119</v>
      </c>
      <c r="AR60" s="51">
        <v>4981910564034</v>
      </c>
      <c r="AS60" s="120">
        <v>40000</v>
      </c>
      <c r="AT60" s="1" t="s">
        <v>520</v>
      </c>
      <c r="AU60" s="1" t="s">
        <v>601</v>
      </c>
    </row>
    <row r="61" spans="1:47" s="10" customFormat="1" ht="12.65" customHeight="1">
      <c r="A61" s="2" t="s">
        <v>605</v>
      </c>
      <c r="B61" s="2" t="s">
        <v>374</v>
      </c>
      <c r="C61" s="2" t="s">
        <v>479</v>
      </c>
      <c r="D61" s="2" t="s">
        <v>377</v>
      </c>
      <c r="E61" s="2" t="s">
        <v>379</v>
      </c>
      <c r="F61" s="77">
        <v>265</v>
      </c>
      <c r="G61" s="77">
        <v>45</v>
      </c>
      <c r="H61" s="77">
        <v>20</v>
      </c>
      <c r="I61" s="2" t="s">
        <v>530</v>
      </c>
      <c r="J61" s="1" t="s">
        <v>338</v>
      </c>
      <c r="K61" s="1" t="s">
        <v>321</v>
      </c>
      <c r="L61" s="1" t="s">
        <v>84</v>
      </c>
      <c r="M61" s="1">
        <v>245420</v>
      </c>
      <c r="N61" s="82">
        <v>550</v>
      </c>
      <c r="O61" s="109">
        <f t="shared" si="4"/>
        <v>385</v>
      </c>
      <c r="P61" s="1" t="s">
        <v>311</v>
      </c>
      <c r="Q61" s="98">
        <v>0.125828</v>
      </c>
      <c r="R61" s="5">
        <v>14.7</v>
      </c>
      <c r="S61" s="5">
        <v>32.407913999999998</v>
      </c>
      <c r="T61" s="1">
        <v>7.3</v>
      </c>
      <c r="U61" s="6">
        <v>9.1968503937007871</v>
      </c>
      <c r="V61" s="1">
        <v>746</v>
      </c>
      <c r="W61" s="5">
        <v>29.370094599999998</v>
      </c>
      <c r="X61" s="1">
        <v>266</v>
      </c>
      <c r="Y61" s="5">
        <v>10.4724466</v>
      </c>
      <c r="Z61" s="6">
        <v>346.82</v>
      </c>
      <c r="AA61" s="5">
        <v>13.654338081999999</v>
      </c>
      <c r="AB61" s="6">
        <v>289.94</v>
      </c>
      <c r="AC61" s="5">
        <v>11.414966794</v>
      </c>
      <c r="AD61" s="6">
        <v>362.12524201698943</v>
      </c>
      <c r="AE61" s="5">
        <v>14.256906990733075</v>
      </c>
      <c r="AF61" s="6">
        <v>2275.2999999999997</v>
      </c>
      <c r="AG61" s="5">
        <v>89.578788529999983</v>
      </c>
      <c r="AH61" s="6">
        <v>439.50234721750985</v>
      </c>
      <c r="AI61" s="6">
        <v>707.31068430536641</v>
      </c>
      <c r="AJ61" s="5">
        <v>9</v>
      </c>
      <c r="AK61" s="1" t="s">
        <v>141</v>
      </c>
      <c r="AL61" s="1">
        <v>2205</v>
      </c>
      <c r="AM61" s="1" t="s">
        <v>363</v>
      </c>
      <c r="AN61" s="1">
        <v>50</v>
      </c>
      <c r="AO61" s="1" t="s">
        <v>363</v>
      </c>
      <c r="AP61" s="1" t="s">
        <v>425</v>
      </c>
      <c r="AQ61" s="1" t="s">
        <v>119</v>
      </c>
      <c r="AR61" s="51">
        <v>4981910563600</v>
      </c>
      <c r="AS61" s="120">
        <v>40000</v>
      </c>
      <c r="AT61" s="1" t="s">
        <v>520</v>
      </c>
      <c r="AU61" s="1" t="s">
        <v>601</v>
      </c>
    </row>
    <row r="62" spans="1:47" s="10" customFormat="1" ht="12.65" customHeight="1">
      <c r="A62" s="2" t="s">
        <v>605</v>
      </c>
      <c r="B62" s="2" t="s">
        <v>374</v>
      </c>
      <c r="C62" s="2" t="s">
        <v>479</v>
      </c>
      <c r="D62" s="2" t="s">
        <v>377</v>
      </c>
      <c r="E62" s="2" t="s">
        <v>379</v>
      </c>
      <c r="F62" s="77">
        <v>275</v>
      </c>
      <c r="G62" s="77">
        <v>45</v>
      </c>
      <c r="H62" s="77">
        <v>20</v>
      </c>
      <c r="I62" s="2" t="s">
        <v>522</v>
      </c>
      <c r="J62" s="1" t="s">
        <v>338</v>
      </c>
      <c r="K62" s="1" t="s">
        <v>296</v>
      </c>
      <c r="L62" s="1" t="s">
        <v>84</v>
      </c>
      <c r="M62" s="1">
        <v>245440</v>
      </c>
      <c r="N62" s="82">
        <v>562</v>
      </c>
      <c r="O62" s="109">
        <f t="shared" si="4"/>
        <v>393</v>
      </c>
      <c r="P62" s="113" t="s">
        <v>311</v>
      </c>
      <c r="Q62" s="98">
        <v>0.13262499999999999</v>
      </c>
      <c r="R62" s="115">
        <v>15.2</v>
      </c>
      <c r="S62" s="115">
        <v>33.510223999999994</v>
      </c>
      <c r="T62" s="1">
        <v>7.3</v>
      </c>
      <c r="U62" s="6">
        <v>9.1968503937007871</v>
      </c>
      <c r="V62" s="1">
        <v>756</v>
      </c>
      <c r="W62" s="5">
        <v>29.763795599999998</v>
      </c>
      <c r="X62" s="1">
        <v>273</v>
      </c>
      <c r="Y62" s="5">
        <v>10.7480373</v>
      </c>
      <c r="Z62" s="6">
        <v>350.72</v>
      </c>
      <c r="AA62" s="5">
        <v>13.807881472</v>
      </c>
      <c r="AB62" s="6">
        <v>297.57000000000005</v>
      </c>
      <c r="AC62" s="5">
        <v>11.715360657000002</v>
      </c>
      <c r="AD62" s="6">
        <v>366.97946778129221</v>
      </c>
      <c r="AE62" s="5">
        <v>14.448018344496251</v>
      </c>
      <c r="AF62" s="6">
        <v>2305.7999999999997</v>
      </c>
      <c r="AG62" s="5">
        <v>90.779576579999983</v>
      </c>
      <c r="AH62" s="6">
        <v>433.68882410616709</v>
      </c>
      <c r="AI62" s="6">
        <v>697.95472287275572</v>
      </c>
      <c r="AJ62" s="5">
        <v>9</v>
      </c>
      <c r="AK62" s="1" t="s">
        <v>546</v>
      </c>
      <c r="AL62" s="114">
        <v>2337</v>
      </c>
      <c r="AM62" s="114" t="s">
        <v>363</v>
      </c>
      <c r="AN62" s="114">
        <v>50</v>
      </c>
      <c r="AO62" s="114" t="s">
        <v>363</v>
      </c>
      <c r="AP62" s="1" t="s">
        <v>425</v>
      </c>
      <c r="AQ62" s="1" t="s">
        <v>119</v>
      </c>
      <c r="AR62" s="51">
        <v>4981910564577</v>
      </c>
      <c r="AS62" s="120">
        <v>40000</v>
      </c>
      <c r="AT62" s="1" t="s">
        <v>520</v>
      </c>
      <c r="AU62" s="1" t="s">
        <v>601</v>
      </c>
    </row>
    <row r="63" spans="1:47" s="10" customFormat="1" ht="12.65" customHeight="1">
      <c r="A63" s="2" t="s">
        <v>605</v>
      </c>
      <c r="B63" s="2" t="s">
        <v>374</v>
      </c>
      <c r="C63" s="2" t="s">
        <v>479</v>
      </c>
      <c r="D63" s="2" t="s">
        <v>377</v>
      </c>
      <c r="E63" s="2" t="s">
        <v>379</v>
      </c>
      <c r="F63" s="77">
        <v>245</v>
      </c>
      <c r="G63" s="77">
        <v>40</v>
      </c>
      <c r="H63" s="77">
        <v>20</v>
      </c>
      <c r="I63" s="2" t="s">
        <v>345</v>
      </c>
      <c r="J63" s="1" t="s">
        <v>338</v>
      </c>
      <c r="K63" s="1" t="s">
        <v>628</v>
      </c>
      <c r="L63" s="1" t="s">
        <v>84</v>
      </c>
      <c r="M63" s="1">
        <v>245300</v>
      </c>
      <c r="N63" s="82">
        <v>549</v>
      </c>
      <c r="O63" s="109">
        <f t="shared" si="4"/>
        <v>384</v>
      </c>
      <c r="P63" s="1" t="s">
        <v>311</v>
      </c>
      <c r="Q63" s="98">
        <v>0.104476</v>
      </c>
      <c r="R63" s="5">
        <v>12</v>
      </c>
      <c r="S63" s="5">
        <v>26.455439999999996</v>
      </c>
      <c r="T63" s="5">
        <v>7.3</v>
      </c>
      <c r="U63" s="6">
        <v>9.1968503937007871</v>
      </c>
      <c r="V63" s="1">
        <v>704</v>
      </c>
      <c r="W63" s="5">
        <v>27.716550399999999</v>
      </c>
      <c r="X63" s="1">
        <v>248</v>
      </c>
      <c r="Y63" s="5">
        <v>9.7637847999999998</v>
      </c>
      <c r="Z63" s="6">
        <v>330.44</v>
      </c>
      <c r="AA63" s="5">
        <v>13.009455844</v>
      </c>
      <c r="AB63" s="6">
        <v>270.32</v>
      </c>
      <c r="AC63" s="5">
        <v>10.642525431999999</v>
      </c>
      <c r="AD63" s="6">
        <v>341.73749380691766</v>
      </c>
      <c r="AE63" s="5">
        <v>13.454239304927729</v>
      </c>
      <c r="AF63" s="6">
        <v>2147.1999999999998</v>
      </c>
      <c r="AG63" s="5">
        <v>84.535478719999986</v>
      </c>
      <c r="AH63" s="6">
        <v>465.72265770491805</v>
      </c>
      <c r="AI63" s="6">
        <v>749.50819672131149</v>
      </c>
      <c r="AJ63" s="5">
        <v>8.5</v>
      </c>
      <c r="AK63" s="1" t="s">
        <v>142</v>
      </c>
      <c r="AL63" s="114">
        <v>1709</v>
      </c>
      <c r="AM63" s="114" t="s">
        <v>363</v>
      </c>
      <c r="AN63" s="114">
        <v>50</v>
      </c>
      <c r="AO63" s="114" t="s">
        <v>363</v>
      </c>
      <c r="AP63" s="1" t="s">
        <v>294</v>
      </c>
      <c r="AQ63" s="1" t="s">
        <v>157</v>
      </c>
      <c r="AR63" s="51">
        <v>4981910565567</v>
      </c>
      <c r="AS63" s="120">
        <v>40000</v>
      </c>
      <c r="AT63" s="1" t="s">
        <v>520</v>
      </c>
      <c r="AU63" s="1" t="s">
        <v>601</v>
      </c>
    </row>
    <row r="64" spans="1:47" s="10" customFormat="1" ht="12.65" customHeight="1">
      <c r="A64" s="2" t="s">
        <v>605</v>
      </c>
      <c r="B64" s="2" t="s">
        <v>374</v>
      </c>
      <c r="C64" s="2" t="s">
        <v>479</v>
      </c>
      <c r="D64" s="2" t="s">
        <v>377</v>
      </c>
      <c r="E64" s="2" t="s">
        <v>379</v>
      </c>
      <c r="F64" s="77">
        <v>255</v>
      </c>
      <c r="G64" s="77">
        <v>40</v>
      </c>
      <c r="H64" s="77">
        <v>20</v>
      </c>
      <c r="I64" s="2" t="s">
        <v>392</v>
      </c>
      <c r="J64" s="1" t="s">
        <v>338</v>
      </c>
      <c r="K64" s="1" t="s">
        <v>637</v>
      </c>
      <c r="L64" s="1" t="s">
        <v>84</v>
      </c>
      <c r="M64" s="1">
        <v>245310</v>
      </c>
      <c r="N64" s="82">
        <v>569</v>
      </c>
      <c r="O64" s="109">
        <f t="shared" si="4"/>
        <v>398</v>
      </c>
      <c r="P64" s="1" t="s">
        <v>311</v>
      </c>
      <c r="Q64" s="98">
        <v>0.112035</v>
      </c>
      <c r="R64" s="5">
        <v>12.6</v>
      </c>
      <c r="S64" s="5">
        <v>27.778211999999996</v>
      </c>
      <c r="T64" s="1">
        <v>7.3</v>
      </c>
      <c r="U64" s="6">
        <v>9.1968503937007871</v>
      </c>
      <c r="V64" s="1">
        <v>712</v>
      </c>
      <c r="W64" s="5">
        <v>28.031511199999997</v>
      </c>
      <c r="X64" s="1">
        <v>260</v>
      </c>
      <c r="Y64" s="5">
        <v>10.236226</v>
      </c>
      <c r="Z64" s="6">
        <v>333.56</v>
      </c>
      <c r="AA64" s="5">
        <v>13.132290555999999</v>
      </c>
      <c r="AB64" s="6">
        <v>283.40000000000003</v>
      </c>
      <c r="AC64" s="5">
        <v>11.15748634</v>
      </c>
      <c r="AD64" s="6">
        <v>345.6208744183599</v>
      </c>
      <c r="AE64" s="5">
        <v>13.607128387938271</v>
      </c>
      <c r="AF64" s="6">
        <v>2171.6</v>
      </c>
      <c r="AG64" s="5">
        <v>85.496109159999989</v>
      </c>
      <c r="AH64" s="6">
        <v>460.48981885430101</v>
      </c>
      <c r="AI64" s="6">
        <v>741.08675630871255</v>
      </c>
      <c r="AJ64" s="5">
        <v>9</v>
      </c>
      <c r="AK64" s="1" t="s">
        <v>141</v>
      </c>
      <c r="AL64" s="1">
        <v>1819</v>
      </c>
      <c r="AM64" s="1" t="s">
        <v>363</v>
      </c>
      <c r="AN64" s="1">
        <v>50</v>
      </c>
      <c r="AO64" s="1" t="s">
        <v>363</v>
      </c>
      <c r="AP64" s="1" t="s">
        <v>294</v>
      </c>
      <c r="AQ64" s="1" t="s">
        <v>157</v>
      </c>
      <c r="AR64" s="51">
        <v>4981910566038</v>
      </c>
      <c r="AS64" s="120">
        <v>40000</v>
      </c>
      <c r="AT64" s="1" t="s">
        <v>520</v>
      </c>
      <c r="AU64" s="1" t="s">
        <v>601</v>
      </c>
    </row>
    <row r="65" spans="1:47" s="10" customFormat="1" ht="12.65" customHeight="1">
      <c r="A65" s="2" t="s">
        <v>605</v>
      </c>
      <c r="B65" s="2" t="s">
        <v>374</v>
      </c>
      <c r="C65" s="2" t="s">
        <v>479</v>
      </c>
      <c r="D65" s="2" t="s">
        <v>377</v>
      </c>
      <c r="E65" s="2" t="s">
        <v>379</v>
      </c>
      <c r="F65" s="77">
        <v>275</v>
      </c>
      <c r="G65" s="77">
        <v>40</v>
      </c>
      <c r="H65" s="77">
        <v>20</v>
      </c>
      <c r="I65" s="2" t="s">
        <v>346</v>
      </c>
      <c r="J65" s="1" t="s">
        <v>338</v>
      </c>
      <c r="K65" s="1" t="s">
        <v>638</v>
      </c>
      <c r="L65" s="1" t="s">
        <v>84</v>
      </c>
      <c r="M65" s="1">
        <v>245360</v>
      </c>
      <c r="N65" s="82">
        <v>600</v>
      </c>
      <c r="O65" s="109">
        <f t="shared" si="4"/>
        <v>420</v>
      </c>
      <c r="P65" s="1" t="s">
        <v>311</v>
      </c>
      <c r="Q65" s="98">
        <v>0.12523500000000001</v>
      </c>
      <c r="R65" s="5">
        <v>13.7</v>
      </c>
      <c r="S65" s="5">
        <v>30.203293999999996</v>
      </c>
      <c r="T65" s="1">
        <v>7.3</v>
      </c>
      <c r="U65" s="6">
        <v>9.1968503937007871</v>
      </c>
      <c r="V65" s="1">
        <v>728</v>
      </c>
      <c r="W65" s="5">
        <v>28.6614328</v>
      </c>
      <c r="X65" s="1">
        <v>278</v>
      </c>
      <c r="Y65" s="5">
        <v>10.9448878</v>
      </c>
      <c r="Z65" s="6">
        <v>339.8</v>
      </c>
      <c r="AA65" s="5">
        <v>13.37795998</v>
      </c>
      <c r="AB65" s="6">
        <v>303.02000000000004</v>
      </c>
      <c r="AC65" s="5">
        <v>11.929927702000001</v>
      </c>
      <c r="AD65" s="6">
        <v>353.38763564124446</v>
      </c>
      <c r="AE65" s="5">
        <v>13.912906553959358</v>
      </c>
      <c r="AF65" s="6">
        <v>2220.4</v>
      </c>
      <c r="AG65" s="5">
        <v>87.417370039999994</v>
      </c>
      <c r="AH65" s="6">
        <v>450.3691634948658</v>
      </c>
      <c r="AI65" s="6">
        <v>724.79913529093858</v>
      </c>
      <c r="AJ65" s="5">
        <v>9.5</v>
      </c>
      <c r="AK65" s="1" t="s">
        <v>143</v>
      </c>
      <c r="AL65" s="1">
        <v>2094</v>
      </c>
      <c r="AM65" s="1" t="s">
        <v>363</v>
      </c>
      <c r="AN65" s="1">
        <v>50</v>
      </c>
      <c r="AO65" s="1" t="s">
        <v>363</v>
      </c>
      <c r="AP65" s="1" t="s">
        <v>589</v>
      </c>
      <c r="AQ65" s="1" t="s">
        <v>119</v>
      </c>
      <c r="AR65" s="51">
        <v>4981910563594</v>
      </c>
      <c r="AS65" s="120">
        <v>40000</v>
      </c>
      <c r="AT65" s="1" t="s">
        <v>520</v>
      </c>
      <c r="AU65" s="1" t="s">
        <v>601</v>
      </c>
    </row>
    <row r="66" spans="1:47" s="10" customFormat="1" ht="12.65" customHeight="1">
      <c r="A66" s="2" t="s">
        <v>605</v>
      </c>
      <c r="B66" s="2" t="s">
        <v>374</v>
      </c>
      <c r="C66" s="2" t="s">
        <v>479</v>
      </c>
      <c r="D66" s="2" t="s">
        <v>377</v>
      </c>
      <c r="E66" s="2" t="s">
        <v>379</v>
      </c>
      <c r="F66" s="77">
        <v>295</v>
      </c>
      <c r="G66" s="77">
        <v>40</v>
      </c>
      <c r="H66" s="77">
        <v>20</v>
      </c>
      <c r="I66" s="2" t="s">
        <v>613</v>
      </c>
      <c r="J66" s="1" t="s">
        <v>338</v>
      </c>
      <c r="K66" s="1" t="s">
        <v>296</v>
      </c>
      <c r="L66" s="1" t="s">
        <v>84</v>
      </c>
      <c r="M66" s="1">
        <v>244840</v>
      </c>
      <c r="N66" s="82">
        <v>668</v>
      </c>
      <c r="O66" s="109">
        <f t="shared" si="4"/>
        <v>468</v>
      </c>
      <c r="P66" s="1" t="s">
        <v>311</v>
      </c>
      <c r="Q66" s="98">
        <v>0.141622</v>
      </c>
      <c r="R66" s="5">
        <v>16.3</v>
      </c>
      <c r="S66" s="5">
        <v>35.935305999999997</v>
      </c>
      <c r="T66" s="1">
        <v>7.3</v>
      </c>
      <c r="U66" s="6">
        <v>9.1968503937007871</v>
      </c>
      <c r="V66" s="1">
        <v>744</v>
      </c>
      <c r="W66" s="7">
        <v>29.291338582677167</v>
      </c>
      <c r="X66" s="1">
        <v>301</v>
      </c>
      <c r="Y66" s="7">
        <v>11.850393700787402</v>
      </c>
      <c r="Z66" s="6">
        <v>346.04</v>
      </c>
      <c r="AA66" s="7">
        <v>13.623622047244096</v>
      </c>
      <c r="AB66" s="6">
        <v>328.09000000000003</v>
      </c>
      <c r="AC66" s="7">
        <v>12.91692913385827</v>
      </c>
      <c r="AD66" s="6">
        <v>361.1543968641289</v>
      </c>
      <c r="AE66" s="7">
        <v>14.218677041894839</v>
      </c>
      <c r="AF66" s="6">
        <v>2269.1999999999998</v>
      </c>
      <c r="AG66" s="7">
        <v>89.338582677165348</v>
      </c>
      <c r="AH66" s="51">
        <v>440.70437228979375</v>
      </c>
      <c r="AI66" s="6">
        <v>709.21205711263883</v>
      </c>
      <c r="AJ66" s="5">
        <v>10.5</v>
      </c>
      <c r="AK66" s="1" t="s">
        <v>154</v>
      </c>
      <c r="AL66" s="1">
        <v>2337</v>
      </c>
      <c r="AM66" s="1" t="s">
        <v>363</v>
      </c>
      <c r="AN66" s="1">
        <v>50</v>
      </c>
      <c r="AO66" s="1" t="s">
        <v>363</v>
      </c>
      <c r="AP66" s="1" t="s">
        <v>425</v>
      </c>
      <c r="AQ66" s="1" t="s">
        <v>119</v>
      </c>
      <c r="AR66" s="51">
        <v>4981910578956</v>
      </c>
      <c r="AS66" s="120">
        <v>40000</v>
      </c>
      <c r="AT66" s="1" t="s">
        <v>520</v>
      </c>
      <c r="AU66" s="1" t="s">
        <v>601</v>
      </c>
    </row>
    <row r="67" spans="1:47" s="10" customFormat="1" ht="12.65" customHeight="1">
      <c r="A67" s="2" t="s">
        <v>605</v>
      </c>
      <c r="B67" s="2" t="s">
        <v>374</v>
      </c>
      <c r="C67" s="2" t="s">
        <v>479</v>
      </c>
      <c r="D67" s="2" t="s">
        <v>377</v>
      </c>
      <c r="E67" s="2" t="s">
        <v>379</v>
      </c>
      <c r="F67" s="77">
        <v>235</v>
      </c>
      <c r="G67" s="77">
        <v>35</v>
      </c>
      <c r="H67" s="77">
        <v>20</v>
      </c>
      <c r="I67" s="2" t="s">
        <v>614</v>
      </c>
      <c r="J67" s="1" t="s">
        <v>338</v>
      </c>
      <c r="K67" s="1" t="s">
        <v>639</v>
      </c>
      <c r="L67" s="1" t="s">
        <v>84</v>
      </c>
      <c r="M67" s="1">
        <v>244770</v>
      </c>
      <c r="N67" s="82">
        <v>537</v>
      </c>
      <c r="O67" s="109">
        <f t="shared" si="4"/>
        <v>376</v>
      </c>
      <c r="P67" s="1" t="s">
        <v>311</v>
      </c>
      <c r="Q67" s="98">
        <v>9.2507000000000006E-2</v>
      </c>
      <c r="R67" s="5">
        <v>10.5</v>
      </c>
      <c r="S67" s="5">
        <v>23.148509999999998</v>
      </c>
      <c r="T67" s="5">
        <v>7.1</v>
      </c>
      <c r="U67" s="6">
        <v>8.9448818897637796</v>
      </c>
      <c r="V67" s="1">
        <v>672</v>
      </c>
      <c r="W67" s="5">
        <v>26.4567072</v>
      </c>
      <c r="X67" s="1">
        <v>241</v>
      </c>
      <c r="Y67" s="5">
        <v>9.4881940999999994</v>
      </c>
      <c r="Z67" s="6">
        <v>317.95999999999998</v>
      </c>
      <c r="AA67" s="5">
        <v>12.518116995999998</v>
      </c>
      <c r="AB67" s="6">
        <v>262.69</v>
      </c>
      <c r="AC67" s="5">
        <v>10.342131568999999</v>
      </c>
      <c r="AD67" s="6">
        <v>326.20397136114866</v>
      </c>
      <c r="AE67" s="5">
        <v>12.842682972885559</v>
      </c>
      <c r="AF67" s="6">
        <v>2049.6</v>
      </c>
      <c r="AG67" s="5">
        <v>80.692956959999989</v>
      </c>
      <c r="AH67" s="6">
        <v>487.89992711943796</v>
      </c>
      <c r="AI67" s="6">
        <v>785.19906323185012</v>
      </c>
      <c r="AJ67" s="5">
        <v>8.5</v>
      </c>
      <c r="AK67" s="1" t="s">
        <v>142</v>
      </c>
      <c r="AL67" s="1">
        <v>1389</v>
      </c>
      <c r="AM67" s="1" t="s">
        <v>363</v>
      </c>
      <c r="AN67" s="1">
        <v>50</v>
      </c>
      <c r="AO67" s="1" t="s">
        <v>363</v>
      </c>
      <c r="AP67" s="1" t="s">
        <v>589</v>
      </c>
      <c r="AQ67" s="1" t="s">
        <v>119</v>
      </c>
      <c r="AR67" s="51">
        <v>4981910568902</v>
      </c>
      <c r="AS67" s="120">
        <v>40000</v>
      </c>
      <c r="AT67" s="1" t="s">
        <v>520</v>
      </c>
      <c r="AU67" s="1" t="s">
        <v>601</v>
      </c>
    </row>
    <row r="68" spans="1:47" s="10" customFormat="1" ht="12.65" customHeight="1">
      <c r="A68" s="2" t="s">
        <v>605</v>
      </c>
      <c r="B68" s="2" t="s">
        <v>374</v>
      </c>
      <c r="C68" s="2" t="s">
        <v>479</v>
      </c>
      <c r="D68" s="2" t="s">
        <v>377</v>
      </c>
      <c r="E68" s="2" t="s">
        <v>379</v>
      </c>
      <c r="F68" s="77">
        <v>245</v>
      </c>
      <c r="G68" s="77">
        <v>35</v>
      </c>
      <c r="H68" s="77">
        <v>20</v>
      </c>
      <c r="I68" s="2" t="s">
        <v>347</v>
      </c>
      <c r="J68" s="1" t="s">
        <v>338</v>
      </c>
      <c r="K68" s="1" t="s">
        <v>624</v>
      </c>
      <c r="L68" s="1" t="s">
        <v>84</v>
      </c>
      <c r="M68" s="1">
        <v>245150</v>
      </c>
      <c r="N68" s="82">
        <v>565</v>
      </c>
      <c r="O68" s="109">
        <f t="shared" si="4"/>
        <v>396</v>
      </c>
      <c r="P68" s="1" t="s">
        <v>311</v>
      </c>
      <c r="Q68" s="98">
        <v>9.7474000000000005E-2</v>
      </c>
      <c r="R68" s="5">
        <v>11.1</v>
      </c>
      <c r="S68" s="5">
        <v>24.471281999999999</v>
      </c>
      <c r="T68" s="5">
        <v>7.2</v>
      </c>
      <c r="U68" s="6">
        <v>9.0708661417322833</v>
      </c>
      <c r="V68" s="1">
        <v>680</v>
      </c>
      <c r="W68" s="5">
        <v>26.771667999999998</v>
      </c>
      <c r="X68" s="1">
        <v>248</v>
      </c>
      <c r="Y68" s="5">
        <v>9.7637847999999998</v>
      </c>
      <c r="Z68" s="6">
        <v>321.08</v>
      </c>
      <c r="AA68" s="5">
        <v>12.640951707999999</v>
      </c>
      <c r="AB68" s="6">
        <v>270.32</v>
      </c>
      <c r="AC68" s="5">
        <v>10.642525431999999</v>
      </c>
      <c r="AD68" s="6">
        <v>330.08735197259097</v>
      </c>
      <c r="AE68" s="5">
        <v>12.995572055896103</v>
      </c>
      <c r="AF68" s="6">
        <v>2074</v>
      </c>
      <c r="AG68" s="5">
        <v>81.653587399999992</v>
      </c>
      <c r="AH68" s="6">
        <v>482.15992797685635</v>
      </c>
      <c r="AI68" s="6">
        <v>775.9614271938284</v>
      </c>
      <c r="AJ68" s="5">
        <v>8.5</v>
      </c>
      <c r="AK68" s="1" t="s">
        <v>142</v>
      </c>
      <c r="AL68" s="1">
        <v>1521</v>
      </c>
      <c r="AM68" s="1" t="s">
        <v>363</v>
      </c>
      <c r="AN68" s="1">
        <v>50</v>
      </c>
      <c r="AO68" s="1" t="s">
        <v>363</v>
      </c>
      <c r="AP68" s="1" t="s">
        <v>589</v>
      </c>
      <c r="AQ68" s="1" t="s">
        <v>119</v>
      </c>
      <c r="AR68" s="51">
        <v>4981910563587</v>
      </c>
      <c r="AS68" s="120">
        <v>40000</v>
      </c>
      <c r="AT68" s="1" t="s">
        <v>520</v>
      </c>
      <c r="AU68" s="1" t="s">
        <v>601</v>
      </c>
    </row>
    <row r="69" spans="1:47" s="10" customFormat="1" ht="12.65" customHeight="1">
      <c r="A69" s="2" t="s">
        <v>605</v>
      </c>
      <c r="B69" s="2" t="s">
        <v>374</v>
      </c>
      <c r="C69" s="2" t="s">
        <v>479</v>
      </c>
      <c r="D69" s="2" t="s">
        <v>377</v>
      </c>
      <c r="E69" s="2" t="s">
        <v>379</v>
      </c>
      <c r="F69" s="77">
        <v>255</v>
      </c>
      <c r="G69" s="77">
        <v>35</v>
      </c>
      <c r="H69" s="77">
        <v>20</v>
      </c>
      <c r="I69" s="2" t="s">
        <v>348</v>
      </c>
      <c r="J69" s="1" t="s">
        <v>338</v>
      </c>
      <c r="K69" s="1" t="s">
        <v>627</v>
      </c>
      <c r="L69" s="1" t="s">
        <v>84</v>
      </c>
      <c r="M69" s="1">
        <v>237050</v>
      </c>
      <c r="N69" s="82">
        <v>593</v>
      </c>
      <c r="O69" s="109">
        <f t="shared" si="4"/>
        <v>415</v>
      </c>
      <c r="P69" s="1" t="s">
        <v>311</v>
      </c>
      <c r="Q69" s="98">
        <v>0.104002</v>
      </c>
      <c r="R69" s="5">
        <v>11.4</v>
      </c>
      <c r="S69" s="5">
        <v>25.132667999999999</v>
      </c>
      <c r="T69" s="1">
        <v>7.3</v>
      </c>
      <c r="U69" s="6">
        <v>9.1968503937007871</v>
      </c>
      <c r="V69" s="1">
        <v>686</v>
      </c>
      <c r="W69" s="5">
        <v>27.007888599999998</v>
      </c>
      <c r="X69" s="1">
        <v>260</v>
      </c>
      <c r="Y69" s="5">
        <v>10.236226</v>
      </c>
      <c r="Z69" s="6">
        <v>323.42</v>
      </c>
      <c r="AA69" s="5">
        <v>12.733077742000001</v>
      </c>
      <c r="AB69" s="6">
        <v>283.40000000000003</v>
      </c>
      <c r="AC69" s="5">
        <v>11.15748634</v>
      </c>
      <c r="AD69" s="6">
        <v>332.99988743117257</v>
      </c>
      <c r="AE69" s="5">
        <v>13.110238868154006</v>
      </c>
      <c r="AF69" s="6">
        <v>2092.2999999999997</v>
      </c>
      <c r="AG69" s="5">
        <v>82.374060229999984</v>
      </c>
      <c r="AH69" s="6">
        <v>477.94278574965352</v>
      </c>
      <c r="AI69" s="6">
        <v>769.17459255364918</v>
      </c>
      <c r="AJ69" s="5">
        <v>9</v>
      </c>
      <c r="AK69" s="1" t="s">
        <v>141</v>
      </c>
      <c r="AL69" s="1">
        <v>1609</v>
      </c>
      <c r="AM69" s="1" t="s">
        <v>363</v>
      </c>
      <c r="AN69" s="1">
        <v>50</v>
      </c>
      <c r="AO69" s="1" t="s">
        <v>363</v>
      </c>
      <c r="AP69" s="1" t="s">
        <v>294</v>
      </c>
      <c r="AQ69" s="1" t="s">
        <v>157</v>
      </c>
      <c r="AR69" s="51">
        <v>4981910551423</v>
      </c>
      <c r="AS69" s="120">
        <v>40000</v>
      </c>
      <c r="AT69" s="1" t="s">
        <v>520</v>
      </c>
      <c r="AU69" s="1" t="s">
        <v>601</v>
      </c>
    </row>
    <row r="70" spans="1:47" s="10" customFormat="1" ht="12.65" customHeight="1">
      <c r="A70" s="2" t="s">
        <v>605</v>
      </c>
      <c r="B70" s="2" t="s">
        <v>374</v>
      </c>
      <c r="C70" s="2" t="s">
        <v>479</v>
      </c>
      <c r="D70" s="2" t="s">
        <v>377</v>
      </c>
      <c r="E70" s="2" t="s">
        <v>379</v>
      </c>
      <c r="F70" s="77">
        <v>265</v>
      </c>
      <c r="G70" s="77">
        <v>35</v>
      </c>
      <c r="H70" s="77">
        <v>20</v>
      </c>
      <c r="I70" s="2" t="s">
        <v>397</v>
      </c>
      <c r="J70" s="1" t="s">
        <v>338</v>
      </c>
      <c r="K70" s="1" t="s">
        <v>628</v>
      </c>
      <c r="L70" s="1" t="s">
        <v>84</v>
      </c>
      <c r="M70" s="1">
        <v>245180</v>
      </c>
      <c r="N70" s="82">
        <v>626</v>
      </c>
      <c r="O70" s="109">
        <f t="shared" si="4"/>
        <v>438</v>
      </c>
      <c r="P70" s="1" t="s">
        <v>311</v>
      </c>
      <c r="Q70" s="98">
        <v>0.110945</v>
      </c>
      <c r="R70" s="5">
        <v>12.5</v>
      </c>
      <c r="S70" s="5">
        <v>27.557749999999999</v>
      </c>
      <c r="T70" s="1">
        <v>7.3</v>
      </c>
      <c r="U70" s="6">
        <v>9.1968503937007871</v>
      </c>
      <c r="V70" s="1">
        <v>694</v>
      </c>
      <c r="W70" s="5">
        <v>27.322849399999999</v>
      </c>
      <c r="X70" s="1">
        <v>271</v>
      </c>
      <c r="Y70" s="5">
        <v>10.6692971</v>
      </c>
      <c r="Z70" s="6">
        <v>326.54000000000002</v>
      </c>
      <c r="AA70" s="5">
        <v>12.855912454</v>
      </c>
      <c r="AB70" s="6">
        <v>295.39000000000004</v>
      </c>
      <c r="AC70" s="5">
        <v>11.629533839</v>
      </c>
      <c r="AD70" s="6">
        <v>336.88326804261482</v>
      </c>
      <c r="AE70" s="5">
        <v>13.263127951164549</v>
      </c>
      <c r="AF70" s="6">
        <v>2116.6999999999998</v>
      </c>
      <c r="AG70" s="5">
        <v>83.334690669999986</v>
      </c>
      <c r="AH70" s="6">
        <v>472.43335882458547</v>
      </c>
      <c r="AI70" s="6">
        <v>760.3080266452497</v>
      </c>
      <c r="AJ70" s="5">
        <v>9.5</v>
      </c>
      <c r="AK70" s="1" t="s">
        <v>152</v>
      </c>
      <c r="AL70" s="1">
        <v>1709</v>
      </c>
      <c r="AM70" s="1" t="s">
        <v>363</v>
      </c>
      <c r="AN70" s="1">
        <v>50</v>
      </c>
      <c r="AO70" s="1" t="s">
        <v>363</v>
      </c>
      <c r="AP70" s="1" t="s">
        <v>294</v>
      </c>
      <c r="AQ70" s="1" t="s">
        <v>157</v>
      </c>
      <c r="AR70" s="51">
        <v>4981910565659</v>
      </c>
      <c r="AS70" s="120">
        <v>40000</v>
      </c>
      <c r="AT70" s="1" t="s">
        <v>520</v>
      </c>
      <c r="AU70" s="1" t="s">
        <v>601</v>
      </c>
    </row>
    <row r="71" spans="1:47" s="10" customFormat="1" ht="12.65" customHeight="1">
      <c r="A71" s="2" t="s">
        <v>605</v>
      </c>
      <c r="B71" s="2" t="s">
        <v>374</v>
      </c>
      <c r="C71" s="2" t="s">
        <v>479</v>
      </c>
      <c r="D71" s="2" t="s">
        <v>377</v>
      </c>
      <c r="E71" s="2" t="s">
        <v>379</v>
      </c>
      <c r="F71" s="77">
        <v>275</v>
      </c>
      <c r="G71" s="77">
        <v>35</v>
      </c>
      <c r="H71" s="77">
        <v>20</v>
      </c>
      <c r="I71" s="2" t="s">
        <v>349</v>
      </c>
      <c r="J71" s="1" t="s">
        <v>338</v>
      </c>
      <c r="K71" s="1" t="s">
        <v>630</v>
      </c>
      <c r="L71" s="1" t="s">
        <v>84</v>
      </c>
      <c r="M71" s="1">
        <v>245210</v>
      </c>
      <c r="N71" s="82">
        <v>654</v>
      </c>
      <c r="O71" s="109">
        <f t="shared" si="4"/>
        <v>458</v>
      </c>
      <c r="P71" s="1" t="s">
        <v>311</v>
      </c>
      <c r="Q71" s="98">
        <v>0.115787</v>
      </c>
      <c r="R71" s="5">
        <v>12.9</v>
      </c>
      <c r="S71" s="5">
        <v>28.439597999999997</v>
      </c>
      <c r="T71" s="1">
        <v>7.3</v>
      </c>
      <c r="U71" s="6">
        <v>9.1968503937007871</v>
      </c>
      <c r="V71" s="1">
        <v>700</v>
      </c>
      <c r="W71" s="5">
        <v>27.559069999999998</v>
      </c>
      <c r="X71" s="1">
        <v>278</v>
      </c>
      <c r="Y71" s="5">
        <v>10.9448878</v>
      </c>
      <c r="Z71" s="6">
        <v>328.88</v>
      </c>
      <c r="AA71" s="5">
        <v>12.948038488</v>
      </c>
      <c r="AB71" s="6">
        <v>303.02000000000004</v>
      </c>
      <c r="AC71" s="5">
        <v>11.929927702000001</v>
      </c>
      <c r="AD71" s="6">
        <v>339.79580350119653</v>
      </c>
      <c r="AE71" s="5">
        <v>13.377794763422457</v>
      </c>
      <c r="AF71" s="6">
        <v>2135</v>
      </c>
      <c r="AG71" s="5">
        <v>84.055163499999992</v>
      </c>
      <c r="AH71" s="6">
        <v>468.38393003466047</v>
      </c>
      <c r="AI71" s="6">
        <v>753.79110070257616</v>
      </c>
      <c r="AJ71" s="5">
        <v>9.5</v>
      </c>
      <c r="AK71" s="1" t="s">
        <v>143</v>
      </c>
      <c r="AL71" s="1">
        <v>1874</v>
      </c>
      <c r="AM71" s="1" t="s">
        <v>363</v>
      </c>
      <c r="AN71" s="1">
        <v>50</v>
      </c>
      <c r="AO71" s="1" t="s">
        <v>363</v>
      </c>
      <c r="AP71" s="1" t="s">
        <v>294</v>
      </c>
      <c r="AQ71" s="1" t="s">
        <v>157</v>
      </c>
      <c r="AR71" s="51">
        <v>4981910566014</v>
      </c>
      <c r="AS71" s="120">
        <v>40000</v>
      </c>
      <c r="AT71" s="1" t="s">
        <v>520</v>
      </c>
      <c r="AU71" s="1" t="s">
        <v>601</v>
      </c>
    </row>
    <row r="72" spans="1:47" s="10" customFormat="1" ht="12.65" customHeight="1">
      <c r="A72" s="2" t="s">
        <v>605</v>
      </c>
      <c r="B72" s="2" t="s">
        <v>374</v>
      </c>
      <c r="C72" s="2" t="s">
        <v>479</v>
      </c>
      <c r="D72" s="2" t="s">
        <v>377</v>
      </c>
      <c r="E72" s="2" t="s">
        <v>379</v>
      </c>
      <c r="F72" s="77">
        <v>285</v>
      </c>
      <c r="G72" s="77">
        <v>35</v>
      </c>
      <c r="H72" s="77">
        <v>20</v>
      </c>
      <c r="I72" s="2" t="s">
        <v>391</v>
      </c>
      <c r="J72" s="1" t="s">
        <v>338</v>
      </c>
      <c r="K72" s="1" t="s">
        <v>636</v>
      </c>
      <c r="L72" s="1" t="s">
        <v>84</v>
      </c>
      <c r="M72" s="1">
        <v>245220</v>
      </c>
      <c r="N72" s="82">
        <v>687</v>
      </c>
      <c r="O72" s="109">
        <f t="shared" si="4"/>
        <v>481</v>
      </c>
      <c r="P72" s="1" t="s">
        <v>311</v>
      </c>
      <c r="Q72" s="98">
        <v>0.12356200000000001</v>
      </c>
      <c r="R72" s="5">
        <v>14.1</v>
      </c>
      <c r="S72" s="5">
        <v>31.085141999999998</v>
      </c>
      <c r="T72" s="1">
        <v>7.3</v>
      </c>
      <c r="U72" s="6">
        <v>9.1968503937007871</v>
      </c>
      <c r="V72" s="1">
        <v>708</v>
      </c>
      <c r="W72" s="5">
        <v>27.8740308</v>
      </c>
      <c r="X72" s="1">
        <v>290</v>
      </c>
      <c r="Y72" s="5">
        <v>11.417328999999999</v>
      </c>
      <c r="Z72" s="6">
        <v>332</v>
      </c>
      <c r="AA72" s="5">
        <v>13.070873199999999</v>
      </c>
      <c r="AB72" s="6">
        <v>316.10000000000002</v>
      </c>
      <c r="AC72" s="5">
        <v>12.44488861</v>
      </c>
      <c r="AD72" s="6">
        <v>343.67918411263884</v>
      </c>
      <c r="AE72" s="5">
        <v>13.530683846433002</v>
      </c>
      <c r="AF72" s="6">
        <v>2159.4</v>
      </c>
      <c r="AG72" s="5">
        <v>85.015793939999995</v>
      </c>
      <c r="AH72" s="6">
        <v>463.09145624895802</v>
      </c>
      <c r="AI72" s="6">
        <v>745.2736871353153</v>
      </c>
      <c r="AJ72" s="5">
        <v>10</v>
      </c>
      <c r="AK72" s="1" t="s">
        <v>153</v>
      </c>
      <c r="AL72" s="1">
        <v>1984</v>
      </c>
      <c r="AM72" s="1" t="s">
        <v>363</v>
      </c>
      <c r="AN72" s="1">
        <v>50</v>
      </c>
      <c r="AO72" s="1" t="s">
        <v>363</v>
      </c>
      <c r="AP72" s="1" t="s">
        <v>589</v>
      </c>
      <c r="AQ72" s="1" t="s">
        <v>119</v>
      </c>
      <c r="AR72" s="51">
        <v>4981910566946</v>
      </c>
      <c r="AS72" s="120">
        <v>40000</v>
      </c>
      <c r="AT72" s="1" t="s">
        <v>520</v>
      </c>
      <c r="AU72" s="1" t="s">
        <v>601</v>
      </c>
    </row>
    <row r="73" spans="1:47" s="10" customFormat="1" ht="12.65" customHeight="1">
      <c r="A73" s="2" t="s">
        <v>605</v>
      </c>
      <c r="B73" s="2" t="s">
        <v>374</v>
      </c>
      <c r="C73" s="2" t="s">
        <v>479</v>
      </c>
      <c r="D73" s="2" t="s">
        <v>377</v>
      </c>
      <c r="E73" s="2" t="s">
        <v>379</v>
      </c>
      <c r="F73" s="77">
        <v>295</v>
      </c>
      <c r="G73" s="77">
        <v>35</v>
      </c>
      <c r="H73" s="77">
        <v>20</v>
      </c>
      <c r="I73" s="2" t="s">
        <v>398</v>
      </c>
      <c r="J73" s="1" t="s">
        <v>338</v>
      </c>
      <c r="K73" s="1" t="s">
        <v>631</v>
      </c>
      <c r="L73" s="1" t="s">
        <v>84</v>
      </c>
      <c r="M73" s="1">
        <v>244810</v>
      </c>
      <c r="N73" s="82">
        <v>710</v>
      </c>
      <c r="O73" s="109">
        <f t="shared" si="4"/>
        <v>497</v>
      </c>
      <c r="P73" s="1" t="s">
        <v>311</v>
      </c>
      <c r="Q73" s="98">
        <v>0.13043099999999999</v>
      </c>
      <c r="R73" s="5">
        <v>14.8</v>
      </c>
      <c r="S73" s="5">
        <v>32.628375999999996</v>
      </c>
      <c r="T73" s="1">
        <v>7.3</v>
      </c>
      <c r="U73" s="6">
        <v>9.1968503937007871</v>
      </c>
      <c r="V73" s="1">
        <v>714</v>
      </c>
      <c r="W73" s="5">
        <v>28.110236220472441</v>
      </c>
      <c r="X73" s="1">
        <v>301</v>
      </c>
      <c r="Y73" s="5">
        <v>11.850393700787402</v>
      </c>
      <c r="Z73" s="6">
        <v>334.34000000000003</v>
      </c>
      <c r="AA73" s="5">
        <v>13.162992125984253</v>
      </c>
      <c r="AB73" s="6">
        <v>328.09000000000003</v>
      </c>
      <c r="AC73" s="5">
        <v>12.91692913385827</v>
      </c>
      <c r="AD73" s="6">
        <v>346.59171957122044</v>
      </c>
      <c r="AE73" s="5">
        <v>13.645343290205529</v>
      </c>
      <c r="AF73" s="6">
        <v>2177.6999999999998</v>
      </c>
      <c r="AG73" s="5">
        <v>85.736220472440948</v>
      </c>
      <c r="AH73" s="6">
        <v>459.221362722138</v>
      </c>
      <c r="AI73" s="6">
        <v>739.01088304174129</v>
      </c>
      <c r="AJ73" s="5">
        <v>10.5</v>
      </c>
      <c r="AK73" s="1" t="s">
        <v>154</v>
      </c>
      <c r="AL73" s="1">
        <v>2039</v>
      </c>
      <c r="AM73" s="1" t="s">
        <v>363</v>
      </c>
      <c r="AN73" s="1">
        <v>50</v>
      </c>
      <c r="AO73" s="1" t="s">
        <v>363</v>
      </c>
      <c r="AP73" s="1" t="s">
        <v>589</v>
      </c>
      <c r="AQ73" s="1" t="s">
        <v>119</v>
      </c>
      <c r="AR73" s="51">
        <v>4981910578949</v>
      </c>
      <c r="AS73" s="120">
        <v>40000</v>
      </c>
      <c r="AT73" s="1" t="s">
        <v>520</v>
      </c>
      <c r="AU73" s="1" t="s">
        <v>601</v>
      </c>
    </row>
    <row r="74" spans="1:47" s="10" customFormat="1" ht="12.65" customHeight="1">
      <c r="A74" s="2" t="s">
        <v>605</v>
      </c>
      <c r="B74" s="2" t="s">
        <v>374</v>
      </c>
      <c r="C74" s="2" t="s">
        <v>479</v>
      </c>
      <c r="D74" s="2" t="s">
        <v>377</v>
      </c>
      <c r="E74" s="2" t="s">
        <v>379</v>
      </c>
      <c r="F74" s="77">
        <v>315</v>
      </c>
      <c r="G74" s="77">
        <v>35</v>
      </c>
      <c r="H74" s="77">
        <v>20</v>
      </c>
      <c r="I74" s="2" t="s">
        <v>295</v>
      </c>
      <c r="J74" s="1" t="s">
        <v>338</v>
      </c>
      <c r="K74" s="1" t="s">
        <v>296</v>
      </c>
      <c r="L74" s="1" t="s">
        <v>84</v>
      </c>
      <c r="M74" s="1">
        <v>245260</v>
      </c>
      <c r="N74" s="82">
        <v>772</v>
      </c>
      <c r="O74" s="109">
        <f t="shared" si="4"/>
        <v>540</v>
      </c>
      <c r="P74" s="1" t="s">
        <v>311</v>
      </c>
      <c r="Q74" s="98">
        <v>0.14415600000000001</v>
      </c>
      <c r="R74" s="5">
        <v>15.2</v>
      </c>
      <c r="S74" s="5">
        <v>33.510223999999994</v>
      </c>
      <c r="T74" s="1">
        <v>7.3</v>
      </c>
      <c r="U74" s="6">
        <v>9.1968503937007871</v>
      </c>
      <c r="V74" s="1">
        <v>728</v>
      </c>
      <c r="W74" s="5">
        <v>28.661417322834648</v>
      </c>
      <c r="X74" s="1">
        <v>320</v>
      </c>
      <c r="Y74" s="5">
        <v>12.598425196850394</v>
      </c>
      <c r="Z74" s="6">
        <v>339.8</v>
      </c>
      <c r="AA74" s="5">
        <v>13.377952755905513</v>
      </c>
      <c r="AB74" s="6">
        <v>348.8</v>
      </c>
      <c r="AC74" s="5">
        <v>13.73228346456693</v>
      </c>
      <c r="AD74" s="6">
        <v>353.38763564124446</v>
      </c>
      <c r="AE74" s="5">
        <v>13.912899040993876</v>
      </c>
      <c r="AF74" s="6">
        <v>2220.4</v>
      </c>
      <c r="AG74" s="5">
        <v>87.417322834645674</v>
      </c>
      <c r="AH74" s="6">
        <v>450.39018266978923</v>
      </c>
      <c r="AI74" s="6">
        <v>724.79913529093858</v>
      </c>
      <c r="AJ74" s="5">
        <v>11</v>
      </c>
      <c r="AK74" s="1" t="s">
        <v>302</v>
      </c>
      <c r="AL74" s="1">
        <v>2337</v>
      </c>
      <c r="AM74" s="1" t="s">
        <v>363</v>
      </c>
      <c r="AN74" s="1">
        <v>50</v>
      </c>
      <c r="AO74" s="1" t="s">
        <v>363</v>
      </c>
      <c r="AP74" s="1" t="s">
        <v>589</v>
      </c>
      <c r="AQ74" s="1" t="s">
        <v>119</v>
      </c>
      <c r="AR74" s="51">
        <v>4981910564003</v>
      </c>
      <c r="AS74" s="120">
        <v>40000</v>
      </c>
      <c r="AT74" s="1" t="s">
        <v>520</v>
      </c>
      <c r="AU74" s="1" t="s">
        <v>601</v>
      </c>
    </row>
    <row r="75" spans="1:47" s="10" customFormat="1" ht="12.65" customHeight="1">
      <c r="A75" s="2" t="s">
        <v>605</v>
      </c>
      <c r="B75" s="2" t="s">
        <v>374</v>
      </c>
      <c r="C75" s="2" t="s">
        <v>479</v>
      </c>
      <c r="D75" s="2" t="s">
        <v>377</v>
      </c>
      <c r="E75" s="2" t="s">
        <v>379</v>
      </c>
      <c r="F75" s="77">
        <v>245</v>
      </c>
      <c r="G75" s="77">
        <v>30</v>
      </c>
      <c r="H75" s="77">
        <v>20</v>
      </c>
      <c r="I75" s="2" t="s">
        <v>357</v>
      </c>
      <c r="J75" s="1" t="s">
        <v>338</v>
      </c>
      <c r="K75" s="1" t="s">
        <v>640</v>
      </c>
      <c r="L75" s="1" t="s">
        <v>84</v>
      </c>
      <c r="M75" s="1">
        <v>244710</v>
      </c>
      <c r="N75" s="82">
        <v>661</v>
      </c>
      <c r="O75" s="109">
        <f t="shared" si="4"/>
        <v>463</v>
      </c>
      <c r="P75" s="1" t="s">
        <v>311</v>
      </c>
      <c r="Q75" s="98">
        <v>9.0715000000000004E-2</v>
      </c>
      <c r="R75" s="5">
        <v>10.199999999999999</v>
      </c>
      <c r="S75" s="5">
        <v>22.487123999999998</v>
      </c>
      <c r="T75" s="1">
        <v>7.1</v>
      </c>
      <c r="U75" s="6">
        <v>8.9448818897637796</v>
      </c>
      <c r="V75" s="1">
        <v>656</v>
      </c>
      <c r="W75" s="5">
        <v>25.826771653543307</v>
      </c>
      <c r="X75" s="1">
        <v>248</v>
      </c>
      <c r="Y75" s="5">
        <v>9.7637795275590555</v>
      </c>
      <c r="Z75" s="6">
        <v>311.72000000000003</v>
      </c>
      <c r="AA75" s="5">
        <v>12.272440944881891</v>
      </c>
      <c r="AB75" s="6">
        <v>270.32</v>
      </c>
      <c r="AC75" s="5">
        <v>10.642519685039371</v>
      </c>
      <c r="AD75" s="6">
        <v>318.43721013826422</v>
      </c>
      <c r="AE75" s="5">
        <v>12.536898036939537</v>
      </c>
      <c r="AF75" s="6">
        <v>2000.8</v>
      </c>
      <c r="AG75" s="5">
        <v>78.771653543307096</v>
      </c>
      <c r="AH75" s="6">
        <v>499.82325149940021</v>
      </c>
      <c r="AI75" s="6">
        <v>804.35025989604162</v>
      </c>
      <c r="AJ75" s="5">
        <v>8.5</v>
      </c>
      <c r="AK75" s="1" t="s">
        <v>172</v>
      </c>
      <c r="AL75" s="1">
        <v>1323</v>
      </c>
      <c r="AM75" s="1" t="s">
        <v>363</v>
      </c>
      <c r="AN75" s="1">
        <v>50</v>
      </c>
      <c r="AO75" s="1" t="s">
        <v>363</v>
      </c>
      <c r="AP75" s="1" t="s">
        <v>589</v>
      </c>
      <c r="AQ75" s="1" t="s">
        <v>119</v>
      </c>
      <c r="AR75" s="51">
        <v>4981910572534</v>
      </c>
      <c r="AS75" s="120">
        <v>40000</v>
      </c>
      <c r="AT75" s="1" t="s">
        <v>520</v>
      </c>
      <c r="AU75" s="1" t="s">
        <v>601</v>
      </c>
    </row>
    <row r="76" spans="1:47" s="10" customFormat="1" ht="12.65" customHeight="1">
      <c r="A76" s="2" t="s">
        <v>605</v>
      </c>
      <c r="B76" s="2" t="s">
        <v>374</v>
      </c>
      <c r="C76" s="2" t="s">
        <v>479</v>
      </c>
      <c r="D76" s="2" t="s">
        <v>377</v>
      </c>
      <c r="E76" s="2" t="s">
        <v>379</v>
      </c>
      <c r="F76" s="77">
        <v>255</v>
      </c>
      <c r="G76" s="77">
        <v>30</v>
      </c>
      <c r="H76" s="77">
        <v>20</v>
      </c>
      <c r="I76" s="2" t="s">
        <v>350</v>
      </c>
      <c r="J76" s="1" t="s">
        <v>338</v>
      </c>
      <c r="K76" s="1" t="s">
        <v>639</v>
      </c>
      <c r="L76" s="1" t="s">
        <v>84</v>
      </c>
      <c r="M76" s="1">
        <v>244720</v>
      </c>
      <c r="N76" s="82">
        <v>626</v>
      </c>
      <c r="O76" s="109">
        <f t="shared" si="4"/>
        <v>438</v>
      </c>
      <c r="P76" s="1" t="s">
        <v>311</v>
      </c>
      <c r="Q76" s="98">
        <v>9.6851999999999994E-2</v>
      </c>
      <c r="R76" s="5">
        <v>11.1</v>
      </c>
      <c r="S76" s="5">
        <v>24.471281999999999</v>
      </c>
      <c r="T76" s="1">
        <v>7.2</v>
      </c>
      <c r="U76" s="6">
        <v>9.0708661417322833</v>
      </c>
      <c r="V76" s="1">
        <v>662</v>
      </c>
      <c r="W76" s="5">
        <v>26.062992125984252</v>
      </c>
      <c r="X76" s="1">
        <v>260</v>
      </c>
      <c r="Y76" s="5">
        <v>10.236220472440946</v>
      </c>
      <c r="Z76" s="6">
        <v>314.06</v>
      </c>
      <c r="AA76" s="5">
        <v>12.36456692913386</v>
      </c>
      <c r="AB76" s="6">
        <v>283.40000000000003</v>
      </c>
      <c r="AC76" s="5">
        <v>11.157480314960631</v>
      </c>
      <c r="AD76" s="6">
        <v>321.34974559684588</v>
      </c>
      <c r="AE76" s="5">
        <v>12.651564787277398</v>
      </c>
      <c r="AF76" s="6">
        <v>2019.1</v>
      </c>
      <c r="AG76" s="5">
        <v>79.49212598425197</v>
      </c>
      <c r="AH76" s="6">
        <v>495.29313139517609</v>
      </c>
      <c r="AI76" s="6">
        <v>797.06007627160625</v>
      </c>
      <c r="AJ76" s="5">
        <v>9</v>
      </c>
      <c r="AK76" s="1" t="s">
        <v>164</v>
      </c>
      <c r="AL76" s="1">
        <v>1389</v>
      </c>
      <c r="AM76" s="1" t="s">
        <v>363</v>
      </c>
      <c r="AN76" s="1">
        <v>50</v>
      </c>
      <c r="AO76" s="1" t="s">
        <v>363</v>
      </c>
      <c r="AP76" s="1" t="s">
        <v>589</v>
      </c>
      <c r="AQ76" s="1" t="s">
        <v>119</v>
      </c>
      <c r="AR76" s="51">
        <v>4981910574385</v>
      </c>
      <c r="AS76" s="120">
        <v>40000</v>
      </c>
      <c r="AT76" s="1" t="s">
        <v>520</v>
      </c>
      <c r="AU76" s="1" t="s">
        <v>601</v>
      </c>
    </row>
    <row r="77" spans="1:47" s="10" customFormat="1" ht="12.65" customHeight="1">
      <c r="A77" s="2" t="s">
        <v>605</v>
      </c>
      <c r="B77" s="2" t="s">
        <v>374</v>
      </c>
      <c r="C77" s="2" t="s">
        <v>479</v>
      </c>
      <c r="D77" s="2" t="s">
        <v>377</v>
      </c>
      <c r="E77" s="2" t="s">
        <v>379</v>
      </c>
      <c r="F77" s="77">
        <v>265</v>
      </c>
      <c r="G77" s="77">
        <v>30</v>
      </c>
      <c r="H77" s="77">
        <v>20</v>
      </c>
      <c r="I77" s="2" t="s">
        <v>358</v>
      </c>
      <c r="J77" s="1" t="s">
        <v>338</v>
      </c>
      <c r="K77" s="1" t="s">
        <v>641</v>
      </c>
      <c r="L77" s="1" t="s">
        <v>84</v>
      </c>
      <c r="M77" s="1">
        <v>237430</v>
      </c>
      <c r="N77" s="82">
        <v>648</v>
      </c>
      <c r="O77" s="109">
        <f t="shared" si="4"/>
        <v>454</v>
      </c>
      <c r="P77" s="1" t="s">
        <v>311</v>
      </c>
      <c r="Q77" s="98">
        <v>0.102788</v>
      </c>
      <c r="R77" s="5">
        <v>11.510999999999999</v>
      </c>
      <c r="S77" s="5">
        <v>25.377380819999996</v>
      </c>
      <c r="T77" s="1">
        <v>7.3</v>
      </c>
      <c r="U77" s="6">
        <v>9.1968503937007871</v>
      </c>
      <c r="V77" s="1">
        <v>668</v>
      </c>
      <c r="W77" s="5">
        <v>26.2992268</v>
      </c>
      <c r="X77" s="1">
        <v>271</v>
      </c>
      <c r="Y77" s="5">
        <v>10.6692971</v>
      </c>
      <c r="Z77" s="6">
        <v>316.39999999999998</v>
      </c>
      <c r="AA77" s="5">
        <v>12.456699639999998</v>
      </c>
      <c r="AB77" s="6">
        <v>295.39000000000004</v>
      </c>
      <c r="AC77" s="5">
        <v>11.629533839</v>
      </c>
      <c r="AD77" s="6">
        <v>324.26228105542754</v>
      </c>
      <c r="AE77" s="5">
        <v>12.766238431380287</v>
      </c>
      <c r="AF77" s="6">
        <v>2037.3999999999999</v>
      </c>
      <c r="AG77" s="5">
        <v>80.212641739999995</v>
      </c>
      <c r="AH77" s="6">
        <v>490.82148356925495</v>
      </c>
      <c r="AI77" s="6">
        <v>789.90085402964564</v>
      </c>
      <c r="AJ77" s="5">
        <v>9.5</v>
      </c>
      <c r="AK77" s="1" t="s">
        <v>151</v>
      </c>
      <c r="AL77" s="1">
        <v>1477</v>
      </c>
      <c r="AM77" s="1" t="s">
        <v>363</v>
      </c>
      <c r="AN77" s="1">
        <v>50</v>
      </c>
      <c r="AO77" s="1" t="s">
        <v>363</v>
      </c>
      <c r="AP77" s="1" t="s">
        <v>589</v>
      </c>
      <c r="AQ77" s="1" t="s">
        <v>119</v>
      </c>
      <c r="AR77" s="51">
        <v>4981910554936</v>
      </c>
      <c r="AS77" s="120">
        <v>40000</v>
      </c>
      <c r="AT77" s="1" t="s">
        <v>520</v>
      </c>
      <c r="AU77" s="1" t="s">
        <v>601</v>
      </c>
    </row>
    <row r="78" spans="1:47" s="10" customFormat="1" ht="12.65" customHeight="1">
      <c r="A78" s="2" t="s">
        <v>605</v>
      </c>
      <c r="B78" s="2" t="s">
        <v>374</v>
      </c>
      <c r="C78" s="2" t="s">
        <v>479</v>
      </c>
      <c r="D78" s="2" t="s">
        <v>377</v>
      </c>
      <c r="E78" s="2" t="s">
        <v>379</v>
      </c>
      <c r="F78" s="77">
        <v>275</v>
      </c>
      <c r="G78" s="77">
        <v>30</v>
      </c>
      <c r="H78" s="77">
        <v>20</v>
      </c>
      <c r="I78" s="2" t="s">
        <v>359</v>
      </c>
      <c r="J78" s="1" t="s">
        <v>338</v>
      </c>
      <c r="K78" s="1" t="s">
        <v>627</v>
      </c>
      <c r="L78" s="1" t="s">
        <v>84</v>
      </c>
      <c r="M78" s="1">
        <v>245120</v>
      </c>
      <c r="N78" s="82">
        <v>669</v>
      </c>
      <c r="O78" s="109">
        <f t="shared" si="4"/>
        <v>468</v>
      </c>
      <c r="P78" s="1" t="s">
        <v>311</v>
      </c>
      <c r="Q78" s="98">
        <v>0.107345</v>
      </c>
      <c r="R78" s="5">
        <v>12</v>
      </c>
      <c r="S78" s="5">
        <v>26.455439999999996</v>
      </c>
      <c r="T78" s="5">
        <v>7.3</v>
      </c>
      <c r="U78" s="6">
        <v>9.1968503937007871</v>
      </c>
      <c r="V78" s="1">
        <v>674</v>
      </c>
      <c r="W78" s="5">
        <v>26.535447399999999</v>
      </c>
      <c r="X78" s="1">
        <v>278</v>
      </c>
      <c r="Y78" s="5">
        <v>10.9448878</v>
      </c>
      <c r="Z78" s="6">
        <v>318.74</v>
      </c>
      <c r="AA78" s="5">
        <v>12.548825674</v>
      </c>
      <c r="AB78" s="6">
        <v>303.02000000000004</v>
      </c>
      <c r="AC78" s="5">
        <v>11.929927702000001</v>
      </c>
      <c r="AD78" s="6">
        <v>327.17481651400925</v>
      </c>
      <c r="AE78" s="5">
        <v>12.880905243638194</v>
      </c>
      <c r="AF78" s="6">
        <v>2055.6999999999998</v>
      </c>
      <c r="AG78" s="5">
        <v>80.933114569999987</v>
      </c>
      <c r="AH78" s="6">
        <v>486.45215285498864</v>
      </c>
      <c r="AI78" s="6">
        <v>782.86909568516819</v>
      </c>
      <c r="AJ78" s="5">
        <v>9.5</v>
      </c>
      <c r="AK78" s="1" t="s">
        <v>151</v>
      </c>
      <c r="AL78" s="114">
        <v>1609</v>
      </c>
      <c r="AM78" s="114" t="s">
        <v>363</v>
      </c>
      <c r="AN78" s="114">
        <v>50</v>
      </c>
      <c r="AO78" s="114" t="s">
        <v>363</v>
      </c>
      <c r="AP78" s="1" t="s">
        <v>589</v>
      </c>
      <c r="AQ78" s="1" t="s">
        <v>119</v>
      </c>
      <c r="AR78" s="51">
        <v>4981910563563</v>
      </c>
      <c r="AS78" s="120">
        <v>40000</v>
      </c>
      <c r="AT78" s="1" t="s">
        <v>520</v>
      </c>
      <c r="AU78" s="1" t="s">
        <v>601</v>
      </c>
    </row>
    <row r="79" spans="1:47" s="10" customFormat="1" ht="12.65" customHeight="1">
      <c r="A79" s="2" t="s">
        <v>605</v>
      </c>
      <c r="B79" s="2" t="s">
        <v>374</v>
      </c>
      <c r="C79" s="2" t="s">
        <v>479</v>
      </c>
      <c r="D79" s="2" t="s">
        <v>377</v>
      </c>
      <c r="E79" s="2" t="s">
        <v>379</v>
      </c>
      <c r="F79" s="77">
        <v>285</v>
      </c>
      <c r="G79" s="77">
        <v>30</v>
      </c>
      <c r="H79" s="77">
        <v>20</v>
      </c>
      <c r="I79" s="2" t="s">
        <v>440</v>
      </c>
      <c r="J79" s="1" t="s">
        <v>338</v>
      </c>
      <c r="K79" s="1" t="s">
        <v>628</v>
      </c>
      <c r="L79" s="1" t="s">
        <v>84</v>
      </c>
      <c r="M79" s="1">
        <v>244740</v>
      </c>
      <c r="N79" s="82">
        <v>689</v>
      </c>
      <c r="O79" s="109">
        <f t="shared" si="4"/>
        <v>482</v>
      </c>
      <c r="P79" s="1" t="s">
        <v>311</v>
      </c>
      <c r="Q79" s="98">
        <v>0.113982</v>
      </c>
      <c r="R79" s="5">
        <v>12.8</v>
      </c>
      <c r="S79" s="5">
        <v>28.219135999999999</v>
      </c>
      <c r="T79" s="1">
        <v>7.3</v>
      </c>
      <c r="U79" s="6">
        <v>9.1968503937007871</v>
      </c>
      <c r="V79" s="1">
        <v>680</v>
      </c>
      <c r="W79" s="5">
        <v>26.771667999999998</v>
      </c>
      <c r="X79" s="1">
        <v>290</v>
      </c>
      <c r="Y79" s="5">
        <v>11.417328999999999</v>
      </c>
      <c r="Z79" s="6">
        <v>321.08</v>
      </c>
      <c r="AA79" s="5">
        <v>12.640951707999999</v>
      </c>
      <c r="AB79" s="6">
        <v>316.10000000000002</v>
      </c>
      <c r="AC79" s="5">
        <v>12.44488861</v>
      </c>
      <c r="AD79" s="6">
        <v>330.08735197259097</v>
      </c>
      <c r="AE79" s="5">
        <v>12.995572055896103</v>
      </c>
      <c r="AF79" s="6">
        <v>2074</v>
      </c>
      <c r="AG79" s="5">
        <v>81.653587399999992</v>
      </c>
      <c r="AH79" s="6">
        <v>482.15992797685635</v>
      </c>
      <c r="AI79" s="6">
        <v>775.9614271938284</v>
      </c>
      <c r="AJ79" s="5">
        <v>10</v>
      </c>
      <c r="AK79" s="1" t="s">
        <v>155</v>
      </c>
      <c r="AL79" s="1">
        <v>1709</v>
      </c>
      <c r="AM79" s="1" t="s">
        <v>363</v>
      </c>
      <c r="AN79" s="1">
        <v>50</v>
      </c>
      <c r="AO79" s="1" t="s">
        <v>363</v>
      </c>
      <c r="AP79" s="1" t="s">
        <v>589</v>
      </c>
      <c r="AQ79" s="1" t="s">
        <v>119</v>
      </c>
      <c r="AR79" s="51">
        <v>4981910569558</v>
      </c>
      <c r="AS79" s="120">
        <v>40000</v>
      </c>
      <c r="AT79" s="1" t="s">
        <v>520</v>
      </c>
      <c r="AU79" s="1" t="s">
        <v>601</v>
      </c>
    </row>
    <row r="80" spans="1:47" s="10" customFormat="1" ht="12.65" customHeight="1">
      <c r="A80" s="2" t="s">
        <v>605</v>
      </c>
      <c r="B80" s="2" t="s">
        <v>374</v>
      </c>
      <c r="C80" s="2" t="s">
        <v>479</v>
      </c>
      <c r="D80" s="2" t="s">
        <v>377</v>
      </c>
      <c r="E80" s="2" t="s">
        <v>379</v>
      </c>
      <c r="F80" s="77">
        <v>295</v>
      </c>
      <c r="G80" s="77">
        <v>30</v>
      </c>
      <c r="H80" s="77">
        <v>20</v>
      </c>
      <c r="I80" s="2" t="s">
        <v>351</v>
      </c>
      <c r="J80" s="1" t="s">
        <v>338</v>
      </c>
      <c r="K80" s="1" t="s">
        <v>637</v>
      </c>
      <c r="L80" s="1" t="s">
        <v>84</v>
      </c>
      <c r="M80" s="1">
        <v>237250</v>
      </c>
      <c r="N80" s="82">
        <v>725</v>
      </c>
      <c r="O80" s="109">
        <f t="shared" si="4"/>
        <v>508</v>
      </c>
      <c r="P80" s="1" t="s">
        <v>311</v>
      </c>
      <c r="Q80" s="98">
        <v>0.120402</v>
      </c>
      <c r="R80" s="5">
        <v>13.372999999999999</v>
      </c>
      <c r="S80" s="5">
        <v>29.482383259999995</v>
      </c>
      <c r="T80" s="5">
        <v>7.3</v>
      </c>
      <c r="U80" s="6">
        <v>9.1968503937007871</v>
      </c>
      <c r="V80" s="1">
        <v>686</v>
      </c>
      <c r="W80" s="5">
        <v>27.007888599999998</v>
      </c>
      <c r="X80" s="1">
        <v>301</v>
      </c>
      <c r="Y80" s="5">
        <v>11.8504001</v>
      </c>
      <c r="Z80" s="6">
        <v>323.42</v>
      </c>
      <c r="AA80" s="5">
        <v>12.733077742000001</v>
      </c>
      <c r="AB80" s="6">
        <v>328.09000000000003</v>
      </c>
      <c r="AC80" s="5">
        <v>12.916936109</v>
      </c>
      <c r="AD80" s="6">
        <v>332.99988743117257</v>
      </c>
      <c r="AE80" s="5">
        <v>13.110238868154006</v>
      </c>
      <c r="AF80" s="6">
        <v>2092.2999999999997</v>
      </c>
      <c r="AG80" s="5">
        <v>82.374060229999984</v>
      </c>
      <c r="AH80" s="6">
        <v>477.94278574965352</v>
      </c>
      <c r="AI80" s="6">
        <v>769.17459255364918</v>
      </c>
      <c r="AJ80" s="5">
        <v>10.5</v>
      </c>
      <c r="AK80" s="1" t="s">
        <v>165</v>
      </c>
      <c r="AL80" s="1">
        <v>1819</v>
      </c>
      <c r="AM80" s="1" t="s">
        <v>363</v>
      </c>
      <c r="AN80" s="1">
        <v>50</v>
      </c>
      <c r="AO80" s="1" t="s">
        <v>363</v>
      </c>
      <c r="AP80" s="1" t="s">
        <v>589</v>
      </c>
      <c r="AQ80" s="1" t="s">
        <v>119</v>
      </c>
      <c r="AR80" s="51">
        <v>4981910553373</v>
      </c>
      <c r="AS80" s="120">
        <v>40000</v>
      </c>
      <c r="AT80" s="1" t="s">
        <v>520</v>
      </c>
      <c r="AU80" s="1" t="s">
        <v>601</v>
      </c>
    </row>
    <row r="81" spans="1:47" s="10" customFormat="1" ht="12.65" customHeight="1">
      <c r="A81" s="2" t="s">
        <v>605</v>
      </c>
      <c r="B81" s="2" t="s">
        <v>374</v>
      </c>
      <c r="C81" s="2" t="s">
        <v>479</v>
      </c>
      <c r="D81" s="2" t="s">
        <v>377</v>
      </c>
      <c r="E81" s="2" t="s">
        <v>379</v>
      </c>
      <c r="F81" s="77">
        <v>305</v>
      </c>
      <c r="G81" s="77">
        <v>30</v>
      </c>
      <c r="H81" s="77">
        <v>20</v>
      </c>
      <c r="I81" s="2" t="s">
        <v>615</v>
      </c>
      <c r="J81" s="1" t="s">
        <v>338</v>
      </c>
      <c r="K81" s="1" t="s">
        <v>203</v>
      </c>
      <c r="L81" s="1" t="s">
        <v>84</v>
      </c>
      <c r="M81" s="1">
        <v>244750</v>
      </c>
      <c r="N81" s="82">
        <v>762</v>
      </c>
      <c r="O81" s="109">
        <f t="shared" si="4"/>
        <v>533</v>
      </c>
      <c r="P81" s="1" t="s">
        <v>311</v>
      </c>
      <c r="Q81" s="98">
        <v>0.12740199999999999</v>
      </c>
      <c r="R81" s="5">
        <v>14.8</v>
      </c>
      <c r="S81" s="5">
        <v>32.628375999999996</v>
      </c>
      <c r="T81" s="5">
        <v>7.3</v>
      </c>
      <c r="U81" s="6">
        <v>9.1968503937007871</v>
      </c>
      <c r="V81" s="1">
        <v>692</v>
      </c>
      <c r="W81" s="5">
        <v>27.244094488188978</v>
      </c>
      <c r="X81" s="1">
        <v>313</v>
      </c>
      <c r="Y81" s="5">
        <v>12.322834645669293</v>
      </c>
      <c r="Z81" s="6">
        <v>325.76</v>
      </c>
      <c r="AA81" s="5">
        <v>12.8251968503937</v>
      </c>
      <c r="AB81" s="6">
        <v>341.17</v>
      </c>
      <c r="AC81" s="5">
        <v>13.431889763779528</v>
      </c>
      <c r="AD81" s="6">
        <v>335.91242288975428</v>
      </c>
      <c r="AE81" s="5">
        <v>13.224898538966706</v>
      </c>
      <c r="AF81" s="6">
        <v>2110.6</v>
      </c>
      <c r="AG81" s="5">
        <v>83.094488188976385</v>
      </c>
      <c r="AH81" s="6">
        <v>473.82088581446027</v>
      </c>
      <c r="AI81" s="6">
        <v>762.50544868757697</v>
      </c>
      <c r="AJ81" s="5">
        <v>11</v>
      </c>
      <c r="AK81" s="1" t="s">
        <v>176</v>
      </c>
      <c r="AL81" s="1">
        <v>1929</v>
      </c>
      <c r="AM81" s="1" t="s">
        <v>363</v>
      </c>
      <c r="AN81" s="1">
        <v>50</v>
      </c>
      <c r="AO81" s="1" t="s">
        <v>363</v>
      </c>
      <c r="AP81" s="1" t="s">
        <v>589</v>
      </c>
      <c r="AQ81" s="1" t="s">
        <v>119</v>
      </c>
      <c r="AR81" s="51">
        <v>4981910578932</v>
      </c>
      <c r="AS81" s="120">
        <v>40000</v>
      </c>
      <c r="AT81" s="1" t="s">
        <v>520</v>
      </c>
      <c r="AU81" s="1" t="s">
        <v>601</v>
      </c>
    </row>
    <row r="82" spans="1:47" s="10" customFormat="1" ht="12.65" customHeight="1">
      <c r="A82" s="2" t="s">
        <v>605</v>
      </c>
      <c r="B82" s="2" t="s">
        <v>374</v>
      </c>
      <c r="C82" s="2" t="s">
        <v>479</v>
      </c>
      <c r="D82" s="2" t="s">
        <v>377</v>
      </c>
      <c r="E82" s="2" t="s">
        <v>379</v>
      </c>
      <c r="F82" s="77">
        <v>265</v>
      </c>
      <c r="G82" s="77">
        <v>45</v>
      </c>
      <c r="H82" s="77">
        <v>21</v>
      </c>
      <c r="I82" s="2" t="s">
        <v>606</v>
      </c>
      <c r="J82" s="1" t="s">
        <v>338</v>
      </c>
      <c r="K82" s="1" t="s">
        <v>321</v>
      </c>
      <c r="L82" s="1" t="s">
        <v>84</v>
      </c>
      <c r="M82" s="1">
        <v>245430</v>
      </c>
      <c r="N82" s="82">
        <v>594</v>
      </c>
      <c r="O82" s="109">
        <f t="shared" si="4"/>
        <v>416</v>
      </c>
      <c r="P82" s="1" t="s">
        <v>311</v>
      </c>
      <c r="Q82" s="98">
        <v>0.13440299999999999</v>
      </c>
      <c r="R82" s="5">
        <v>15.3</v>
      </c>
      <c r="S82" s="5">
        <v>33.730685999999999</v>
      </c>
      <c r="T82" s="1">
        <v>7.3</v>
      </c>
      <c r="U82" s="6">
        <v>9.1968503937007871</v>
      </c>
      <c r="V82" s="1">
        <v>771</v>
      </c>
      <c r="W82" s="5">
        <v>30.354347099999998</v>
      </c>
      <c r="X82" s="1">
        <v>266</v>
      </c>
      <c r="Y82" s="5">
        <v>10.4724466</v>
      </c>
      <c r="Z82" s="6">
        <v>359.36400000000003</v>
      </c>
      <c r="AA82" s="5">
        <v>14.1481966164</v>
      </c>
      <c r="AB82" s="6">
        <v>289.94</v>
      </c>
      <c r="AC82" s="5">
        <v>11.414966794</v>
      </c>
      <c r="AD82" s="6">
        <v>374.26080642774645</v>
      </c>
      <c r="AE82" s="5">
        <v>14.734685375141019</v>
      </c>
      <c r="AF82" s="6">
        <v>2351.5499999999997</v>
      </c>
      <c r="AG82" s="5">
        <v>92.580758654999983</v>
      </c>
      <c r="AH82" s="6">
        <v>425.2512983453467</v>
      </c>
      <c r="AI82" s="6">
        <v>684.37583721375267</v>
      </c>
      <c r="AJ82" s="5">
        <v>9</v>
      </c>
      <c r="AK82" s="1" t="s">
        <v>141</v>
      </c>
      <c r="AL82" s="1">
        <v>2205</v>
      </c>
      <c r="AM82" s="1" t="s">
        <v>363</v>
      </c>
      <c r="AN82" s="1">
        <v>50</v>
      </c>
      <c r="AO82" s="1" t="s">
        <v>363</v>
      </c>
      <c r="AP82" s="1" t="s">
        <v>425</v>
      </c>
      <c r="AQ82" s="1" t="s">
        <v>119</v>
      </c>
      <c r="AR82" s="51">
        <v>4981910567264</v>
      </c>
      <c r="AS82" s="120">
        <v>40000</v>
      </c>
      <c r="AT82" s="1" t="s">
        <v>520</v>
      </c>
      <c r="AU82" s="1" t="s">
        <v>601</v>
      </c>
    </row>
    <row r="83" spans="1:47" s="10" customFormat="1" ht="12.65" customHeight="1">
      <c r="A83" s="10" t="s">
        <v>605</v>
      </c>
      <c r="B83" s="10" t="s">
        <v>374</v>
      </c>
      <c r="C83" s="10" t="s">
        <v>479</v>
      </c>
      <c r="D83" s="10" t="s">
        <v>377</v>
      </c>
      <c r="E83" s="10" t="s">
        <v>379</v>
      </c>
      <c r="F83" s="103">
        <v>275</v>
      </c>
      <c r="G83" s="103">
        <v>45</v>
      </c>
      <c r="H83" s="103">
        <v>21</v>
      </c>
      <c r="I83" s="10" t="s">
        <v>531</v>
      </c>
      <c r="J83" s="9" t="s">
        <v>338</v>
      </c>
      <c r="K83" s="9" t="s">
        <v>296</v>
      </c>
      <c r="L83" s="9" t="s">
        <v>84</v>
      </c>
      <c r="M83" s="9">
        <v>244910</v>
      </c>
      <c r="N83" s="82">
        <v>621</v>
      </c>
      <c r="O83" s="109">
        <f t="shared" si="4"/>
        <v>435</v>
      </c>
      <c r="P83" s="9" t="s">
        <v>311</v>
      </c>
      <c r="Q83" s="99">
        <v>0.141541</v>
      </c>
      <c r="R83" s="93">
        <v>15.8</v>
      </c>
      <c r="S83" s="93">
        <v>34.832996000000001</v>
      </c>
      <c r="T83" s="93">
        <v>7.3</v>
      </c>
      <c r="U83" s="11">
        <v>9.1968503937007871</v>
      </c>
      <c r="V83" s="9">
        <v>781</v>
      </c>
      <c r="W83" s="72">
        <v>30.748031496062993</v>
      </c>
      <c r="X83" s="9">
        <v>273</v>
      </c>
      <c r="Y83" s="72">
        <v>10.748031496062993</v>
      </c>
      <c r="Z83" s="11">
        <v>363.26400000000001</v>
      </c>
      <c r="AA83" s="72">
        <v>14.301732283464569</v>
      </c>
      <c r="AB83" s="11">
        <v>297.57000000000005</v>
      </c>
      <c r="AC83" s="72">
        <v>11.715354330708664</v>
      </c>
      <c r="AD83" s="11">
        <v>379.11503219204928</v>
      </c>
      <c r="AE83" s="72">
        <v>14.925788668978319</v>
      </c>
      <c r="AF83" s="11">
        <v>2382.0499999999997</v>
      </c>
      <c r="AG83" s="72">
        <v>93.781496062992119</v>
      </c>
      <c r="AH83" s="71">
        <v>419.82593211729392</v>
      </c>
      <c r="AI83" s="11">
        <v>675.61302239667521</v>
      </c>
      <c r="AJ83" s="93">
        <v>9</v>
      </c>
      <c r="AK83" s="9" t="s">
        <v>546</v>
      </c>
      <c r="AL83" s="9">
        <v>2337</v>
      </c>
      <c r="AM83" s="9" t="s">
        <v>363</v>
      </c>
      <c r="AN83" s="9">
        <v>50</v>
      </c>
      <c r="AO83" s="9" t="s">
        <v>363</v>
      </c>
      <c r="AP83" s="9" t="s">
        <v>425</v>
      </c>
      <c r="AQ83" s="9" t="s">
        <v>119</v>
      </c>
      <c r="AR83" s="71">
        <v>4981910573043</v>
      </c>
      <c r="AS83" s="112">
        <v>40000</v>
      </c>
      <c r="AT83" s="9" t="s">
        <v>523</v>
      </c>
      <c r="AU83" s="9" t="s">
        <v>601</v>
      </c>
    </row>
    <row r="84" spans="1:47" s="10" customFormat="1" ht="12.65" customHeight="1">
      <c r="A84" s="10" t="s">
        <v>605</v>
      </c>
      <c r="B84" s="10" t="s">
        <v>374</v>
      </c>
      <c r="C84" s="10" t="s">
        <v>479</v>
      </c>
      <c r="D84" s="10" t="s">
        <v>377</v>
      </c>
      <c r="E84" s="10" t="s">
        <v>379</v>
      </c>
      <c r="F84" s="103">
        <v>285</v>
      </c>
      <c r="G84" s="103">
        <v>45</v>
      </c>
      <c r="H84" s="103">
        <v>21</v>
      </c>
      <c r="I84" s="10" t="s">
        <v>616</v>
      </c>
      <c r="J84" s="9" t="s">
        <v>338</v>
      </c>
      <c r="K84" s="9" t="s">
        <v>642</v>
      </c>
      <c r="L84" s="9" t="s">
        <v>84</v>
      </c>
      <c r="M84" s="9">
        <v>244920</v>
      </c>
      <c r="N84" s="82">
        <v>652</v>
      </c>
      <c r="O84" s="109">
        <f t="shared" ref="O84:O147" si="5">ROUND(N84*0.7,0)</f>
        <v>456</v>
      </c>
      <c r="P84" s="9" t="s">
        <v>311</v>
      </c>
      <c r="Q84" s="99">
        <v>0.150806</v>
      </c>
      <c r="R84" s="93">
        <v>16.899999999999999</v>
      </c>
      <c r="S84" s="93">
        <v>37.25807799999999</v>
      </c>
      <c r="T84" s="93">
        <v>7.3</v>
      </c>
      <c r="U84" s="11">
        <v>9.1968503937007871</v>
      </c>
      <c r="V84" s="9">
        <v>789</v>
      </c>
      <c r="W84" s="72">
        <v>31.062992125984255</v>
      </c>
      <c r="X84" s="9">
        <v>285</v>
      </c>
      <c r="Y84" s="72">
        <v>11.220472440944883</v>
      </c>
      <c r="Z84" s="11">
        <v>366.38400000000001</v>
      </c>
      <c r="AA84" s="72">
        <v>14.42456692913386</v>
      </c>
      <c r="AB84" s="11">
        <v>310.65000000000003</v>
      </c>
      <c r="AC84" s="72">
        <v>12.230314960629924</v>
      </c>
      <c r="AD84" s="11">
        <v>382.99841280349153</v>
      </c>
      <c r="AE84" s="72">
        <v>15.078677669428801</v>
      </c>
      <c r="AF84" s="11">
        <v>2406.4499999999998</v>
      </c>
      <c r="AG84" s="72">
        <v>94.74212598425197</v>
      </c>
      <c r="AH84" s="71">
        <v>415.56914193106024</v>
      </c>
      <c r="AI84" s="11">
        <v>668.76270024309667</v>
      </c>
      <c r="AJ84" s="93">
        <v>9.5</v>
      </c>
      <c r="AK84" s="9" t="s">
        <v>152</v>
      </c>
      <c r="AL84" s="9">
        <v>2535</v>
      </c>
      <c r="AM84" s="9" t="s">
        <v>363</v>
      </c>
      <c r="AN84" s="9">
        <v>50</v>
      </c>
      <c r="AO84" s="9" t="s">
        <v>363</v>
      </c>
      <c r="AP84" s="9" t="s">
        <v>425</v>
      </c>
      <c r="AQ84" s="9" t="s">
        <v>623</v>
      </c>
      <c r="AR84" s="71">
        <v>4981910578963</v>
      </c>
      <c r="AS84" s="112">
        <v>40000</v>
      </c>
      <c r="AT84" s="9" t="s">
        <v>523</v>
      </c>
      <c r="AU84" s="9" t="s">
        <v>601</v>
      </c>
    </row>
    <row r="85" spans="1:47" s="10" customFormat="1" ht="12.65" customHeight="1">
      <c r="A85" s="2" t="s">
        <v>605</v>
      </c>
      <c r="B85" s="2" t="s">
        <v>374</v>
      </c>
      <c r="C85" s="2" t="s">
        <v>479</v>
      </c>
      <c r="D85" s="2" t="s">
        <v>377</v>
      </c>
      <c r="E85" s="2" t="s">
        <v>379</v>
      </c>
      <c r="F85" s="77">
        <v>255</v>
      </c>
      <c r="G85" s="77">
        <v>40</v>
      </c>
      <c r="H85" s="77">
        <v>21</v>
      </c>
      <c r="I85" s="2" t="s">
        <v>532</v>
      </c>
      <c r="J85" s="1" t="s">
        <v>338</v>
      </c>
      <c r="K85" s="1" t="s">
        <v>205</v>
      </c>
      <c r="L85" s="1" t="s">
        <v>84</v>
      </c>
      <c r="M85" s="1">
        <v>245320</v>
      </c>
      <c r="N85" s="82">
        <v>594</v>
      </c>
      <c r="O85" s="109">
        <f t="shared" si="5"/>
        <v>416</v>
      </c>
      <c r="P85" s="1" t="s">
        <v>311</v>
      </c>
      <c r="Q85" s="98">
        <v>0.12003999999999999</v>
      </c>
      <c r="R85" s="5">
        <v>13.8</v>
      </c>
      <c r="S85" s="5">
        <v>30.423755999999997</v>
      </c>
      <c r="T85" s="5">
        <v>7.3</v>
      </c>
      <c r="U85" s="6">
        <v>9.1968503937007871</v>
      </c>
      <c r="V85" s="1">
        <v>737</v>
      </c>
      <c r="W85" s="5">
        <v>29.015763699999997</v>
      </c>
      <c r="X85" s="1">
        <v>260</v>
      </c>
      <c r="Y85" s="5">
        <v>10.236226</v>
      </c>
      <c r="Z85" s="6">
        <v>346.10399999999998</v>
      </c>
      <c r="AA85" s="5">
        <v>13.626149090399998</v>
      </c>
      <c r="AB85" s="6">
        <v>283.40000000000003</v>
      </c>
      <c r="AC85" s="5">
        <v>11.15748634</v>
      </c>
      <c r="AD85" s="6">
        <v>357.75643882911692</v>
      </c>
      <c r="AE85" s="5">
        <v>14.084906772346216</v>
      </c>
      <c r="AF85" s="6">
        <v>2247.85</v>
      </c>
      <c r="AG85" s="5">
        <v>88.498079284999989</v>
      </c>
      <c r="AH85" s="6">
        <v>444.86940437484708</v>
      </c>
      <c r="AI85" s="6">
        <v>715.94812821140204</v>
      </c>
      <c r="AJ85" s="5">
        <v>9</v>
      </c>
      <c r="AK85" s="1" t="s">
        <v>141</v>
      </c>
      <c r="AL85" s="1">
        <v>1874</v>
      </c>
      <c r="AM85" s="1" t="s">
        <v>363</v>
      </c>
      <c r="AN85" s="1">
        <v>50</v>
      </c>
      <c r="AO85" s="1" t="s">
        <v>363</v>
      </c>
      <c r="AP85" s="1" t="s">
        <v>294</v>
      </c>
      <c r="AQ85" s="1" t="s">
        <v>157</v>
      </c>
      <c r="AR85" s="51">
        <v>4981910566519</v>
      </c>
      <c r="AS85" s="120">
        <v>40000</v>
      </c>
      <c r="AT85" s="1" t="s">
        <v>520</v>
      </c>
      <c r="AU85" s="1" t="s">
        <v>601</v>
      </c>
    </row>
    <row r="86" spans="1:47" s="10" customFormat="1" ht="12.65" customHeight="1">
      <c r="A86" s="2" t="s">
        <v>605</v>
      </c>
      <c r="B86" s="2" t="s">
        <v>374</v>
      </c>
      <c r="C86" s="2" t="s">
        <v>479</v>
      </c>
      <c r="D86" s="2" t="s">
        <v>377</v>
      </c>
      <c r="E86" s="2" t="s">
        <v>379</v>
      </c>
      <c r="F86" s="77">
        <v>265</v>
      </c>
      <c r="G86" s="77">
        <v>40</v>
      </c>
      <c r="H86" s="77">
        <v>21</v>
      </c>
      <c r="I86" s="2" t="s">
        <v>617</v>
      </c>
      <c r="J86" s="1" t="s">
        <v>338</v>
      </c>
      <c r="K86" s="1" t="s">
        <v>631</v>
      </c>
      <c r="L86" s="1" t="s">
        <v>84</v>
      </c>
      <c r="M86" s="1">
        <v>245340</v>
      </c>
      <c r="N86" s="82">
        <v>621</v>
      </c>
      <c r="O86" s="109">
        <f t="shared" si="5"/>
        <v>435</v>
      </c>
      <c r="P86" s="1" t="s">
        <v>311</v>
      </c>
      <c r="Q86" s="98">
        <v>0.12784999999999999</v>
      </c>
      <c r="R86" s="5">
        <v>14.1</v>
      </c>
      <c r="S86" s="5">
        <v>31.085141999999998</v>
      </c>
      <c r="T86" s="5">
        <v>7.3</v>
      </c>
      <c r="U86" s="6">
        <v>9.1968503937007871</v>
      </c>
      <c r="V86" s="1">
        <v>745</v>
      </c>
      <c r="W86" s="5">
        <v>29.330724499999999</v>
      </c>
      <c r="X86" s="1">
        <v>271</v>
      </c>
      <c r="Y86" s="5">
        <v>10.6692971</v>
      </c>
      <c r="Z86" s="6">
        <v>349.22399999999999</v>
      </c>
      <c r="AA86" s="5">
        <v>13.7489838024</v>
      </c>
      <c r="AB86" s="6">
        <v>295.39000000000004</v>
      </c>
      <c r="AC86" s="5">
        <v>11.629533839</v>
      </c>
      <c r="AD86" s="6">
        <v>361.63981944055917</v>
      </c>
      <c r="AE86" s="5">
        <v>14.237795855356758</v>
      </c>
      <c r="AF86" s="6">
        <v>2272.25</v>
      </c>
      <c r="AG86" s="5">
        <v>89.458709724999991</v>
      </c>
      <c r="AH86" s="6">
        <v>440.09228325404337</v>
      </c>
      <c r="AI86" s="6">
        <v>708.26009461987019</v>
      </c>
      <c r="AJ86" s="5">
        <v>9.5</v>
      </c>
      <c r="AK86" s="1" t="s">
        <v>152</v>
      </c>
      <c r="AL86" s="1">
        <v>2039</v>
      </c>
      <c r="AM86" s="1" t="s">
        <v>363</v>
      </c>
      <c r="AN86" s="1">
        <v>50</v>
      </c>
      <c r="AO86" s="1" t="s">
        <v>363</v>
      </c>
      <c r="AP86" s="1" t="s">
        <v>294</v>
      </c>
      <c r="AQ86" s="1" t="s">
        <v>157</v>
      </c>
      <c r="AR86" s="51">
        <v>4981910566960</v>
      </c>
      <c r="AS86" s="120">
        <v>40000</v>
      </c>
      <c r="AT86" s="1" t="s">
        <v>520</v>
      </c>
      <c r="AU86" s="1" t="s">
        <v>601</v>
      </c>
    </row>
    <row r="87" spans="1:47" s="10" customFormat="1" ht="12.65" customHeight="1">
      <c r="A87" s="2" t="s">
        <v>605</v>
      </c>
      <c r="B87" s="2" t="s">
        <v>374</v>
      </c>
      <c r="C87" s="2" t="s">
        <v>479</v>
      </c>
      <c r="D87" s="2" t="s">
        <v>377</v>
      </c>
      <c r="E87" s="2" t="s">
        <v>379</v>
      </c>
      <c r="F87" s="77">
        <v>295</v>
      </c>
      <c r="G87" s="77">
        <v>40</v>
      </c>
      <c r="H87" s="77">
        <v>21</v>
      </c>
      <c r="I87" s="2" t="s">
        <v>536</v>
      </c>
      <c r="J87" s="1" t="s">
        <v>338</v>
      </c>
      <c r="K87" s="1" t="s">
        <v>537</v>
      </c>
      <c r="L87" s="1" t="s">
        <v>84</v>
      </c>
      <c r="M87" s="1">
        <v>245370</v>
      </c>
      <c r="N87" s="82">
        <v>685</v>
      </c>
      <c r="O87" s="109">
        <f t="shared" si="5"/>
        <v>480</v>
      </c>
      <c r="P87" s="1" t="s">
        <v>311</v>
      </c>
      <c r="Q87" s="98">
        <v>0.15129999999999999</v>
      </c>
      <c r="R87" s="5">
        <v>17</v>
      </c>
      <c r="S87" s="5">
        <v>37.478539999999995</v>
      </c>
      <c r="T87" s="1">
        <v>7.3</v>
      </c>
      <c r="U87" s="6">
        <v>9.1968503937007871</v>
      </c>
      <c r="V87" s="1">
        <v>769</v>
      </c>
      <c r="W87" s="5">
        <v>30.2756069</v>
      </c>
      <c r="X87" s="1">
        <v>301</v>
      </c>
      <c r="Y87" s="5">
        <v>11.8504001</v>
      </c>
      <c r="Z87" s="6">
        <v>358.584</v>
      </c>
      <c r="AA87" s="5">
        <v>14.1174879384</v>
      </c>
      <c r="AB87" s="6">
        <v>328.09000000000003</v>
      </c>
      <c r="AC87" s="5">
        <v>12.916936109</v>
      </c>
      <c r="AD87" s="6">
        <v>373.28996127488591</v>
      </c>
      <c r="AE87" s="5">
        <v>14.696463104388386</v>
      </c>
      <c r="AF87" s="6">
        <v>2345.4499999999998</v>
      </c>
      <c r="AG87" s="5">
        <v>92.340601044999985</v>
      </c>
      <c r="AH87" s="6">
        <v>426.357283516596</v>
      </c>
      <c r="AI87" s="6">
        <v>686.15574836385349</v>
      </c>
      <c r="AJ87" s="5">
        <v>10.5</v>
      </c>
      <c r="AK87" s="1" t="s">
        <v>154</v>
      </c>
      <c r="AL87" s="1">
        <v>2403</v>
      </c>
      <c r="AM87" s="1" t="s">
        <v>363</v>
      </c>
      <c r="AN87" s="1">
        <v>50</v>
      </c>
      <c r="AO87" s="1" t="s">
        <v>363</v>
      </c>
      <c r="AP87" s="1" t="s">
        <v>425</v>
      </c>
      <c r="AQ87" s="1" t="s">
        <v>119</v>
      </c>
      <c r="AR87" s="51">
        <v>4981910564713</v>
      </c>
      <c r="AS87" s="120">
        <v>40000</v>
      </c>
      <c r="AT87" s="1" t="s">
        <v>520</v>
      </c>
      <c r="AU87" s="1" t="s">
        <v>601</v>
      </c>
    </row>
    <row r="88" spans="1:47" s="10" customFormat="1" ht="12.65" customHeight="1">
      <c r="A88" s="10" t="s">
        <v>605</v>
      </c>
      <c r="B88" s="10" t="s">
        <v>374</v>
      </c>
      <c r="C88" s="10" t="s">
        <v>479</v>
      </c>
      <c r="D88" s="10" t="s">
        <v>377</v>
      </c>
      <c r="E88" s="10" t="s">
        <v>379</v>
      </c>
      <c r="F88" s="103">
        <v>245</v>
      </c>
      <c r="G88" s="103">
        <v>35</v>
      </c>
      <c r="H88" s="103">
        <v>21</v>
      </c>
      <c r="I88" s="10" t="s">
        <v>505</v>
      </c>
      <c r="J88" s="9" t="s">
        <v>338</v>
      </c>
      <c r="K88" s="9" t="s">
        <v>629</v>
      </c>
      <c r="L88" s="9" t="s">
        <v>84</v>
      </c>
      <c r="M88" s="9">
        <v>244780</v>
      </c>
      <c r="N88" s="82">
        <v>557</v>
      </c>
      <c r="O88" s="109">
        <f t="shared" si="5"/>
        <v>390</v>
      </c>
      <c r="P88" s="9" t="s">
        <v>311</v>
      </c>
      <c r="Q88" s="99">
        <v>0.10477300000000001</v>
      </c>
      <c r="R88" s="93">
        <v>12.5</v>
      </c>
      <c r="S88" s="93">
        <v>27.557749999999999</v>
      </c>
      <c r="T88" s="93">
        <v>7.2</v>
      </c>
      <c r="U88" s="11">
        <v>9.0708661417322833</v>
      </c>
      <c r="V88" s="9">
        <v>705</v>
      </c>
      <c r="W88" s="72">
        <v>27.755905511811026</v>
      </c>
      <c r="X88" s="9">
        <v>248</v>
      </c>
      <c r="Y88" s="72">
        <v>9.7637795275590555</v>
      </c>
      <c r="Z88" s="11">
        <v>333.62400000000002</v>
      </c>
      <c r="AA88" s="72">
        <v>13.1348031496063</v>
      </c>
      <c r="AB88" s="11">
        <v>270.32</v>
      </c>
      <c r="AC88" s="72">
        <v>10.642519685039371</v>
      </c>
      <c r="AD88" s="11">
        <v>342.22291638334798</v>
      </c>
      <c r="AE88" s="72">
        <v>13.47334316469874</v>
      </c>
      <c r="AF88" s="11">
        <v>2150.25</v>
      </c>
      <c r="AG88" s="72">
        <v>84.655511811023629</v>
      </c>
      <c r="AH88" s="71">
        <v>465.0837630973142</v>
      </c>
      <c r="AI88" s="11">
        <v>748.44506452738051</v>
      </c>
      <c r="AJ88" s="93">
        <v>8.5</v>
      </c>
      <c r="AK88" s="9" t="s">
        <v>142</v>
      </c>
      <c r="AL88" s="9">
        <v>1565</v>
      </c>
      <c r="AM88" s="9" t="s">
        <v>363</v>
      </c>
      <c r="AN88" s="9">
        <v>50</v>
      </c>
      <c r="AO88" s="9" t="s">
        <v>363</v>
      </c>
      <c r="AP88" s="9" t="s">
        <v>589</v>
      </c>
      <c r="AQ88" s="9" t="s">
        <v>119</v>
      </c>
      <c r="AR88" s="71">
        <v>4981910572992</v>
      </c>
      <c r="AS88" s="112">
        <v>40000</v>
      </c>
      <c r="AT88" s="9" t="s">
        <v>523</v>
      </c>
      <c r="AU88" s="9" t="s">
        <v>601</v>
      </c>
    </row>
    <row r="89" spans="1:47" s="10" customFormat="1" ht="12.65" customHeight="1">
      <c r="A89" s="10" t="s">
        <v>605</v>
      </c>
      <c r="B89" s="10" t="s">
        <v>374</v>
      </c>
      <c r="C89" s="10" t="s">
        <v>479</v>
      </c>
      <c r="D89" s="10" t="s">
        <v>377</v>
      </c>
      <c r="E89" s="10" t="s">
        <v>379</v>
      </c>
      <c r="F89" s="103">
        <v>265</v>
      </c>
      <c r="G89" s="103">
        <v>35</v>
      </c>
      <c r="H89" s="103">
        <v>21</v>
      </c>
      <c r="I89" s="10" t="s">
        <v>506</v>
      </c>
      <c r="J89" s="9" t="s">
        <v>338</v>
      </c>
      <c r="K89" s="9" t="s">
        <v>637</v>
      </c>
      <c r="L89" s="9" t="s">
        <v>84</v>
      </c>
      <c r="M89" s="9">
        <v>244790</v>
      </c>
      <c r="N89" s="82">
        <v>619</v>
      </c>
      <c r="O89" s="109">
        <f t="shared" si="5"/>
        <v>433</v>
      </c>
      <c r="P89" s="9" t="s">
        <v>311</v>
      </c>
      <c r="Q89" s="99">
        <v>0.11908199999999999</v>
      </c>
      <c r="R89" s="93">
        <v>13.7</v>
      </c>
      <c r="S89" s="93">
        <v>30.203293999999996</v>
      </c>
      <c r="T89" s="93">
        <v>7.3</v>
      </c>
      <c r="U89" s="11">
        <v>9.1968503937007871</v>
      </c>
      <c r="V89" s="9">
        <v>719</v>
      </c>
      <c r="W89" s="72">
        <v>28.30708661417323</v>
      </c>
      <c r="X89" s="9">
        <v>271</v>
      </c>
      <c r="Y89" s="72">
        <v>10.669291338582678</v>
      </c>
      <c r="Z89" s="11">
        <v>339.084</v>
      </c>
      <c r="AA89" s="72">
        <v>13.34976377952756</v>
      </c>
      <c r="AB89" s="11">
        <v>295.39000000000004</v>
      </c>
      <c r="AC89" s="72">
        <v>11.62952755905512</v>
      </c>
      <c r="AD89" s="11">
        <v>349.01883245337189</v>
      </c>
      <c r="AE89" s="72">
        <v>13.740898915487083</v>
      </c>
      <c r="AF89" s="11">
        <v>2192.9499999999998</v>
      </c>
      <c r="AG89" s="72">
        <v>86.336614173228341</v>
      </c>
      <c r="AH89" s="71">
        <v>456.02789010237353</v>
      </c>
      <c r="AI89" s="11">
        <v>733.87172530153452</v>
      </c>
      <c r="AJ89" s="93">
        <v>9.5</v>
      </c>
      <c r="AK89" s="9" t="s">
        <v>152</v>
      </c>
      <c r="AL89" s="9">
        <v>1819</v>
      </c>
      <c r="AM89" s="9" t="s">
        <v>363</v>
      </c>
      <c r="AN89" s="9">
        <v>50</v>
      </c>
      <c r="AO89" s="9" t="s">
        <v>363</v>
      </c>
      <c r="AP89" s="9" t="s">
        <v>294</v>
      </c>
      <c r="AQ89" s="9" t="s">
        <v>157</v>
      </c>
      <c r="AR89" s="71">
        <v>4981910573005</v>
      </c>
      <c r="AS89" s="112">
        <v>40000</v>
      </c>
      <c r="AT89" s="9" t="s">
        <v>523</v>
      </c>
      <c r="AU89" s="9" t="s">
        <v>601</v>
      </c>
    </row>
    <row r="90" spans="1:47" s="10" customFormat="1" ht="12.65" customHeight="1">
      <c r="A90" s="10" t="s">
        <v>605</v>
      </c>
      <c r="B90" s="10" t="s">
        <v>374</v>
      </c>
      <c r="C90" s="10" t="s">
        <v>479</v>
      </c>
      <c r="D90" s="10" t="s">
        <v>377</v>
      </c>
      <c r="E90" s="10" t="s">
        <v>379</v>
      </c>
      <c r="F90" s="103">
        <v>275</v>
      </c>
      <c r="G90" s="103">
        <v>35</v>
      </c>
      <c r="H90" s="103">
        <v>21</v>
      </c>
      <c r="I90" s="10" t="s">
        <v>618</v>
      </c>
      <c r="J90" s="9" t="s">
        <v>338</v>
      </c>
      <c r="K90" s="9" t="s">
        <v>626</v>
      </c>
      <c r="L90" s="9" t="s">
        <v>84</v>
      </c>
      <c r="M90" s="9">
        <v>244800</v>
      </c>
      <c r="N90" s="82">
        <v>651</v>
      </c>
      <c r="O90" s="109">
        <f t="shared" si="5"/>
        <v>456</v>
      </c>
      <c r="P90" s="9" t="s">
        <v>311</v>
      </c>
      <c r="Q90" s="99">
        <v>0.124205</v>
      </c>
      <c r="R90" s="93">
        <v>14.1</v>
      </c>
      <c r="S90" s="93">
        <v>31.085141999999998</v>
      </c>
      <c r="T90" s="93">
        <v>7.3</v>
      </c>
      <c r="U90" s="11">
        <v>9.1968503937007871</v>
      </c>
      <c r="V90" s="9">
        <v>725</v>
      </c>
      <c r="W90" s="72">
        <v>28.543307086614174</v>
      </c>
      <c r="X90" s="9">
        <v>278</v>
      </c>
      <c r="Y90" s="72">
        <v>10.94488188976378</v>
      </c>
      <c r="Z90" s="11">
        <v>341.42399999999998</v>
      </c>
      <c r="AA90" s="72">
        <v>13.441889763779528</v>
      </c>
      <c r="AB90" s="11">
        <v>303.02000000000004</v>
      </c>
      <c r="AC90" s="72">
        <v>11.929921259842521</v>
      </c>
      <c r="AD90" s="11">
        <v>351.9313679119536</v>
      </c>
      <c r="AE90" s="72">
        <v>13.855565665824946</v>
      </c>
      <c r="AF90" s="11">
        <v>2211.25</v>
      </c>
      <c r="AG90" s="72">
        <v>87.05708661417323</v>
      </c>
      <c r="AH90" s="71">
        <v>452.2538661842849</v>
      </c>
      <c r="AI90" s="11">
        <v>727.79830412662523</v>
      </c>
      <c r="AJ90" s="93">
        <v>9.5</v>
      </c>
      <c r="AK90" s="9" t="s">
        <v>143</v>
      </c>
      <c r="AL90" s="9">
        <v>1929</v>
      </c>
      <c r="AM90" s="9" t="s">
        <v>363</v>
      </c>
      <c r="AN90" s="9">
        <v>50</v>
      </c>
      <c r="AO90" s="9" t="s">
        <v>363</v>
      </c>
      <c r="AP90" s="9" t="s">
        <v>294</v>
      </c>
      <c r="AQ90" s="9" t="s">
        <v>157</v>
      </c>
      <c r="AR90" s="71">
        <v>4981910573012</v>
      </c>
      <c r="AS90" s="112">
        <v>40000</v>
      </c>
      <c r="AT90" s="9" t="s">
        <v>523</v>
      </c>
      <c r="AU90" s="9" t="s">
        <v>601</v>
      </c>
    </row>
    <row r="91" spans="1:47" s="10" customFormat="1" ht="12.65" customHeight="1">
      <c r="A91" s="2" t="s">
        <v>605</v>
      </c>
      <c r="B91" s="2" t="s">
        <v>374</v>
      </c>
      <c r="C91" s="2" t="s">
        <v>479</v>
      </c>
      <c r="D91" s="2" t="s">
        <v>377</v>
      </c>
      <c r="E91" s="2" t="s">
        <v>379</v>
      </c>
      <c r="F91" s="77">
        <v>285</v>
      </c>
      <c r="G91" s="77">
        <v>35</v>
      </c>
      <c r="H91" s="77">
        <v>21</v>
      </c>
      <c r="I91" s="2" t="s">
        <v>607</v>
      </c>
      <c r="J91" s="1" t="s">
        <v>338</v>
      </c>
      <c r="K91" s="1" t="s">
        <v>281</v>
      </c>
      <c r="L91" s="1" t="s">
        <v>84</v>
      </c>
      <c r="M91" s="1">
        <v>245230</v>
      </c>
      <c r="N91" s="82">
        <v>685</v>
      </c>
      <c r="O91" s="109">
        <f t="shared" si="5"/>
        <v>480</v>
      </c>
      <c r="P91" s="1" t="s">
        <v>311</v>
      </c>
      <c r="Q91" s="98">
        <v>0.132442</v>
      </c>
      <c r="R91" s="5">
        <v>14.9</v>
      </c>
      <c r="S91" s="5">
        <v>32.848838000000001</v>
      </c>
      <c r="T91" s="1">
        <v>7.3</v>
      </c>
      <c r="U91" s="6">
        <v>9.1968503937007871</v>
      </c>
      <c r="V91" s="1">
        <v>733</v>
      </c>
      <c r="W91" s="5">
        <v>28.8582833</v>
      </c>
      <c r="X91" s="1">
        <v>290</v>
      </c>
      <c r="Y91" s="5">
        <v>11.417328999999999</v>
      </c>
      <c r="Z91" s="6">
        <v>344.54399999999998</v>
      </c>
      <c r="AA91" s="5">
        <v>13.564731734399999</v>
      </c>
      <c r="AB91" s="6">
        <v>316.10000000000002</v>
      </c>
      <c r="AC91" s="5">
        <v>12.44488861</v>
      </c>
      <c r="AD91" s="6">
        <v>355.81474852339585</v>
      </c>
      <c r="AE91" s="5">
        <v>14.008462230840946</v>
      </c>
      <c r="AF91" s="6">
        <v>2235.65</v>
      </c>
      <c r="AG91" s="5">
        <v>88.017764064999994</v>
      </c>
      <c r="AH91" s="6">
        <v>447.29706824592398</v>
      </c>
      <c r="AI91" s="6">
        <v>719.85507570505217</v>
      </c>
      <c r="AJ91" s="5">
        <v>10</v>
      </c>
      <c r="AK91" s="1" t="s">
        <v>153</v>
      </c>
      <c r="AL91" s="1">
        <v>2039</v>
      </c>
      <c r="AM91" s="1" t="s">
        <v>363</v>
      </c>
      <c r="AN91" s="1">
        <v>50</v>
      </c>
      <c r="AO91" s="1" t="s">
        <v>363</v>
      </c>
      <c r="AP91" s="1" t="s">
        <v>589</v>
      </c>
      <c r="AQ91" s="1" t="s">
        <v>119</v>
      </c>
      <c r="AR91" s="51">
        <v>4981910566502</v>
      </c>
      <c r="AS91" s="120">
        <v>40000</v>
      </c>
      <c r="AT91" s="1" t="s">
        <v>520</v>
      </c>
      <c r="AU91" s="1" t="s">
        <v>601</v>
      </c>
    </row>
    <row r="92" spans="1:47" s="10" customFormat="1" ht="12.65" customHeight="1">
      <c r="A92" s="2" t="s">
        <v>605</v>
      </c>
      <c r="B92" s="2" t="s">
        <v>374</v>
      </c>
      <c r="C92" s="2" t="s">
        <v>479</v>
      </c>
      <c r="D92" s="2" t="s">
        <v>377</v>
      </c>
      <c r="E92" s="2" t="s">
        <v>379</v>
      </c>
      <c r="F92" s="77">
        <v>295</v>
      </c>
      <c r="G92" s="77">
        <v>35</v>
      </c>
      <c r="H92" s="77">
        <v>21</v>
      </c>
      <c r="I92" s="2" t="s">
        <v>538</v>
      </c>
      <c r="J92" s="1" t="s">
        <v>338</v>
      </c>
      <c r="K92" s="1" t="s">
        <v>539</v>
      </c>
      <c r="L92" s="1" t="s">
        <v>84</v>
      </c>
      <c r="M92" s="1">
        <v>245250</v>
      </c>
      <c r="N92" s="82">
        <v>714</v>
      </c>
      <c r="O92" s="109">
        <f t="shared" si="5"/>
        <v>500</v>
      </c>
      <c r="P92" s="1" t="s">
        <v>311</v>
      </c>
      <c r="Q92" s="98">
        <v>0.13972499999999999</v>
      </c>
      <c r="R92" s="5">
        <v>15.7</v>
      </c>
      <c r="S92" s="5">
        <v>34.612533999999997</v>
      </c>
      <c r="T92" s="5">
        <v>7.3</v>
      </c>
      <c r="U92" s="6">
        <v>9.1968503937007871</v>
      </c>
      <c r="V92" s="1">
        <v>739</v>
      </c>
      <c r="W92" s="5">
        <v>29.094503899999999</v>
      </c>
      <c r="X92" s="1">
        <v>301</v>
      </c>
      <c r="Y92" s="5">
        <v>11.8504001</v>
      </c>
      <c r="Z92" s="6">
        <v>346.88400000000001</v>
      </c>
      <c r="AA92" s="5">
        <v>13.6568577684</v>
      </c>
      <c r="AB92" s="6">
        <v>328.09000000000003</v>
      </c>
      <c r="AC92" s="5">
        <v>12.916936109</v>
      </c>
      <c r="AD92" s="6">
        <v>358.72728398197745</v>
      </c>
      <c r="AE92" s="5">
        <v>14.123129043098849</v>
      </c>
      <c r="AF92" s="6">
        <v>2253.9499999999998</v>
      </c>
      <c r="AG92" s="5">
        <v>88.738236894999986</v>
      </c>
      <c r="AH92" s="6">
        <v>443.66542763770275</v>
      </c>
      <c r="AI92" s="6">
        <v>714.01051487388816</v>
      </c>
      <c r="AJ92" s="5">
        <v>10.5</v>
      </c>
      <c r="AK92" s="1" t="s">
        <v>154</v>
      </c>
      <c r="AL92" s="1">
        <v>2149</v>
      </c>
      <c r="AM92" s="1" t="s">
        <v>363</v>
      </c>
      <c r="AN92" s="1">
        <v>50</v>
      </c>
      <c r="AO92" s="1" t="s">
        <v>363</v>
      </c>
      <c r="AP92" s="1" t="s">
        <v>589</v>
      </c>
      <c r="AQ92" s="1" t="s">
        <v>119</v>
      </c>
      <c r="AR92" s="51">
        <v>4981910566021</v>
      </c>
      <c r="AS92" s="120">
        <v>40000</v>
      </c>
      <c r="AT92" s="1" t="s">
        <v>520</v>
      </c>
      <c r="AU92" s="1" t="s">
        <v>601</v>
      </c>
    </row>
    <row r="93" spans="1:47" s="10" customFormat="1" ht="12.65" customHeight="1">
      <c r="A93" s="10" t="s">
        <v>605</v>
      </c>
      <c r="B93" s="10" t="s">
        <v>374</v>
      </c>
      <c r="C93" s="10" t="s">
        <v>479</v>
      </c>
      <c r="D93" s="10" t="s">
        <v>377</v>
      </c>
      <c r="E93" s="10" t="s">
        <v>379</v>
      </c>
      <c r="F93" s="103">
        <v>315</v>
      </c>
      <c r="G93" s="103">
        <v>35</v>
      </c>
      <c r="H93" s="103">
        <v>21</v>
      </c>
      <c r="I93" s="10" t="s">
        <v>619</v>
      </c>
      <c r="J93" s="9" t="s">
        <v>338</v>
      </c>
      <c r="K93" s="9" t="s">
        <v>643</v>
      </c>
      <c r="L93" s="9" t="s">
        <v>84</v>
      </c>
      <c r="M93" s="9">
        <v>245520</v>
      </c>
      <c r="N93" s="82">
        <v>704</v>
      </c>
      <c r="O93" s="109">
        <f t="shared" si="5"/>
        <v>493</v>
      </c>
      <c r="P93" s="9" t="s">
        <v>311</v>
      </c>
      <c r="Q93" s="99">
        <v>0.154226</v>
      </c>
      <c r="R93" s="93">
        <v>16.7</v>
      </c>
      <c r="S93" s="93">
        <v>36.817153999999995</v>
      </c>
      <c r="T93" s="93">
        <v>7.3</v>
      </c>
      <c r="U93" s="11">
        <v>9.1968503937007871</v>
      </c>
      <c r="V93" s="9">
        <v>753</v>
      </c>
      <c r="W93" s="72">
        <v>29.6456853</v>
      </c>
      <c r="X93" s="9">
        <v>320</v>
      </c>
      <c r="Y93" s="72">
        <v>12.598431999999999</v>
      </c>
      <c r="Z93" s="11">
        <v>352.34399999999999</v>
      </c>
      <c r="AA93" s="72">
        <v>13.871818514399999</v>
      </c>
      <c r="AB93" s="11">
        <v>348.8</v>
      </c>
      <c r="AC93" s="72">
        <v>13.732290879999999</v>
      </c>
      <c r="AD93" s="11">
        <v>365.52320005200147</v>
      </c>
      <c r="AE93" s="72">
        <v>14.390684938367302</v>
      </c>
      <c r="AF93" s="11">
        <v>2296.65</v>
      </c>
      <c r="AG93" s="72">
        <v>90.419340164999994</v>
      </c>
      <c r="AH93" s="71">
        <v>435.41666802690872</v>
      </c>
      <c r="AI93" s="11">
        <v>700.73541897981841</v>
      </c>
      <c r="AJ93" s="93">
        <v>11</v>
      </c>
      <c r="AK93" s="9" t="s">
        <v>302</v>
      </c>
      <c r="AL93" s="9">
        <v>2403</v>
      </c>
      <c r="AM93" s="9" t="s">
        <v>363</v>
      </c>
      <c r="AN93" s="9">
        <v>50</v>
      </c>
      <c r="AO93" s="9" t="s">
        <v>363</v>
      </c>
      <c r="AP93" s="9" t="s">
        <v>589</v>
      </c>
      <c r="AQ93" s="9" t="s">
        <v>119</v>
      </c>
      <c r="AR93" s="71">
        <v>4981910595236</v>
      </c>
      <c r="AS93" s="112">
        <v>40000</v>
      </c>
      <c r="AT93" s="9" t="s">
        <v>523</v>
      </c>
      <c r="AU93" s="9" t="s">
        <v>601</v>
      </c>
    </row>
    <row r="94" spans="1:47" s="10" customFormat="1" ht="12.65" customHeight="1">
      <c r="A94" s="10" t="s">
        <v>605</v>
      </c>
      <c r="B94" s="10" t="s">
        <v>374</v>
      </c>
      <c r="C94" s="10" t="s">
        <v>479</v>
      </c>
      <c r="D94" s="10" t="s">
        <v>377</v>
      </c>
      <c r="E94" s="10" t="s">
        <v>379</v>
      </c>
      <c r="F94" s="103">
        <v>315</v>
      </c>
      <c r="G94" s="103">
        <v>30</v>
      </c>
      <c r="H94" s="103">
        <v>21</v>
      </c>
      <c r="I94" s="10" t="s">
        <v>620</v>
      </c>
      <c r="J94" s="9" t="s">
        <v>338</v>
      </c>
      <c r="K94" s="9" t="s">
        <v>631</v>
      </c>
      <c r="L94" s="9" t="s">
        <v>84</v>
      </c>
      <c r="M94" s="9">
        <v>245510</v>
      </c>
      <c r="N94" s="82">
        <v>730</v>
      </c>
      <c r="O94" s="109">
        <f t="shared" si="5"/>
        <v>511</v>
      </c>
      <c r="P94" s="9" t="s">
        <v>311</v>
      </c>
      <c r="Q94" s="99">
        <v>0.142182</v>
      </c>
      <c r="R94" s="93">
        <v>15.9</v>
      </c>
      <c r="S94" s="93">
        <v>35.053457999999999</v>
      </c>
      <c r="T94" s="93">
        <v>7.3</v>
      </c>
      <c r="U94" s="11">
        <v>9.1968503937007871</v>
      </c>
      <c r="V94" s="9">
        <v>723</v>
      </c>
      <c r="W94" s="93">
        <v>28.4645823</v>
      </c>
      <c r="X94" s="9">
        <v>320</v>
      </c>
      <c r="Y94" s="93">
        <v>12.598431999999999</v>
      </c>
      <c r="Z94" s="11">
        <v>340.64400000000001</v>
      </c>
      <c r="AA94" s="93">
        <v>13.411188344399999</v>
      </c>
      <c r="AB94" s="11">
        <v>348.8</v>
      </c>
      <c r="AC94" s="93">
        <v>13.732290879999999</v>
      </c>
      <c r="AD94" s="11">
        <v>350.96052275909301</v>
      </c>
      <c r="AE94" s="93">
        <v>13.817350877077766</v>
      </c>
      <c r="AF94" s="11">
        <v>2205.15</v>
      </c>
      <c r="AG94" s="93">
        <v>86.816976014999995</v>
      </c>
      <c r="AH94" s="11">
        <v>453.48374968777631</v>
      </c>
      <c r="AI94" s="11">
        <v>729.81157744371126</v>
      </c>
      <c r="AJ94" s="93">
        <v>11</v>
      </c>
      <c r="AK94" s="9" t="s">
        <v>176</v>
      </c>
      <c r="AL94" s="9">
        <v>2039</v>
      </c>
      <c r="AM94" s="9" t="s">
        <v>363</v>
      </c>
      <c r="AN94" s="9">
        <v>50</v>
      </c>
      <c r="AO94" s="9" t="s">
        <v>363</v>
      </c>
      <c r="AP94" s="9" t="s">
        <v>589</v>
      </c>
      <c r="AQ94" s="9" t="s">
        <v>119</v>
      </c>
      <c r="AR94" s="71">
        <v>4981910595205</v>
      </c>
      <c r="AS94" s="112">
        <v>40000</v>
      </c>
      <c r="AT94" s="9" t="s">
        <v>523</v>
      </c>
      <c r="AU94" s="9" t="s">
        <v>601</v>
      </c>
    </row>
    <row r="95" spans="1:47" s="10" customFormat="1" ht="12.65" customHeight="1">
      <c r="A95" s="2" t="s">
        <v>605</v>
      </c>
      <c r="B95" s="2" t="s">
        <v>374</v>
      </c>
      <c r="C95" s="2" t="s">
        <v>479</v>
      </c>
      <c r="D95" s="2" t="s">
        <v>377</v>
      </c>
      <c r="E95" s="2" t="s">
        <v>379</v>
      </c>
      <c r="F95" s="77">
        <v>325</v>
      </c>
      <c r="G95" s="77">
        <v>30</v>
      </c>
      <c r="H95" s="77">
        <v>21</v>
      </c>
      <c r="I95" s="2" t="s">
        <v>608</v>
      </c>
      <c r="J95" s="1" t="s">
        <v>338</v>
      </c>
      <c r="K95" s="1" t="s">
        <v>321</v>
      </c>
      <c r="L95" s="1" t="s">
        <v>84</v>
      </c>
      <c r="M95" s="1">
        <v>245130</v>
      </c>
      <c r="N95" s="82">
        <v>750</v>
      </c>
      <c r="O95" s="109">
        <f t="shared" si="5"/>
        <v>525</v>
      </c>
      <c r="P95" s="1" t="s">
        <v>311</v>
      </c>
      <c r="Q95" s="98">
        <v>0.14952099999999999</v>
      </c>
      <c r="R95" s="5">
        <v>16.7</v>
      </c>
      <c r="S95" s="5">
        <v>36.817153999999995</v>
      </c>
      <c r="T95" s="1">
        <v>7.3</v>
      </c>
      <c r="U95" s="6">
        <v>9.1968503937007871</v>
      </c>
      <c r="V95" s="1">
        <v>729</v>
      </c>
      <c r="W95" s="5">
        <v>28.700802899999999</v>
      </c>
      <c r="X95" s="1">
        <v>331</v>
      </c>
      <c r="Y95" s="5">
        <v>13.0315031</v>
      </c>
      <c r="Z95" s="6">
        <v>342.98399999999998</v>
      </c>
      <c r="AA95" s="5">
        <v>13.503314378399999</v>
      </c>
      <c r="AB95" s="6">
        <v>360.79</v>
      </c>
      <c r="AC95" s="5">
        <v>14.204338378999999</v>
      </c>
      <c r="AD95" s="6">
        <v>353.87305821767467</v>
      </c>
      <c r="AE95" s="5">
        <v>13.932017689335673</v>
      </c>
      <c r="AF95" s="6">
        <v>2223.4499999999998</v>
      </c>
      <c r="AG95" s="5">
        <v>87.537448844999986</v>
      </c>
      <c r="AH95" s="6">
        <v>449.75137314713623</v>
      </c>
      <c r="AI95" s="6">
        <v>723.80489779396885</v>
      </c>
      <c r="AJ95" s="5">
        <v>11.5</v>
      </c>
      <c r="AK95" s="1" t="s">
        <v>438</v>
      </c>
      <c r="AL95" s="1">
        <v>2205</v>
      </c>
      <c r="AM95" s="1" t="s">
        <v>363</v>
      </c>
      <c r="AN95" s="1">
        <v>50</v>
      </c>
      <c r="AO95" s="1" t="s">
        <v>363</v>
      </c>
      <c r="AP95" s="1" t="s">
        <v>589</v>
      </c>
      <c r="AQ95" s="1" t="s">
        <v>119</v>
      </c>
      <c r="AR95" s="51">
        <v>4981910563570</v>
      </c>
      <c r="AS95" s="120">
        <v>40000</v>
      </c>
      <c r="AT95" s="1" t="s">
        <v>520</v>
      </c>
      <c r="AU95" s="1" t="s">
        <v>601</v>
      </c>
    </row>
    <row r="96" spans="1:47" s="10" customFormat="1" ht="12.65" customHeight="1">
      <c r="A96" s="10" t="s">
        <v>605</v>
      </c>
      <c r="B96" s="10" t="s">
        <v>374</v>
      </c>
      <c r="C96" s="10" t="s">
        <v>479</v>
      </c>
      <c r="D96" s="10" t="s">
        <v>377</v>
      </c>
      <c r="E96" s="10" t="s">
        <v>379</v>
      </c>
      <c r="F96" s="103">
        <v>275</v>
      </c>
      <c r="G96" s="103">
        <v>40</v>
      </c>
      <c r="H96" s="103">
        <v>22</v>
      </c>
      <c r="I96" s="10" t="s">
        <v>541</v>
      </c>
      <c r="J96" s="9" t="s">
        <v>338</v>
      </c>
      <c r="K96" s="9" t="s">
        <v>539</v>
      </c>
      <c r="L96" s="9" t="s">
        <v>84</v>
      </c>
      <c r="M96" s="9">
        <v>244830</v>
      </c>
      <c r="N96" s="82">
        <v>673</v>
      </c>
      <c r="O96" s="109">
        <f t="shared" si="5"/>
        <v>471</v>
      </c>
      <c r="P96" s="9" t="s">
        <v>311</v>
      </c>
      <c r="Q96" s="99">
        <v>0.143397</v>
      </c>
      <c r="R96" s="93">
        <v>15.2</v>
      </c>
      <c r="S96" s="93">
        <v>33.510223999999994</v>
      </c>
      <c r="T96" s="93">
        <v>7.3</v>
      </c>
      <c r="U96" s="11">
        <v>9.1968503937007871</v>
      </c>
      <c r="V96" s="9">
        <v>779</v>
      </c>
      <c r="W96" s="93">
        <v>30.669291338582678</v>
      </c>
      <c r="X96" s="9">
        <v>278</v>
      </c>
      <c r="Y96" s="93">
        <v>10.94488188976378</v>
      </c>
      <c r="Z96" s="11">
        <v>365.27800000000002</v>
      </c>
      <c r="AA96" s="93">
        <v>14.381023622047246</v>
      </c>
      <c r="AB96" s="11">
        <v>303.02000000000004</v>
      </c>
      <c r="AC96" s="93">
        <v>11.929921259842521</v>
      </c>
      <c r="AD96" s="11">
        <v>378.14418703918869</v>
      </c>
      <c r="AE96" s="93">
        <v>14.887566418865697</v>
      </c>
      <c r="AF96" s="11">
        <v>2375.9499999999998</v>
      </c>
      <c r="AG96" s="93">
        <v>93.54133858267717</v>
      </c>
      <c r="AH96" s="11">
        <v>420.90379073633704</v>
      </c>
      <c r="AI96" s="11">
        <v>677.34758728087718</v>
      </c>
      <c r="AJ96" s="93">
        <v>9.5</v>
      </c>
      <c r="AK96" s="9" t="s">
        <v>143</v>
      </c>
      <c r="AL96" s="9">
        <v>2149</v>
      </c>
      <c r="AM96" s="9" t="s">
        <v>363</v>
      </c>
      <c r="AN96" s="9">
        <v>50</v>
      </c>
      <c r="AO96" s="9" t="s">
        <v>363</v>
      </c>
      <c r="AP96" s="9" t="s">
        <v>589</v>
      </c>
      <c r="AQ96" s="9" t="s">
        <v>119</v>
      </c>
      <c r="AR96" s="71">
        <v>4981910571728</v>
      </c>
      <c r="AS96" s="112">
        <v>40000</v>
      </c>
      <c r="AT96" s="9" t="s">
        <v>523</v>
      </c>
      <c r="AU96" s="9" t="s">
        <v>601</v>
      </c>
    </row>
    <row r="97" spans="1:47" s="10" customFormat="1" ht="12.65" customHeight="1">
      <c r="A97" s="2" t="s">
        <v>605</v>
      </c>
      <c r="B97" s="2" t="s">
        <v>374</v>
      </c>
      <c r="C97" s="2" t="s">
        <v>479</v>
      </c>
      <c r="D97" s="2" t="s">
        <v>377</v>
      </c>
      <c r="E97" s="2" t="s">
        <v>379</v>
      </c>
      <c r="F97" s="77">
        <v>295</v>
      </c>
      <c r="G97" s="77">
        <v>40</v>
      </c>
      <c r="H97" s="77">
        <v>22</v>
      </c>
      <c r="I97" s="2" t="s">
        <v>621</v>
      </c>
      <c r="J97" s="1" t="s">
        <v>338</v>
      </c>
      <c r="K97" s="1" t="s">
        <v>324</v>
      </c>
      <c r="L97" s="1" t="s">
        <v>84</v>
      </c>
      <c r="M97" s="1">
        <v>244850</v>
      </c>
      <c r="N97" s="82">
        <v>719</v>
      </c>
      <c r="O97" s="109">
        <f t="shared" si="5"/>
        <v>503</v>
      </c>
      <c r="P97" s="1" t="s">
        <v>311</v>
      </c>
      <c r="Q97" s="98">
        <v>0.16170399999999999</v>
      </c>
      <c r="R97" s="5">
        <v>17.8</v>
      </c>
      <c r="S97" s="5">
        <v>39.242235999999998</v>
      </c>
      <c r="T97" s="5">
        <v>7.3</v>
      </c>
      <c r="U97" s="6">
        <v>9.1968503937007871</v>
      </c>
      <c r="V97" s="1">
        <v>795</v>
      </c>
      <c r="W97" s="5">
        <v>31.2992125984252</v>
      </c>
      <c r="X97" s="1">
        <v>301</v>
      </c>
      <c r="Y97" s="5">
        <v>11.850393700787402</v>
      </c>
      <c r="Z97" s="6">
        <v>371.51800000000003</v>
      </c>
      <c r="AA97" s="5">
        <v>14.626692913385829</v>
      </c>
      <c r="AB97" s="6">
        <v>328.09000000000003</v>
      </c>
      <c r="AC97" s="5">
        <v>12.91692913385827</v>
      </c>
      <c r="AD97" s="6">
        <v>385.91094826207325</v>
      </c>
      <c r="AE97" s="5">
        <v>15.193344419766664</v>
      </c>
      <c r="AF97" s="6">
        <v>2424.75</v>
      </c>
      <c r="AG97" s="5">
        <v>95.462598425196859</v>
      </c>
      <c r="AH97" s="6">
        <v>412.43277104856173</v>
      </c>
      <c r="AI97" s="6">
        <v>663.71543458088468</v>
      </c>
      <c r="AJ97" s="5">
        <v>10.5</v>
      </c>
      <c r="AK97" s="1" t="s">
        <v>154</v>
      </c>
      <c r="AL97" s="1">
        <v>2469</v>
      </c>
      <c r="AM97" s="1" t="s">
        <v>363</v>
      </c>
      <c r="AN97" s="1">
        <v>50</v>
      </c>
      <c r="AO97" s="1" t="s">
        <v>363</v>
      </c>
      <c r="AP97" s="1" t="s">
        <v>425</v>
      </c>
      <c r="AQ97" s="1" t="s">
        <v>119</v>
      </c>
      <c r="AR97" s="51">
        <v>4981910573036</v>
      </c>
      <c r="AS97" s="120">
        <v>40000</v>
      </c>
      <c r="AT97" s="1" t="s">
        <v>520</v>
      </c>
      <c r="AU97" s="1" t="s">
        <v>601</v>
      </c>
    </row>
    <row r="98" spans="1:47" s="10" customFormat="1" ht="12.65" customHeight="1">
      <c r="A98" s="2" t="s">
        <v>605</v>
      </c>
      <c r="B98" s="2" t="s">
        <v>374</v>
      </c>
      <c r="C98" s="2" t="s">
        <v>479</v>
      </c>
      <c r="D98" s="2" t="s">
        <v>377</v>
      </c>
      <c r="E98" s="2" t="s">
        <v>379</v>
      </c>
      <c r="F98" s="77">
        <v>265</v>
      </c>
      <c r="G98" s="77">
        <v>35</v>
      </c>
      <c r="H98" s="77">
        <v>22</v>
      </c>
      <c r="I98" s="2" t="s">
        <v>458</v>
      </c>
      <c r="J98" s="1" t="s">
        <v>338</v>
      </c>
      <c r="K98" s="1" t="s">
        <v>205</v>
      </c>
      <c r="L98" s="1" t="s">
        <v>84</v>
      </c>
      <c r="M98" s="1">
        <v>245190</v>
      </c>
      <c r="N98" s="82">
        <v>652</v>
      </c>
      <c r="O98" s="109">
        <f t="shared" si="5"/>
        <v>456</v>
      </c>
      <c r="P98" s="1" t="s">
        <v>311</v>
      </c>
      <c r="Q98" s="98">
        <v>0.12784999999999999</v>
      </c>
      <c r="R98" s="5">
        <v>14.3</v>
      </c>
      <c r="S98" s="5">
        <v>31.526066</v>
      </c>
      <c r="T98" s="1">
        <v>7.3</v>
      </c>
      <c r="U98" s="6">
        <v>9.1968503937007871</v>
      </c>
      <c r="V98" s="1">
        <v>745</v>
      </c>
      <c r="W98" s="5">
        <v>29.330724499999999</v>
      </c>
      <c r="X98" s="1">
        <v>271</v>
      </c>
      <c r="Y98" s="5">
        <v>10.6692971</v>
      </c>
      <c r="Z98" s="6">
        <v>352.01800000000003</v>
      </c>
      <c r="AA98" s="5">
        <v>13.858983861800001</v>
      </c>
      <c r="AB98" s="6">
        <v>295.39000000000004</v>
      </c>
      <c r="AC98" s="5">
        <v>11.629533839</v>
      </c>
      <c r="AD98" s="6">
        <v>361.63981944055917</v>
      </c>
      <c r="AE98" s="5">
        <v>14.237795855356758</v>
      </c>
      <c r="AF98" s="6">
        <v>2272.25</v>
      </c>
      <c r="AG98" s="5">
        <v>89.458709724999991</v>
      </c>
      <c r="AH98" s="6">
        <v>440.09228325404337</v>
      </c>
      <c r="AI98" s="6">
        <v>708.26009461987019</v>
      </c>
      <c r="AJ98" s="5">
        <v>9.5</v>
      </c>
      <c r="AK98" s="1" t="s">
        <v>152</v>
      </c>
      <c r="AL98" s="1">
        <v>1874</v>
      </c>
      <c r="AM98" s="1" t="s">
        <v>363</v>
      </c>
      <c r="AN98" s="1">
        <v>50</v>
      </c>
      <c r="AO98" s="1" t="s">
        <v>363</v>
      </c>
      <c r="AP98" s="1" t="s">
        <v>294</v>
      </c>
      <c r="AQ98" s="1" t="s">
        <v>157</v>
      </c>
      <c r="AR98" s="51">
        <v>4981910566007</v>
      </c>
      <c r="AS98" s="120">
        <v>40000</v>
      </c>
      <c r="AT98" s="1" t="s">
        <v>520</v>
      </c>
      <c r="AU98" s="1" t="s">
        <v>601</v>
      </c>
    </row>
    <row r="99" spans="1:47" s="10" customFormat="1" ht="12.65" customHeight="1">
      <c r="A99" s="2" t="s">
        <v>605</v>
      </c>
      <c r="B99" s="2" t="s">
        <v>374</v>
      </c>
      <c r="C99" s="2" t="s">
        <v>479</v>
      </c>
      <c r="D99" s="2" t="s">
        <v>377</v>
      </c>
      <c r="E99" s="2" t="s">
        <v>379</v>
      </c>
      <c r="F99" s="77">
        <v>285</v>
      </c>
      <c r="G99" s="77">
        <v>35</v>
      </c>
      <c r="H99" s="77">
        <v>22</v>
      </c>
      <c r="I99" s="2" t="s">
        <v>622</v>
      </c>
      <c r="J99" s="1" t="s">
        <v>338</v>
      </c>
      <c r="K99" s="1" t="s">
        <v>638</v>
      </c>
      <c r="L99" s="1" t="s">
        <v>84</v>
      </c>
      <c r="M99" s="1">
        <v>245240</v>
      </c>
      <c r="N99" s="82">
        <v>725</v>
      </c>
      <c r="O99" s="109">
        <f t="shared" si="5"/>
        <v>508</v>
      </c>
      <c r="P99" s="1" t="s">
        <v>311</v>
      </c>
      <c r="Q99" s="98">
        <v>0.14200399999999999</v>
      </c>
      <c r="R99" s="5">
        <v>15.6</v>
      </c>
      <c r="S99" s="5">
        <v>34.392071999999999</v>
      </c>
      <c r="T99" s="1">
        <v>7.3</v>
      </c>
      <c r="U99" s="6">
        <v>9.1968503937007871</v>
      </c>
      <c r="V99" s="1">
        <v>759</v>
      </c>
      <c r="W99" s="5">
        <v>29.8819059</v>
      </c>
      <c r="X99" s="1">
        <v>290</v>
      </c>
      <c r="Y99" s="5">
        <v>11.417328999999999</v>
      </c>
      <c r="Z99" s="6">
        <v>357.47800000000001</v>
      </c>
      <c r="AA99" s="5">
        <v>14.0739446078</v>
      </c>
      <c r="AB99" s="6">
        <v>316.10000000000002</v>
      </c>
      <c r="AC99" s="5">
        <v>12.44488861</v>
      </c>
      <c r="AD99" s="6">
        <v>368.43573551058307</v>
      </c>
      <c r="AE99" s="5">
        <v>14.505351750625206</v>
      </c>
      <c r="AF99" s="6">
        <v>2314.9499999999998</v>
      </c>
      <c r="AG99" s="5">
        <v>91.139812994999986</v>
      </c>
      <c r="AH99" s="6">
        <v>431.97463903064863</v>
      </c>
      <c r="AI99" s="6">
        <v>695.19600855310057</v>
      </c>
      <c r="AJ99" s="5">
        <v>10</v>
      </c>
      <c r="AK99" s="1" t="s">
        <v>153</v>
      </c>
      <c r="AL99" s="1">
        <v>2094</v>
      </c>
      <c r="AM99" s="1" t="s">
        <v>363</v>
      </c>
      <c r="AN99" s="1">
        <v>50</v>
      </c>
      <c r="AO99" s="1" t="s">
        <v>363</v>
      </c>
      <c r="AP99" s="1" t="s">
        <v>589</v>
      </c>
      <c r="AQ99" s="1" t="s">
        <v>119</v>
      </c>
      <c r="AR99" s="51">
        <v>4981910563990</v>
      </c>
      <c r="AS99" s="120">
        <v>40000</v>
      </c>
      <c r="AT99" s="1" t="s">
        <v>520</v>
      </c>
      <c r="AU99" s="1" t="s">
        <v>601</v>
      </c>
    </row>
    <row r="100" spans="1:47" s="10" customFormat="1" ht="12.65" customHeight="1">
      <c r="A100" s="2" t="s">
        <v>587</v>
      </c>
      <c r="B100" s="2" t="s">
        <v>374</v>
      </c>
      <c r="C100" s="2" t="s">
        <v>479</v>
      </c>
      <c r="D100" s="2" t="s">
        <v>383</v>
      </c>
      <c r="E100" s="2" t="s">
        <v>335</v>
      </c>
      <c r="F100" s="77">
        <v>205</v>
      </c>
      <c r="G100" s="77">
        <v>50</v>
      </c>
      <c r="H100" s="77">
        <v>17</v>
      </c>
      <c r="I100" s="2" t="s">
        <v>166</v>
      </c>
      <c r="J100" s="1" t="s">
        <v>338</v>
      </c>
      <c r="K100" s="1" t="s">
        <v>93</v>
      </c>
      <c r="L100" s="1" t="s">
        <v>84</v>
      </c>
      <c r="M100" s="1">
        <v>223460</v>
      </c>
      <c r="N100" s="82">
        <v>305</v>
      </c>
      <c r="O100" s="109">
        <f t="shared" si="5"/>
        <v>214</v>
      </c>
      <c r="P100" s="113" t="s">
        <v>596</v>
      </c>
      <c r="Q100" s="98">
        <v>7.4040999999999996E-2</v>
      </c>
      <c r="R100" s="115">
        <v>9.6</v>
      </c>
      <c r="S100" s="115">
        <v>21.164351999999997</v>
      </c>
      <c r="T100" s="5">
        <v>8.4</v>
      </c>
      <c r="U100" s="6">
        <v>10.582677165354331</v>
      </c>
      <c r="V100" s="6">
        <v>638</v>
      </c>
      <c r="W100" s="5">
        <v>25.118123799999999</v>
      </c>
      <c r="X100" s="6">
        <v>214</v>
      </c>
      <c r="Y100" s="5">
        <v>8.4252013999999988</v>
      </c>
      <c r="Z100" s="6">
        <v>296.31799999999998</v>
      </c>
      <c r="AA100" s="5">
        <v>11.6660692918</v>
      </c>
      <c r="AB100" s="6">
        <v>233.26000000000002</v>
      </c>
      <c r="AC100" s="5">
        <v>9.1834695259999997</v>
      </c>
      <c r="AD100" s="6">
        <v>309.69960376251913</v>
      </c>
      <c r="AE100" s="5">
        <v>12.192904370090753</v>
      </c>
      <c r="AF100" s="6">
        <v>1945.8999999999999</v>
      </c>
      <c r="AG100" s="5">
        <v>76.610277589999995</v>
      </c>
      <c r="AH100" s="6">
        <v>513.90086367439244</v>
      </c>
      <c r="AI100" s="6">
        <v>827.04352741661967</v>
      </c>
      <c r="AJ100" s="5">
        <v>6.5</v>
      </c>
      <c r="AK100" s="1" t="s">
        <v>100</v>
      </c>
      <c r="AL100" s="114">
        <v>1433</v>
      </c>
      <c r="AM100" s="114" t="s">
        <v>363</v>
      </c>
      <c r="AN100" s="114">
        <v>50</v>
      </c>
      <c r="AO100" s="114" t="s">
        <v>363</v>
      </c>
      <c r="AP100" s="1" t="s">
        <v>128</v>
      </c>
      <c r="AQ100" s="1" t="s">
        <v>118</v>
      </c>
      <c r="AR100" s="51">
        <v>4981910569008</v>
      </c>
      <c r="AS100" s="120">
        <v>80000</v>
      </c>
      <c r="AT100" s="1" t="s">
        <v>520</v>
      </c>
      <c r="AU100" s="1" t="s">
        <v>657</v>
      </c>
    </row>
    <row r="101" spans="1:47" s="10" customFormat="1" ht="12.65" customHeight="1">
      <c r="A101" s="2" t="s">
        <v>587</v>
      </c>
      <c r="B101" s="2" t="s">
        <v>374</v>
      </c>
      <c r="C101" s="2" t="s">
        <v>479</v>
      </c>
      <c r="D101" s="2" t="s">
        <v>383</v>
      </c>
      <c r="E101" s="2" t="s">
        <v>335</v>
      </c>
      <c r="F101" s="77">
        <v>225</v>
      </c>
      <c r="G101" s="77">
        <v>50</v>
      </c>
      <c r="H101" s="77">
        <v>17</v>
      </c>
      <c r="I101" s="2" t="s">
        <v>106</v>
      </c>
      <c r="J101" s="1" t="s">
        <v>338</v>
      </c>
      <c r="K101" s="1" t="s">
        <v>75</v>
      </c>
      <c r="L101" s="1" t="s">
        <v>84</v>
      </c>
      <c r="M101" s="1">
        <v>223480</v>
      </c>
      <c r="N101" s="82">
        <v>338</v>
      </c>
      <c r="O101" s="109">
        <f t="shared" si="5"/>
        <v>237</v>
      </c>
      <c r="P101" s="113" t="s">
        <v>596</v>
      </c>
      <c r="Q101" s="98">
        <v>8.5749000000000006E-2</v>
      </c>
      <c r="R101" s="115">
        <v>11.6</v>
      </c>
      <c r="S101" s="115">
        <v>25.573591999999998</v>
      </c>
      <c r="T101" s="5">
        <v>8.6</v>
      </c>
      <c r="U101" s="6">
        <v>10.834645669291339</v>
      </c>
      <c r="V101" s="6">
        <v>658</v>
      </c>
      <c r="W101" s="5">
        <v>25.905525799999999</v>
      </c>
      <c r="X101" s="6">
        <v>233</v>
      </c>
      <c r="Y101" s="5">
        <v>9.1732332999999997</v>
      </c>
      <c r="Z101" s="6">
        <v>304.11799999999999</v>
      </c>
      <c r="AA101" s="5">
        <v>11.9731560718</v>
      </c>
      <c r="AB101" s="6">
        <v>253.97000000000003</v>
      </c>
      <c r="AC101" s="5">
        <v>9.9988242970000005</v>
      </c>
      <c r="AD101" s="6">
        <v>319.40805529112475</v>
      </c>
      <c r="AE101" s="5">
        <v>12.575127077617109</v>
      </c>
      <c r="AF101" s="6">
        <v>2006.8999999999999</v>
      </c>
      <c r="AG101" s="5">
        <v>79.011853689999995</v>
      </c>
      <c r="AH101" s="6">
        <v>498.28077663261752</v>
      </c>
      <c r="AI101" s="6">
        <v>801.90542627933633</v>
      </c>
      <c r="AJ101" s="5">
        <v>7</v>
      </c>
      <c r="AK101" s="1" t="s">
        <v>103</v>
      </c>
      <c r="AL101" s="114">
        <v>1653</v>
      </c>
      <c r="AM101" s="114" t="s">
        <v>363</v>
      </c>
      <c r="AN101" s="114">
        <v>50</v>
      </c>
      <c r="AO101" s="114" t="s">
        <v>363</v>
      </c>
      <c r="AP101" s="1" t="s">
        <v>425</v>
      </c>
      <c r="AQ101" s="1" t="s">
        <v>119</v>
      </c>
      <c r="AR101" s="51">
        <v>4981910569626</v>
      </c>
      <c r="AS101" s="120">
        <v>80000</v>
      </c>
      <c r="AT101" s="1" t="s">
        <v>520</v>
      </c>
      <c r="AU101" s="1" t="s">
        <v>657</v>
      </c>
    </row>
    <row r="102" spans="1:47" s="10" customFormat="1" ht="12.65" customHeight="1">
      <c r="A102" s="2" t="s">
        <v>587</v>
      </c>
      <c r="B102" s="2" t="s">
        <v>374</v>
      </c>
      <c r="C102" s="2" t="s">
        <v>479</v>
      </c>
      <c r="D102" s="2" t="s">
        <v>383</v>
      </c>
      <c r="E102" s="2" t="s">
        <v>335</v>
      </c>
      <c r="F102" s="77">
        <v>245</v>
      </c>
      <c r="G102" s="77">
        <v>50</v>
      </c>
      <c r="H102" s="77">
        <v>17</v>
      </c>
      <c r="I102" s="2" t="s">
        <v>190</v>
      </c>
      <c r="J102" s="1"/>
      <c r="K102" s="1" t="s">
        <v>76</v>
      </c>
      <c r="L102" s="1" t="s">
        <v>84</v>
      </c>
      <c r="M102" s="1">
        <v>223390</v>
      </c>
      <c r="N102" s="82">
        <v>369</v>
      </c>
      <c r="O102" s="109">
        <f t="shared" si="5"/>
        <v>258</v>
      </c>
      <c r="P102" s="113" t="s">
        <v>596</v>
      </c>
      <c r="Q102" s="98">
        <v>9.8854999999999998E-2</v>
      </c>
      <c r="R102" s="115">
        <v>12.8</v>
      </c>
      <c r="S102" s="115">
        <v>28.219135999999999</v>
      </c>
      <c r="T102" s="5">
        <v>8.6</v>
      </c>
      <c r="U102" s="6">
        <v>10.834645669291339</v>
      </c>
      <c r="V102" s="6">
        <v>678</v>
      </c>
      <c r="W102" s="5">
        <v>26.6929278</v>
      </c>
      <c r="X102" s="6">
        <v>253</v>
      </c>
      <c r="Y102" s="5">
        <v>9.9606352999999999</v>
      </c>
      <c r="Z102" s="6">
        <v>311.91800000000001</v>
      </c>
      <c r="AA102" s="5">
        <v>12.280242851799999</v>
      </c>
      <c r="AB102" s="6">
        <v>275.77000000000004</v>
      </c>
      <c r="AC102" s="5">
        <v>10.857092477</v>
      </c>
      <c r="AD102" s="6">
        <v>329.11650681973038</v>
      </c>
      <c r="AE102" s="5">
        <v>12.957349785143466</v>
      </c>
      <c r="AF102" s="6">
        <v>2067.9</v>
      </c>
      <c r="AG102" s="5">
        <v>81.413429789999995</v>
      </c>
      <c r="AH102" s="6">
        <v>483.58222864935442</v>
      </c>
      <c r="AI102" s="6">
        <v>778.25039895546206</v>
      </c>
      <c r="AJ102" s="5">
        <v>7.5</v>
      </c>
      <c r="AK102" s="1" t="s">
        <v>139</v>
      </c>
      <c r="AL102" s="114">
        <v>1709</v>
      </c>
      <c r="AM102" s="114" t="s">
        <v>363</v>
      </c>
      <c r="AN102" s="114">
        <v>51</v>
      </c>
      <c r="AO102" s="114" t="s">
        <v>363</v>
      </c>
      <c r="AP102" s="1" t="s">
        <v>425</v>
      </c>
      <c r="AQ102" s="1" t="s">
        <v>119</v>
      </c>
      <c r="AR102" s="51">
        <v>4981910567868</v>
      </c>
      <c r="AS102" s="120">
        <v>80000</v>
      </c>
      <c r="AT102" s="1" t="s">
        <v>520</v>
      </c>
      <c r="AU102" s="1" t="s">
        <v>657</v>
      </c>
    </row>
    <row r="103" spans="1:47" s="10" customFormat="1" ht="12.65" customHeight="1">
      <c r="A103" s="2" t="s">
        <v>587</v>
      </c>
      <c r="B103" s="2" t="s">
        <v>374</v>
      </c>
      <c r="C103" s="2" t="s">
        <v>479</v>
      </c>
      <c r="D103" s="2" t="s">
        <v>383</v>
      </c>
      <c r="E103" s="2" t="s">
        <v>335</v>
      </c>
      <c r="F103" s="77">
        <v>205</v>
      </c>
      <c r="G103" s="77">
        <v>45</v>
      </c>
      <c r="H103" s="77">
        <v>17</v>
      </c>
      <c r="I103" s="2" t="s">
        <v>253</v>
      </c>
      <c r="J103" s="1" t="s">
        <v>338</v>
      </c>
      <c r="K103" s="1" t="s">
        <v>202</v>
      </c>
      <c r="L103" s="1" t="s">
        <v>84</v>
      </c>
      <c r="M103" s="1">
        <v>223340</v>
      </c>
      <c r="N103" s="82">
        <v>291</v>
      </c>
      <c r="O103" s="109">
        <f t="shared" si="5"/>
        <v>204</v>
      </c>
      <c r="P103" s="113" t="s">
        <v>481</v>
      </c>
      <c r="Q103" s="98">
        <v>6.6443000000000002E-2</v>
      </c>
      <c r="R103" s="115">
        <v>8.5</v>
      </c>
      <c r="S103" s="115">
        <v>18.739269999999998</v>
      </c>
      <c r="T103" s="5">
        <v>7.8</v>
      </c>
      <c r="U103" s="6">
        <v>9.8267716535433074</v>
      </c>
      <c r="V103" s="6">
        <v>616</v>
      </c>
      <c r="W103" s="5">
        <v>24.251981600000001</v>
      </c>
      <c r="X103" s="6">
        <v>206</v>
      </c>
      <c r="Y103" s="5">
        <v>8.1102405999999991</v>
      </c>
      <c r="Z103" s="6">
        <v>287.738</v>
      </c>
      <c r="AA103" s="5">
        <v>11.328273833799999</v>
      </c>
      <c r="AB103" s="6">
        <v>224.54000000000002</v>
      </c>
      <c r="AC103" s="5">
        <v>8.8401622540000009</v>
      </c>
      <c r="AD103" s="6">
        <v>299.02030708105298</v>
      </c>
      <c r="AE103" s="5">
        <v>11.772459391811763</v>
      </c>
      <c r="AF103" s="6">
        <v>1878.8</v>
      </c>
      <c r="AG103" s="5">
        <v>73.968543879999999</v>
      </c>
      <c r="AH103" s="6">
        <v>532.25446594847779</v>
      </c>
      <c r="AI103" s="6">
        <v>856.58079625292737</v>
      </c>
      <c r="AJ103" s="5">
        <v>7</v>
      </c>
      <c r="AK103" s="1" t="s">
        <v>137</v>
      </c>
      <c r="AL103" s="114">
        <v>1235</v>
      </c>
      <c r="AM103" s="114" t="s">
        <v>363</v>
      </c>
      <c r="AN103" s="114">
        <v>50</v>
      </c>
      <c r="AO103" s="114" t="s">
        <v>363</v>
      </c>
      <c r="AP103" s="1" t="s">
        <v>128</v>
      </c>
      <c r="AQ103" s="1" t="s">
        <v>118</v>
      </c>
      <c r="AR103" s="51">
        <v>4981910568384</v>
      </c>
      <c r="AS103" s="120">
        <v>80000</v>
      </c>
      <c r="AT103" s="1" t="s">
        <v>520</v>
      </c>
      <c r="AU103" s="1" t="s">
        <v>657</v>
      </c>
    </row>
    <row r="104" spans="1:47" s="10" customFormat="1" ht="12.65" customHeight="1">
      <c r="A104" s="2" t="s">
        <v>587</v>
      </c>
      <c r="B104" s="2" t="s">
        <v>374</v>
      </c>
      <c r="C104" s="2" t="s">
        <v>479</v>
      </c>
      <c r="D104" s="2" t="s">
        <v>383</v>
      </c>
      <c r="E104" s="2" t="s">
        <v>335</v>
      </c>
      <c r="F104" s="77">
        <v>215</v>
      </c>
      <c r="G104" s="77">
        <v>45</v>
      </c>
      <c r="H104" s="77">
        <v>17</v>
      </c>
      <c r="I104" s="2" t="s">
        <v>254</v>
      </c>
      <c r="J104" s="1" t="s">
        <v>338</v>
      </c>
      <c r="K104" s="1" t="s">
        <v>73</v>
      </c>
      <c r="L104" s="1" t="s">
        <v>84</v>
      </c>
      <c r="M104" s="1">
        <v>223040</v>
      </c>
      <c r="N104" s="82">
        <v>304</v>
      </c>
      <c r="O104" s="109">
        <f t="shared" si="5"/>
        <v>213</v>
      </c>
      <c r="P104" s="1" t="s">
        <v>596</v>
      </c>
      <c r="Q104" s="98">
        <v>7.0948999999999998E-2</v>
      </c>
      <c r="R104" s="5">
        <v>9</v>
      </c>
      <c r="S104" s="5">
        <v>19.841579999999997</v>
      </c>
      <c r="T104" s="5">
        <v>8.4</v>
      </c>
      <c r="U104" s="6">
        <v>10.582677165354331</v>
      </c>
      <c r="V104" s="6">
        <v>626</v>
      </c>
      <c r="W104" s="5">
        <v>24.645682599999997</v>
      </c>
      <c r="X104" s="6">
        <v>213</v>
      </c>
      <c r="Y104" s="5">
        <v>8.3858312999999995</v>
      </c>
      <c r="Z104" s="6">
        <v>291.63799999999998</v>
      </c>
      <c r="AA104" s="5">
        <v>11.481817223799998</v>
      </c>
      <c r="AB104" s="6">
        <v>232.17000000000002</v>
      </c>
      <c r="AC104" s="5">
        <v>9.1405561170000009</v>
      </c>
      <c r="AD104" s="6">
        <v>303.87453284535576</v>
      </c>
      <c r="AE104" s="5">
        <v>11.963570745574939</v>
      </c>
      <c r="AF104" s="6">
        <v>1909.3</v>
      </c>
      <c r="AG104" s="5">
        <v>75.169331929999998</v>
      </c>
      <c r="AH104" s="6">
        <v>523.75199844131362</v>
      </c>
      <c r="AI104" s="6">
        <v>842.8973969517624</v>
      </c>
      <c r="AJ104" s="5">
        <v>7</v>
      </c>
      <c r="AK104" s="1" t="s">
        <v>138</v>
      </c>
      <c r="AL104" s="1">
        <v>1356</v>
      </c>
      <c r="AM104" s="1" t="s">
        <v>363</v>
      </c>
      <c r="AN104" s="1">
        <v>50</v>
      </c>
      <c r="AO104" s="1" t="s">
        <v>363</v>
      </c>
      <c r="AP104" s="1" t="s">
        <v>128</v>
      </c>
      <c r="AQ104" s="1" t="s">
        <v>118</v>
      </c>
      <c r="AR104" s="51">
        <v>4981910567004</v>
      </c>
      <c r="AS104" s="120">
        <v>80000</v>
      </c>
      <c r="AT104" s="1" t="s">
        <v>520</v>
      </c>
      <c r="AU104" s="1" t="s">
        <v>657</v>
      </c>
    </row>
    <row r="105" spans="1:47" s="10" customFormat="1" ht="12.65" customHeight="1">
      <c r="A105" s="2" t="s">
        <v>587</v>
      </c>
      <c r="B105" s="2" t="s">
        <v>374</v>
      </c>
      <c r="C105" s="2" t="s">
        <v>479</v>
      </c>
      <c r="D105" s="2" t="s">
        <v>383</v>
      </c>
      <c r="E105" s="2" t="s">
        <v>335</v>
      </c>
      <c r="F105" s="77">
        <v>225</v>
      </c>
      <c r="G105" s="77">
        <v>45</v>
      </c>
      <c r="H105" s="77">
        <v>17</v>
      </c>
      <c r="I105" s="2" t="s">
        <v>255</v>
      </c>
      <c r="J105" s="1" t="s">
        <v>338</v>
      </c>
      <c r="K105" s="1" t="s">
        <v>81</v>
      </c>
      <c r="L105" s="1" t="s">
        <v>84</v>
      </c>
      <c r="M105" s="1">
        <v>223050</v>
      </c>
      <c r="N105" s="82">
        <v>321</v>
      </c>
      <c r="O105" s="109">
        <f t="shared" si="5"/>
        <v>225</v>
      </c>
      <c r="P105" s="1" t="s">
        <v>481</v>
      </c>
      <c r="Q105" s="98">
        <v>7.6873999999999998E-2</v>
      </c>
      <c r="R105" s="5">
        <v>10.5</v>
      </c>
      <c r="S105" s="5">
        <v>23.148509999999998</v>
      </c>
      <c r="T105" s="5">
        <v>8.5</v>
      </c>
      <c r="U105" s="6">
        <v>10.708661417322835</v>
      </c>
      <c r="V105" s="6">
        <v>634</v>
      </c>
      <c r="W105" s="5">
        <v>24.960643399999999</v>
      </c>
      <c r="X105" s="6">
        <v>225</v>
      </c>
      <c r="Y105" s="5">
        <v>8.8582725</v>
      </c>
      <c r="Z105" s="6">
        <v>294.75799999999998</v>
      </c>
      <c r="AA105" s="5">
        <v>11.604651935799998</v>
      </c>
      <c r="AB105" s="6">
        <v>245.25000000000003</v>
      </c>
      <c r="AC105" s="5">
        <v>9.655517025</v>
      </c>
      <c r="AD105" s="6">
        <v>307.75791345679801</v>
      </c>
      <c r="AE105" s="5">
        <v>12.116459828585482</v>
      </c>
      <c r="AF105" s="6">
        <v>1933.6999999999998</v>
      </c>
      <c r="AG105" s="5">
        <v>76.129962369999987</v>
      </c>
      <c r="AH105" s="6">
        <v>517.14314041681757</v>
      </c>
      <c r="AI105" s="6">
        <v>832.26146765268663</v>
      </c>
      <c r="AJ105" s="5">
        <v>7.5</v>
      </c>
      <c r="AK105" s="1" t="s">
        <v>139</v>
      </c>
      <c r="AL105" s="1">
        <v>1477</v>
      </c>
      <c r="AM105" s="1" t="s">
        <v>363</v>
      </c>
      <c r="AN105" s="1">
        <v>50</v>
      </c>
      <c r="AO105" s="1" t="s">
        <v>363</v>
      </c>
      <c r="AP105" s="1" t="s">
        <v>425</v>
      </c>
      <c r="AQ105" s="1" t="s">
        <v>119</v>
      </c>
      <c r="AR105" s="51">
        <v>4981910567011</v>
      </c>
      <c r="AS105" s="120">
        <v>80000</v>
      </c>
      <c r="AT105" s="1" t="s">
        <v>520</v>
      </c>
      <c r="AU105" s="1" t="s">
        <v>657</v>
      </c>
    </row>
    <row r="106" spans="1:47" s="10" customFormat="1" ht="12.65" customHeight="1">
      <c r="A106" s="2" t="s">
        <v>587</v>
      </c>
      <c r="B106" s="2" t="s">
        <v>374</v>
      </c>
      <c r="C106" s="2" t="s">
        <v>479</v>
      </c>
      <c r="D106" s="2" t="s">
        <v>383</v>
      </c>
      <c r="E106" s="2" t="s">
        <v>335</v>
      </c>
      <c r="F106" s="77">
        <v>235</v>
      </c>
      <c r="G106" s="77">
        <v>45</v>
      </c>
      <c r="H106" s="77">
        <v>17</v>
      </c>
      <c r="I106" s="2" t="s">
        <v>186</v>
      </c>
      <c r="J106" s="1" t="s">
        <v>338</v>
      </c>
      <c r="K106" s="1" t="s">
        <v>83</v>
      </c>
      <c r="L106" s="1" t="s">
        <v>84</v>
      </c>
      <c r="M106" s="1">
        <v>223110</v>
      </c>
      <c r="N106" s="82">
        <v>331</v>
      </c>
      <c r="O106" s="109">
        <f t="shared" si="5"/>
        <v>232</v>
      </c>
      <c r="P106" s="1" t="s">
        <v>596</v>
      </c>
      <c r="Q106" s="98">
        <v>8.3196000000000006E-2</v>
      </c>
      <c r="R106" s="5">
        <v>10.9</v>
      </c>
      <c r="S106" s="5">
        <v>24.030358</v>
      </c>
      <c r="T106" s="5">
        <v>8.6</v>
      </c>
      <c r="U106" s="6">
        <v>10.834645669291339</v>
      </c>
      <c r="V106" s="6">
        <v>644</v>
      </c>
      <c r="W106" s="5">
        <v>25.354344399999999</v>
      </c>
      <c r="X106" s="6">
        <v>236</v>
      </c>
      <c r="Y106" s="5">
        <v>9.2913435999999994</v>
      </c>
      <c r="Z106" s="6">
        <v>298.65800000000002</v>
      </c>
      <c r="AA106" s="5">
        <v>11.758195325800001</v>
      </c>
      <c r="AB106" s="6">
        <v>257.24</v>
      </c>
      <c r="AC106" s="5">
        <v>10.127564524</v>
      </c>
      <c r="AD106" s="6">
        <v>312.61213922110079</v>
      </c>
      <c r="AE106" s="5">
        <v>12.30757118234866</v>
      </c>
      <c r="AF106" s="6">
        <v>1964.1999999999998</v>
      </c>
      <c r="AG106" s="5">
        <v>77.330750419999987</v>
      </c>
      <c r="AH106" s="6">
        <v>509.11296742897878</v>
      </c>
      <c r="AI106" s="6">
        <v>819.33815293758278</v>
      </c>
      <c r="AJ106" s="5">
        <v>8</v>
      </c>
      <c r="AK106" s="1" t="s">
        <v>140</v>
      </c>
      <c r="AL106" s="1">
        <v>1609</v>
      </c>
      <c r="AM106" s="1" t="s">
        <v>363</v>
      </c>
      <c r="AN106" s="1">
        <v>50</v>
      </c>
      <c r="AO106" s="1" t="s">
        <v>363</v>
      </c>
      <c r="AP106" s="1" t="s">
        <v>425</v>
      </c>
      <c r="AQ106" s="1" t="s">
        <v>119</v>
      </c>
      <c r="AR106" s="51">
        <v>4981910567752</v>
      </c>
      <c r="AS106" s="120">
        <v>80000</v>
      </c>
      <c r="AT106" s="1" t="s">
        <v>520</v>
      </c>
      <c r="AU106" s="1" t="s">
        <v>657</v>
      </c>
    </row>
    <row r="107" spans="1:47" s="10" customFormat="1" ht="12.65" customHeight="1">
      <c r="A107" s="2" t="s">
        <v>587</v>
      </c>
      <c r="B107" s="2" t="s">
        <v>374</v>
      </c>
      <c r="C107" s="2" t="s">
        <v>479</v>
      </c>
      <c r="D107" s="2" t="s">
        <v>383</v>
      </c>
      <c r="E107" s="2" t="s">
        <v>335</v>
      </c>
      <c r="F107" s="77">
        <v>245</v>
      </c>
      <c r="G107" s="77">
        <v>45</v>
      </c>
      <c r="H107" s="77">
        <v>17</v>
      </c>
      <c r="I107" s="2" t="s">
        <v>256</v>
      </c>
      <c r="J107" s="1" t="s">
        <v>338</v>
      </c>
      <c r="K107" s="1" t="s">
        <v>76</v>
      </c>
      <c r="L107" s="1" t="s">
        <v>84</v>
      </c>
      <c r="M107" s="1">
        <v>223140</v>
      </c>
      <c r="N107" s="82">
        <v>347</v>
      </c>
      <c r="O107" s="109">
        <f t="shared" si="5"/>
        <v>243</v>
      </c>
      <c r="P107" s="1" t="s">
        <v>596</v>
      </c>
      <c r="Q107" s="98">
        <v>8.7804999999999994E-2</v>
      </c>
      <c r="R107" s="5">
        <v>11.6</v>
      </c>
      <c r="S107" s="5">
        <v>25.573591999999998</v>
      </c>
      <c r="T107" s="5">
        <v>8.6</v>
      </c>
      <c r="U107" s="6">
        <v>10.834645669291339</v>
      </c>
      <c r="V107" s="6">
        <v>652</v>
      </c>
      <c r="W107" s="5">
        <v>25.6693052</v>
      </c>
      <c r="X107" s="6">
        <v>243</v>
      </c>
      <c r="Y107" s="5">
        <v>9.5669342999999998</v>
      </c>
      <c r="Z107" s="6">
        <v>301.77800000000002</v>
      </c>
      <c r="AA107" s="5">
        <v>11.8810300378</v>
      </c>
      <c r="AB107" s="6">
        <v>264.87</v>
      </c>
      <c r="AC107" s="5">
        <v>10.427958387</v>
      </c>
      <c r="AD107" s="6">
        <v>316.49551983254304</v>
      </c>
      <c r="AE107" s="5">
        <v>12.460460265359202</v>
      </c>
      <c r="AF107" s="6">
        <v>1988.6</v>
      </c>
      <c r="AG107" s="5">
        <v>78.29138085999999</v>
      </c>
      <c r="AH107" s="6">
        <v>502.86618255254956</v>
      </c>
      <c r="AI107" s="6">
        <v>809.28492406718294</v>
      </c>
      <c r="AJ107" s="5">
        <v>8</v>
      </c>
      <c r="AK107" s="1" t="s">
        <v>140</v>
      </c>
      <c r="AL107" s="1">
        <v>1709</v>
      </c>
      <c r="AM107" s="1" t="s">
        <v>363</v>
      </c>
      <c r="AN107" s="1">
        <v>50</v>
      </c>
      <c r="AO107" s="1" t="s">
        <v>363</v>
      </c>
      <c r="AP107" s="1" t="s">
        <v>425</v>
      </c>
      <c r="AQ107" s="1" t="s">
        <v>119</v>
      </c>
      <c r="AR107" s="51">
        <v>4981910567776</v>
      </c>
      <c r="AS107" s="120">
        <v>80000</v>
      </c>
      <c r="AT107" s="1" t="s">
        <v>520</v>
      </c>
      <c r="AU107" s="1" t="s">
        <v>657</v>
      </c>
    </row>
    <row r="108" spans="1:47" s="10" customFormat="1" ht="12.65" customHeight="1">
      <c r="A108" s="2" t="s">
        <v>587</v>
      </c>
      <c r="B108" s="2" t="s">
        <v>374</v>
      </c>
      <c r="C108" s="2" t="s">
        <v>479</v>
      </c>
      <c r="D108" s="2" t="s">
        <v>383</v>
      </c>
      <c r="E108" s="2" t="s">
        <v>335</v>
      </c>
      <c r="F108" s="77">
        <v>235</v>
      </c>
      <c r="G108" s="77">
        <v>40</v>
      </c>
      <c r="H108" s="77">
        <v>17</v>
      </c>
      <c r="I108" s="2" t="s">
        <v>508</v>
      </c>
      <c r="J108" s="1" t="s">
        <v>338</v>
      </c>
      <c r="K108" s="1" t="s">
        <v>81</v>
      </c>
      <c r="L108" s="1" t="s">
        <v>84</v>
      </c>
      <c r="M108" s="1">
        <v>223130</v>
      </c>
      <c r="N108" s="82">
        <v>351</v>
      </c>
      <c r="O108" s="109">
        <f t="shared" si="5"/>
        <v>246</v>
      </c>
      <c r="P108" s="1" t="s">
        <v>596</v>
      </c>
      <c r="Q108" s="98">
        <v>7.8743999999999995E-2</v>
      </c>
      <c r="R108" s="5">
        <v>10.4</v>
      </c>
      <c r="S108" s="5">
        <v>22.928048</v>
      </c>
      <c r="T108" s="5">
        <v>8.5</v>
      </c>
      <c r="U108" s="6">
        <v>10.708661417322835</v>
      </c>
      <c r="V108" s="6">
        <v>620</v>
      </c>
      <c r="W108" s="5">
        <v>24.409461999999998</v>
      </c>
      <c r="X108" s="6">
        <v>241</v>
      </c>
      <c r="Y108" s="5">
        <v>9.4881940999999994</v>
      </c>
      <c r="Z108" s="6">
        <v>289.298</v>
      </c>
      <c r="AA108" s="5">
        <v>11.389691189799999</v>
      </c>
      <c r="AB108" s="6">
        <v>262.69</v>
      </c>
      <c r="AC108" s="5">
        <v>10.342131568999999</v>
      </c>
      <c r="AD108" s="6">
        <v>300.9619973867741</v>
      </c>
      <c r="AE108" s="5">
        <v>11.848903933317034</v>
      </c>
      <c r="AF108" s="6">
        <v>1891</v>
      </c>
      <c r="AG108" s="5">
        <v>74.448859099999993</v>
      </c>
      <c r="AH108" s="6">
        <v>528.82056616816499</v>
      </c>
      <c r="AI108" s="6">
        <v>851.05446853516662</v>
      </c>
      <c r="AJ108" s="5">
        <v>8.5</v>
      </c>
      <c r="AK108" s="1" t="s">
        <v>142</v>
      </c>
      <c r="AL108" s="1">
        <v>1477</v>
      </c>
      <c r="AM108" s="1" t="s">
        <v>363</v>
      </c>
      <c r="AN108" s="1">
        <v>50</v>
      </c>
      <c r="AO108" s="1" t="s">
        <v>363</v>
      </c>
      <c r="AP108" s="1" t="s">
        <v>589</v>
      </c>
      <c r="AQ108" s="1" t="s">
        <v>118</v>
      </c>
      <c r="AR108" s="51">
        <v>4981910567073</v>
      </c>
      <c r="AS108" s="120">
        <v>80000</v>
      </c>
      <c r="AT108" s="1" t="s">
        <v>520</v>
      </c>
      <c r="AU108" s="1" t="s">
        <v>657</v>
      </c>
    </row>
    <row r="109" spans="1:47" s="10" customFormat="1" ht="12.65" customHeight="1">
      <c r="A109" s="2" t="s">
        <v>587</v>
      </c>
      <c r="B109" s="2" t="s">
        <v>374</v>
      </c>
      <c r="C109" s="2" t="s">
        <v>479</v>
      </c>
      <c r="D109" s="2" t="s">
        <v>383</v>
      </c>
      <c r="E109" s="2" t="s">
        <v>335</v>
      </c>
      <c r="F109" s="77">
        <v>245</v>
      </c>
      <c r="G109" s="77">
        <v>40</v>
      </c>
      <c r="H109" s="77">
        <v>17</v>
      </c>
      <c r="I109" s="2" t="s">
        <v>484</v>
      </c>
      <c r="J109" s="1" t="s">
        <v>338</v>
      </c>
      <c r="K109" s="1" t="s">
        <v>74</v>
      </c>
      <c r="L109" s="1" t="s">
        <v>84</v>
      </c>
      <c r="M109" s="1">
        <v>223180</v>
      </c>
      <c r="N109" s="82">
        <v>372</v>
      </c>
      <c r="O109" s="109">
        <f t="shared" si="5"/>
        <v>260</v>
      </c>
      <c r="P109" s="1" t="s">
        <v>596</v>
      </c>
      <c r="Q109" s="98">
        <v>8.3136000000000002E-2</v>
      </c>
      <c r="R109" s="5">
        <v>10.4</v>
      </c>
      <c r="S109" s="5">
        <v>22.928048</v>
      </c>
      <c r="T109" s="5">
        <v>8.6</v>
      </c>
      <c r="U109" s="6">
        <v>10.834645669291339</v>
      </c>
      <c r="V109" s="6">
        <v>628</v>
      </c>
      <c r="W109" s="5">
        <v>24.724422799999999</v>
      </c>
      <c r="X109" s="6">
        <v>248</v>
      </c>
      <c r="Y109" s="5">
        <v>9.7637847999999998</v>
      </c>
      <c r="Z109" s="6">
        <v>292.41800000000001</v>
      </c>
      <c r="AA109" s="5">
        <v>11.5125259018</v>
      </c>
      <c r="AB109" s="6">
        <v>270.32</v>
      </c>
      <c r="AC109" s="5">
        <v>10.642525431999999</v>
      </c>
      <c r="AD109" s="6">
        <v>304.84537799821629</v>
      </c>
      <c r="AE109" s="5">
        <v>12.001793016327575</v>
      </c>
      <c r="AF109" s="6">
        <v>1915.3999999999999</v>
      </c>
      <c r="AG109" s="5">
        <v>75.409489539999996</v>
      </c>
      <c r="AH109" s="6">
        <v>522.08399844627752</v>
      </c>
      <c r="AI109" s="6">
        <v>840.21301033726638</v>
      </c>
      <c r="AJ109" s="5">
        <v>8.5</v>
      </c>
      <c r="AK109" s="1" t="s">
        <v>142</v>
      </c>
      <c r="AL109" s="1">
        <v>1521</v>
      </c>
      <c r="AM109" s="1" t="s">
        <v>363</v>
      </c>
      <c r="AN109" s="1">
        <v>50</v>
      </c>
      <c r="AO109" s="1" t="s">
        <v>363</v>
      </c>
      <c r="AP109" s="1" t="s">
        <v>589</v>
      </c>
      <c r="AQ109" s="1" t="s">
        <v>118</v>
      </c>
      <c r="AR109" s="51">
        <v>4981910567813</v>
      </c>
      <c r="AS109" s="120">
        <v>80000</v>
      </c>
      <c r="AT109" s="1" t="s">
        <v>520</v>
      </c>
      <c r="AU109" s="1" t="s">
        <v>657</v>
      </c>
    </row>
    <row r="110" spans="1:47" s="10" customFormat="1" ht="12.65" customHeight="1">
      <c r="A110" s="2" t="s">
        <v>587</v>
      </c>
      <c r="B110" s="2" t="s">
        <v>374</v>
      </c>
      <c r="C110" s="2" t="s">
        <v>479</v>
      </c>
      <c r="D110" s="2" t="s">
        <v>383</v>
      </c>
      <c r="E110" s="2" t="s">
        <v>335</v>
      </c>
      <c r="F110" s="77">
        <v>255</v>
      </c>
      <c r="G110" s="77">
        <v>40</v>
      </c>
      <c r="H110" s="77">
        <v>17</v>
      </c>
      <c r="I110" s="2" t="s">
        <v>490</v>
      </c>
      <c r="J110" s="1" t="s">
        <v>338</v>
      </c>
      <c r="K110" s="1" t="s">
        <v>75</v>
      </c>
      <c r="L110" s="1" t="s">
        <v>84</v>
      </c>
      <c r="M110" s="1">
        <v>223490</v>
      </c>
      <c r="N110" s="82">
        <v>388</v>
      </c>
      <c r="O110" s="109">
        <f t="shared" si="5"/>
        <v>272</v>
      </c>
      <c r="P110" s="1" t="s">
        <v>596</v>
      </c>
      <c r="Q110" s="98">
        <v>8.9394000000000001E-2</v>
      </c>
      <c r="R110" s="5">
        <v>12.1</v>
      </c>
      <c r="S110" s="5">
        <v>26.675901999999997</v>
      </c>
      <c r="T110" s="5">
        <v>8.6</v>
      </c>
      <c r="U110" s="6">
        <v>10.834645669291339</v>
      </c>
      <c r="V110" s="6">
        <v>636</v>
      </c>
      <c r="W110" s="5">
        <v>25.039383599999997</v>
      </c>
      <c r="X110" s="6">
        <v>260</v>
      </c>
      <c r="Y110" s="5">
        <v>10.236226</v>
      </c>
      <c r="Z110" s="6">
        <v>295.53800000000001</v>
      </c>
      <c r="AA110" s="5">
        <v>11.6353606138</v>
      </c>
      <c r="AB110" s="6">
        <v>283.40000000000003</v>
      </c>
      <c r="AC110" s="5">
        <v>11.15748634</v>
      </c>
      <c r="AD110" s="6">
        <v>308.7287586096586</v>
      </c>
      <c r="AE110" s="5">
        <v>12.154682099338119</v>
      </c>
      <c r="AF110" s="6">
        <v>1939.8</v>
      </c>
      <c r="AG110" s="5">
        <v>76.370119979999998</v>
      </c>
      <c r="AH110" s="6">
        <v>515.5169041261986</v>
      </c>
      <c r="AI110" s="6">
        <v>829.64429322610579</v>
      </c>
      <c r="AJ110" s="5">
        <v>9</v>
      </c>
      <c r="AK110" s="1" t="s">
        <v>141</v>
      </c>
      <c r="AL110" s="1">
        <v>1653</v>
      </c>
      <c r="AM110" s="1" t="s">
        <v>363</v>
      </c>
      <c r="AN110" s="1">
        <v>50</v>
      </c>
      <c r="AO110" s="1" t="s">
        <v>363</v>
      </c>
      <c r="AP110" s="1" t="s">
        <v>425</v>
      </c>
      <c r="AQ110" s="1" t="s">
        <v>119</v>
      </c>
      <c r="AR110" s="51">
        <v>4981910569046</v>
      </c>
      <c r="AS110" s="120">
        <v>80000</v>
      </c>
      <c r="AT110" s="1" t="s">
        <v>520</v>
      </c>
      <c r="AU110" s="1" t="s">
        <v>657</v>
      </c>
    </row>
    <row r="111" spans="1:47" s="10" customFormat="1" ht="12.65" customHeight="1">
      <c r="A111" s="2" t="s">
        <v>587</v>
      </c>
      <c r="B111" s="2" t="s">
        <v>374</v>
      </c>
      <c r="C111" s="2" t="s">
        <v>479</v>
      </c>
      <c r="D111" s="2" t="s">
        <v>383</v>
      </c>
      <c r="E111" s="2" t="s">
        <v>335</v>
      </c>
      <c r="F111" s="77">
        <v>235</v>
      </c>
      <c r="G111" s="77">
        <v>55</v>
      </c>
      <c r="H111" s="77">
        <v>18</v>
      </c>
      <c r="I111" s="2" t="s">
        <v>213</v>
      </c>
      <c r="J111" s="1"/>
      <c r="K111" s="1" t="s">
        <v>79</v>
      </c>
      <c r="L111" s="1" t="s">
        <v>84</v>
      </c>
      <c r="M111" s="1">
        <v>223380</v>
      </c>
      <c r="N111" s="82">
        <v>383</v>
      </c>
      <c r="O111" s="109">
        <f t="shared" si="5"/>
        <v>268</v>
      </c>
      <c r="P111" s="113" t="s">
        <v>596</v>
      </c>
      <c r="Q111" s="98">
        <v>0.106463</v>
      </c>
      <c r="R111" s="5">
        <v>12.8</v>
      </c>
      <c r="S111" s="5">
        <v>28.219135999999999</v>
      </c>
      <c r="T111" s="5">
        <v>8.6</v>
      </c>
      <c r="U111" s="6">
        <v>10.834645669291339</v>
      </c>
      <c r="V111" s="6">
        <v>715</v>
      </c>
      <c r="W111" s="5">
        <v>28.149621499999999</v>
      </c>
      <c r="X111" s="6">
        <v>245</v>
      </c>
      <c r="Y111" s="5">
        <v>9.6456745000000002</v>
      </c>
      <c r="Z111" s="6">
        <v>329.142</v>
      </c>
      <c r="AA111" s="5">
        <v>12.958353454199999</v>
      </c>
      <c r="AB111" s="6">
        <v>267.05</v>
      </c>
      <c r="AC111" s="5">
        <v>10.513785205</v>
      </c>
      <c r="AD111" s="6">
        <v>347.07714214765076</v>
      </c>
      <c r="AE111" s="5">
        <v>13.664461794067224</v>
      </c>
      <c r="AF111" s="6">
        <v>2180.75</v>
      </c>
      <c r="AG111" s="5">
        <v>85.856345574999992</v>
      </c>
      <c r="AH111" s="6">
        <v>458.55769374022697</v>
      </c>
      <c r="AI111" s="6">
        <v>737.97730138713746</v>
      </c>
      <c r="AJ111" s="5">
        <v>7.5</v>
      </c>
      <c r="AK111" s="1" t="s">
        <v>112</v>
      </c>
      <c r="AL111" s="114">
        <v>1764</v>
      </c>
      <c r="AM111" s="114" t="s">
        <v>363</v>
      </c>
      <c r="AN111" s="114">
        <v>51</v>
      </c>
      <c r="AO111" s="114" t="s">
        <v>363</v>
      </c>
      <c r="AP111" s="1" t="s">
        <v>425</v>
      </c>
      <c r="AQ111" s="1" t="s">
        <v>119</v>
      </c>
      <c r="AR111" s="6">
        <v>4981910569022</v>
      </c>
      <c r="AS111" s="120">
        <v>80000</v>
      </c>
      <c r="AT111" s="1" t="s">
        <v>520</v>
      </c>
      <c r="AU111" s="1" t="s">
        <v>657</v>
      </c>
    </row>
    <row r="112" spans="1:47" s="10" customFormat="1" ht="12.65" customHeight="1">
      <c r="A112" s="2" t="s">
        <v>587</v>
      </c>
      <c r="B112" s="2" t="s">
        <v>374</v>
      </c>
      <c r="C112" s="2" t="s">
        <v>479</v>
      </c>
      <c r="D112" s="2" t="s">
        <v>383</v>
      </c>
      <c r="E112" s="2" t="s">
        <v>335</v>
      </c>
      <c r="F112" s="77">
        <v>235</v>
      </c>
      <c r="G112" s="77">
        <v>50</v>
      </c>
      <c r="H112" s="77">
        <v>18</v>
      </c>
      <c r="I112" s="2" t="s">
        <v>214</v>
      </c>
      <c r="J112" s="1" t="s">
        <v>338</v>
      </c>
      <c r="K112" s="1" t="s">
        <v>174</v>
      </c>
      <c r="L112" s="1" t="s">
        <v>84</v>
      </c>
      <c r="M112" s="1">
        <v>223420</v>
      </c>
      <c r="N112" s="82">
        <v>406</v>
      </c>
      <c r="O112" s="109">
        <f t="shared" si="5"/>
        <v>284</v>
      </c>
      <c r="P112" s="113" t="s">
        <v>596</v>
      </c>
      <c r="Q112" s="98">
        <v>0.100012</v>
      </c>
      <c r="R112" s="5">
        <v>12.7</v>
      </c>
      <c r="S112" s="5">
        <v>27.998673999999998</v>
      </c>
      <c r="T112" s="5">
        <v>8.6</v>
      </c>
      <c r="U112" s="6">
        <v>10.834645669291339</v>
      </c>
      <c r="V112" s="6">
        <v>693</v>
      </c>
      <c r="W112" s="5">
        <v>27.2834793</v>
      </c>
      <c r="X112" s="6">
        <v>245</v>
      </c>
      <c r="Y112" s="5">
        <v>9.6456745000000002</v>
      </c>
      <c r="Z112" s="6">
        <v>320.56200000000001</v>
      </c>
      <c r="AA112" s="5">
        <v>12.620557996200001</v>
      </c>
      <c r="AB112" s="6">
        <v>267.05</v>
      </c>
      <c r="AC112" s="5">
        <v>10.513785205</v>
      </c>
      <c r="AD112" s="6">
        <v>336.39784546618461</v>
      </c>
      <c r="AE112" s="5">
        <v>13.244016815788234</v>
      </c>
      <c r="AF112" s="6">
        <v>2113.65</v>
      </c>
      <c r="AG112" s="5">
        <v>83.214611864999995</v>
      </c>
      <c r="AH112" s="6">
        <v>473.11508084309128</v>
      </c>
      <c r="AI112" s="6">
        <v>761.40515222482429</v>
      </c>
      <c r="AJ112" s="5">
        <v>7.5</v>
      </c>
      <c r="AK112" s="1" t="s">
        <v>112</v>
      </c>
      <c r="AL112" s="114">
        <v>1819</v>
      </c>
      <c r="AM112" s="114" t="s">
        <v>363</v>
      </c>
      <c r="AN112" s="114">
        <v>50</v>
      </c>
      <c r="AO112" s="114" t="s">
        <v>363</v>
      </c>
      <c r="AP112" s="1" t="s">
        <v>425</v>
      </c>
      <c r="AQ112" s="1" t="s">
        <v>119</v>
      </c>
      <c r="AR112" s="6">
        <v>4981910569633</v>
      </c>
      <c r="AS112" s="120">
        <v>80000</v>
      </c>
      <c r="AT112" s="1" t="s">
        <v>520</v>
      </c>
      <c r="AU112" s="1" t="s">
        <v>657</v>
      </c>
    </row>
    <row r="113" spans="1:47" s="10" customFormat="1" ht="12.65" customHeight="1">
      <c r="A113" s="2" t="s">
        <v>587</v>
      </c>
      <c r="B113" s="2" t="s">
        <v>374</v>
      </c>
      <c r="C113" s="2" t="s">
        <v>479</v>
      </c>
      <c r="D113" s="2" t="s">
        <v>383</v>
      </c>
      <c r="E113" s="2" t="s">
        <v>335</v>
      </c>
      <c r="F113" s="77">
        <v>245</v>
      </c>
      <c r="G113" s="77">
        <v>50</v>
      </c>
      <c r="H113" s="77">
        <v>18</v>
      </c>
      <c r="I113" s="2" t="s">
        <v>196</v>
      </c>
      <c r="J113" s="1" t="s">
        <v>338</v>
      </c>
      <c r="K113" s="1" t="s">
        <v>483</v>
      </c>
      <c r="L113" s="1" t="s">
        <v>84</v>
      </c>
      <c r="M113" s="1">
        <v>223400</v>
      </c>
      <c r="N113" s="82">
        <v>425</v>
      </c>
      <c r="O113" s="109">
        <f t="shared" si="5"/>
        <v>298</v>
      </c>
      <c r="P113" s="113" t="s">
        <v>481</v>
      </c>
      <c r="Q113" s="98">
        <v>0.10628</v>
      </c>
      <c r="R113" s="5">
        <v>12.8</v>
      </c>
      <c r="S113" s="5">
        <v>28.219135999999999</v>
      </c>
      <c r="T113" s="5">
        <v>8.1</v>
      </c>
      <c r="U113" s="6">
        <v>10.204724409448819</v>
      </c>
      <c r="V113" s="6">
        <v>703</v>
      </c>
      <c r="W113" s="5">
        <v>27.6771803</v>
      </c>
      <c r="X113" s="6">
        <v>253</v>
      </c>
      <c r="Y113" s="5">
        <v>9.9606352999999999</v>
      </c>
      <c r="Z113" s="6">
        <v>324.46199999999999</v>
      </c>
      <c r="AA113" s="5">
        <v>12.774101386199998</v>
      </c>
      <c r="AB113" s="6">
        <v>275.77000000000004</v>
      </c>
      <c r="AC113" s="5">
        <v>10.857092477</v>
      </c>
      <c r="AD113" s="6">
        <v>341.25207123048739</v>
      </c>
      <c r="AE113" s="5">
        <v>13.435128169551412</v>
      </c>
      <c r="AF113" s="6">
        <v>2144.15</v>
      </c>
      <c r="AG113" s="5">
        <v>84.415399914999995</v>
      </c>
      <c r="AH113" s="6">
        <v>466.38513659212276</v>
      </c>
      <c r="AI113" s="6">
        <v>750.57435347340436</v>
      </c>
      <c r="AJ113" s="5">
        <v>7.5</v>
      </c>
      <c r="AK113" s="1" t="s">
        <v>139</v>
      </c>
      <c r="AL113" s="114">
        <v>1984</v>
      </c>
      <c r="AM113" s="114" t="s">
        <v>363</v>
      </c>
      <c r="AN113" s="114">
        <v>50</v>
      </c>
      <c r="AO113" s="114" t="s">
        <v>363</v>
      </c>
      <c r="AP113" s="1" t="s">
        <v>425</v>
      </c>
      <c r="AQ113" s="1" t="s">
        <v>119</v>
      </c>
      <c r="AR113" s="6">
        <v>4981910568957</v>
      </c>
      <c r="AS113" s="120">
        <v>80000</v>
      </c>
      <c r="AT113" s="1" t="s">
        <v>520</v>
      </c>
      <c r="AU113" s="1" t="s">
        <v>657</v>
      </c>
    </row>
    <row r="114" spans="1:47" s="10" customFormat="1" ht="12.65" customHeight="1">
      <c r="A114" s="2" t="s">
        <v>587</v>
      </c>
      <c r="B114" s="2" t="s">
        <v>374</v>
      </c>
      <c r="C114" s="2" t="s">
        <v>479</v>
      </c>
      <c r="D114" s="2" t="s">
        <v>383</v>
      </c>
      <c r="E114" s="2" t="s">
        <v>335</v>
      </c>
      <c r="F114" s="77">
        <v>215</v>
      </c>
      <c r="G114" s="77">
        <v>45</v>
      </c>
      <c r="H114" s="77">
        <v>18</v>
      </c>
      <c r="I114" s="2" t="s">
        <v>257</v>
      </c>
      <c r="J114" s="1" t="s">
        <v>338</v>
      </c>
      <c r="K114" s="1" t="s">
        <v>88</v>
      </c>
      <c r="L114" s="1" t="s">
        <v>84</v>
      </c>
      <c r="M114" s="1">
        <v>223170</v>
      </c>
      <c r="N114" s="82">
        <v>352</v>
      </c>
      <c r="O114" s="109">
        <f t="shared" si="5"/>
        <v>246</v>
      </c>
      <c r="P114" s="113" t="s">
        <v>481</v>
      </c>
      <c r="Q114" s="98">
        <v>7.6729000000000006E-2</v>
      </c>
      <c r="R114" s="5">
        <v>9.6</v>
      </c>
      <c r="S114" s="5">
        <v>21.164351999999997</v>
      </c>
      <c r="T114" s="5">
        <v>7.9</v>
      </c>
      <c r="U114" s="6">
        <v>9.9527559055118129</v>
      </c>
      <c r="V114" s="6">
        <v>651</v>
      </c>
      <c r="W114" s="5">
        <v>25.629935099999997</v>
      </c>
      <c r="X114" s="6">
        <v>213</v>
      </c>
      <c r="Y114" s="5">
        <v>8.3858312999999995</v>
      </c>
      <c r="Z114" s="6">
        <v>304.18200000000002</v>
      </c>
      <c r="AA114" s="5">
        <v>11.9756757582</v>
      </c>
      <c r="AB114" s="6">
        <v>232.17000000000002</v>
      </c>
      <c r="AC114" s="5">
        <v>9.1405561170000009</v>
      </c>
      <c r="AD114" s="6">
        <v>316.01009725611277</v>
      </c>
      <c r="AE114" s="5">
        <v>12.441349129982886</v>
      </c>
      <c r="AF114" s="6">
        <v>1985.55</v>
      </c>
      <c r="AG114" s="5">
        <v>78.171302054999998</v>
      </c>
      <c r="AH114" s="6">
        <v>503.63863444587145</v>
      </c>
      <c r="AI114" s="6">
        <v>810.52806527158725</v>
      </c>
      <c r="AJ114" s="5">
        <v>7</v>
      </c>
      <c r="AK114" s="1" t="s">
        <v>138</v>
      </c>
      <c r="AL114" s="114">
        <v>1433</v>
      </c>
      <c r="AM114" s="114" t="s">
        <v>363</v>
      </c>
      <c r="AN114" s="114">
        <v>50</v>
      </c>
      <c r="AO114" s="114" t="s">
        <v>363</v>
      </c>
      <c r="AP114" s="1" t="s">
        <v>128</v>
      </c>
      <c r="AQ114" s="1" t="s">
        <v>118</v>
      </c>
      <c r="AR114" s="6">
        <v>4981910567806</v>
      </c>
      <c r="AS114" s="120">
        <v>80000</v>
      </c>
      <c r="AT114" s="1" t="s">
        <v>520</v>
      </c>
      <c r="AU114" s="1" t="s">
        <v>657</v>
      </c>
    </row>
    <row r="115" spans="1:47" s="10" customFormat="1" ht="12.65" customHeight="1">
      <c r="A115" s="2" t="s">
        <v>587</v>
      </c>
      <c r="B115" s="2" t="s">
        <v>374</v>
      </c>
      <c r="C115" s="2" t="s">
        <v>479</v>
      </c>
      <c r="D115" s="2" t="s">
        <v>383</v>
      </c>
      <c r="E115" s="2" t="s">
        <v>335</v>
      </c>
      <c r="F115" s="77">
        <v>225</v>
      </c>
      <c r="G115" s="77">
        <v>45</v>
      </c>
      <c r="H115" s="77">
        <v>18</v>
      </c>
      <c r="I115" s="2" t="s">
        <v>258</v>
      </c>
      <c r="J115" s="1" t="s">
        <v>338</v>
      </c>
      <c r="K115" s="1" t="s">
        <v>95</v>
      </c>
      <c r="L115" s="1" t="s">
        <v>84</v>
      </c>
      <c r="M115" s="1">
        <v>223150</v>
      </c>
      <c r="N115" s="82">
        <v>367</v>
      </c>
      <c r="O115" s="109">
        <f t="shared" si="5"/>
        <v>257</v>
      </c>
      <c r="P115" s="113" t="s">
        <v>481</v>
      </c>
      <c r="Q115" s="98">
        <v>8.3056000000000005E-2</v>
      </c>
      <c r="R115" s="5">
        <v>10.8</v>
      </c>
      <c r="S115" s="5">
        <v>23.809895999999998</v>
      </c>
      <c r="T115" s="5">
        <v>8</v>
      </c>
      <c r="U115" s="6">
        <v>10.078740157480315</v>
      </c>
      <c r="V115" s="6">
        <v>659</v>
      </c>
      <c r="W115" s="5">
        <v>25.944895899999999</v>
      </c>
      <c r="X115" s="6">
        <v>225</v>
      </c>
      <c r="Y115" s="5">
        <v>8.8582725</v>
      </c>
      <c r="Z115" s="6">
        <v>307.30200000000002</v>
      </c>
      <c r="AA115" s="5">
        <v>12.098510470200001</v>
      </c>
      <c r="AB115" s="6">
        <v>245.25000000000003</v>
      </c>
      <c r="AC115" s="5">
        <v>9.655517025</v>
      </c>
      <c r="AD115" s="6">
        <v>319.89347786755502</v>
      </c>
      <c r="AE115" s="5">
        <v>12.594238212993428</v>
      </c>
      <c r="AF115" s="6">
        <v>2009.9499999999998</v>
      </c>
      <c r="AG115" s="5">
        <v>79.131932494999987</v>
      </c>
      <c r="AH115" s="6">
        <v>497.52466012786397</v>
      </c>
      <c r="AI115" s="6">
        <v>800.68857434264544</v>
      </c>
      <c r="AJ115" s="5">
        <v>7.5</v>
      </c>
      <c r="AK115" s="1" t="s">
        <v>139</v>
      </c>
      <c r="AL115" s="114">
        <v>1521</v>
      </c>
      <c r="AM115" s="114" t="s">
        <v>363</v>
      </c>
      <c r="AN115" s="114">
        <v>50</v>
      </c>
      <c r="AO115" s="114" t="s">
        <v>363</v>
      </c>
      <c r="AP115" s="1" t="s">
        <v>425</v>
      </c>
      <c r="AQ115" s="1" t="s">
        <v>119</v>
      </c>
      <c r="AR115" s="6">
        <v>4981910567783</v>
      </c>
      <c r="AS115" s="120">
        <v>80000</v>
      </c>
      <c r="AT115" s="1" t="s">
        <v>520</v>
      </c>
      <c r="AU115" s="1" t="s">
        <v>657</v>
      </c>
    </row>
    <row r="116" spans="1:47" s="10" customFormat="1" ht="12.65" customHeight="1">
      <c r="A116" s="2" t="s">
        <v>587</v>
      </c>
      <c r="B116" s="2" t="s">
        <v>374</v>
      </c>
      <c r="C116" s="2" t="s">
        <v>479</v>
      </c>
      <c r="D116" s="2" t="s">
        <v>383</v>
      </c>
      <c r="E116" s="2" t="s">
        <v>335</v>
      </c>
      <c r="F116" s="77">
        <v>235</v>
      </c>
      <c r="G116" s="77">
        <v>45</v>
      </c>
      <c r="H116" s="77">
        <v>18</v>
      </c>
      <c r="I116" s="2" t="s">
        <v>224</v>
      </c>
      <c r="J116" s="1" t="s">
        <v>338</v>
      </c>
      <c r="K116" s="1" t="s">
        <v>89</v>
      </c>
      <c r="L116" s="1" t="s">
        <v>84</v>
      </c>
      <c r="M116" s="1">
        <v>223320</v>
      </c>
      <c r="N116" s="82">
        <v>384</v>
      </c>
      <c r="O116" s="109">
        <f t="shared" si="5"/>
        <v>269</v>
      </c>
      <c r="P116" s="113" t="s">
        <v>481</v>
      </c>
      <c r="Q116" s="98">
        <v>8.9781E-2</v>
      </c>
      <c r="R116" s="5">
        <v>11.5</v>
      </c>
      <c r="S116" s="5">
        <v>25.353129999999997</v>
      </c>
      <c r="T116" s="5">
        <v>8.1</v>
      </c>
      <c r="U116" s="6">
        <v>10.204724409448819</v>
      </c>
      <c r="V116" s="6">
        <v>669</v>
      </c>
      <c r="W116" s="5">
        <v>26.338596899999999</v>
      </c>
      <c r="X116" s="6">
        <v>236</v>
      </c>
      <c r="Y116" s="5">
        <v>9.2913435999999994</v>
      </c>
      <c r="Z116" s="6">
        <v>311.202</v>
      </c>
      <c r="AA116" s="5">
        <v>12.2520538602</v>
      </c>
      <c r="AB116" s="6">
        <v>257.24</v>
      </c>
      <c r="AC116" s="5">
        <v>10.127564524</v>
      </c>
      <c r="AD116" s="6">
        <v>324.7477036318578</v>
      </c>
      <c r="AE116" s="5">
        <v>12.785349566756604</v>
      </c>
      <c r="AF116" s="6">
        <v>2040.4499999999998</v>
      </c>
      <c r="AG116" s="5">
        <v>80.332720544999987</v>
      </c>
      <c r="AH116" s="6">
        <v>490.08781916930093</v>
      </c>
      <c r="AI116" s="6">
        <v>788.72013526427997</v>
      </c>
      <c r="AJ116" s="5">
        <v>8</v>
      </c>
      <c r="AK116" s="1" t="s">
        <v>140</v>
      </c>
      <c r="AL116" s="114">
        <v>1653</v>
      </c>
      <c r="AM116" s="114" t="s">
        <v>363</v>
      </c>
      <c r="AN116" s="114">
        <v>50</v>
      </c>
      <c r="AO116" s="114" t="s">
        <v>363</v>
      </c>
      <c r="AP116" s="1" t="s">
        <v>425</v>
      </c>
      <c r="AQ116" s="1" t="s">
        <v>119</v>
      </c>
      <c r="AR116" s="6">
        <v>4981910568360</v>
      </c>
      <c r="AS116" s="120">
        <v>80000</v>
      </c>
      <c r="AT116" s="1" t="s">
        <v>520</v>
      </c>
      <c r="AU116" s="1" t="s">
        <v>657</v>
      </c>
    </row>
    <row r="117" spans="1:47" s="10" customFormat="1" ht="12.65" customHeight="1">
      <c r="A117" s="2" t="s">
        <v>587</v>
      </c>
      <c r="B117" s="2" t="s">
        <v>374</v>
      </c>
      <c r="C117" s="2" t="s">
        <v>479</v>
      </c>
      <c r="D117" s="2" t="s">
        <v>383</v>
      </c>
      <c r="E117" s="2" t="s">
        <v>335</v>
      </c>
      <c r="F117" s="77">
        <v>245</v>
      </c>
      <c r="G117" s="77">
        <v>45</v>
      </c>
      <c r="H117" s="77">
        <v>18</v>
      </c>
      <c r="I117" s="2" t="s">
        <v>198</v>
      </c>
      <c r="J117" s="1" t="s">
        <v>338</v>
      </c>
      <c r="K117" s="1" t="s">
        <v>204</v>
      </c>
      <c r="L117" s="1" t="s">
        <v>84</v>
      </c>
      <c r="M117" s="1">
        <v>223120</v>
      </c>
      <c r="N117" s="82">
        <v>404</v>
      </c>
      <c r="O117" s="109">
        <f t="shared" si="5"/>
        <v>283</v>
      </c>
      <c r="P117" s="113" t="s">
        <v>481</v>
      </c>
      <c r="Q117" s="98">
        <v>9.4668000000000002E-2</v>
      </c>
      <c r="R117" s="5">
        <v>11.8</v>
      </c>
      <c r="S117" s="5">
        <v>26.014516</v>
      </c>
      <c r="T117" s="5">
        <v>8.1</v>
      </c>
      <c r="U117" s="6">
        <v>10.204724409448819</v>
      </c>
      <c r="V117" s="6">
        <v>677</v>
      </c>
      <c r="W117" s="5">
        <v>26.6535577</v>
      </c>
      <c r="X117" s="6">
        <v>243</v>
      </c>
      <c r="Y117" s="5">
        <v>9.5669342999999998</v>
      </c>
      <c r="Z117" s="6">
        <v>314.322</v>
      </c>
      <c r="AA117" s="5">
        <v>12.3748885722</v>
      </c>
      <c r="AB117" s="6">
        <v>264.87</v>
      </c>
      <c r="AC117" s="5">
        <v>10.427958387</v>
      </c>
      <c r="AD117" s="6">
        <v>328.63108424330011</v>
      </c>
      <c r="AE117" s="5">
        <v>12.938238649767149</v>
      </c>
      <c r="AF117" s="6">
        <v>2064.85</v>
      </c>
      <c r="AG117" s="5">
        <v>81.293350984999989</v>
      </c>
      <c r="AH117" s="6">
        <v>484.29653031648792</v>
      </c>
      <c r="AI117" s="6">
        <v>779.39995641329881</v>
      </c>
      <c r="AJ117" s="5">
        <v>8</v>
      </c>
      <c r="AK117" s="1" t="s">
        <v>140</v>
      </c>
      <c r="AL117" s="114">
        <v>1764</v>
      </c>
      <c r="AM117" s="114" t="s">
        <v>363</v>
      </c>
      <c r="AN117" s="114">
        <v>50</v>
      </c>
      <c r="AO117" s="114" t="s">
        <v>363</v>
      </c>
      <c r="AP117" s="1" t="s">
        <v>425</v>
      </c>
      <c r="AQ117" s="1" t="s">
        <v>119</v>
      </c>
      <c r="AR117" s="6">
        <v>4981910567769</v>
      </c>
      <c r="AS117" s="120">
        <v>80000</v>
      </c>
      <c r="AT117" s="1" t="s">
        <v>520</v>
      </c>
      <c r="AU117" s="1" t="s">
        <v>657</v>
      </c>
    </row>
    <row r="118" spans="1:47" s="10" customFormat="1" ht="12.65" customHeight="1">
      <c r="A118" s="2" t="s">
        <v>587</v>
      </c>
      <c r="B118" s="2" t="s">
        <v>374</v>
      </c>
      <c r="C118" s="2" t="s">
        <v>479</v>
      </c>
      <c r="D118" s="2" t="s">
        <v>383</v>
      </c>
      <c r="E118" s="2" t="s">
        <v>335</v>
      </c>
      <c r="F118" s="77">
        <v>255</v>
      </c>
      <c r="G118" s="77">
        <v>45</v>
      </c>
      <c r="H118" s="77">
        <v>18</v>
      </c>
      <c r="I118" s="2" t="s">
        <v>259</v>
      </c>
      <c r="J118" s="1" t="s">
        <v>338</v>
      </c>
      <c r="K118" s="1" t="s">
        <v>203</v>
      </c>
      <c r="L118" s="1" t="s">
        <v>84</v>
      </c>
      <c r="M118" s="1">
        <v>223550</v>
      </c>
      <c r="N118" s="82">
        <v>419</v>
      </c>
      <c r="O118" s="109">
        <f t="shared" si="5"/>
        <v>293</v>
      </c>
      <c r="P118" s="113" t="s">
        <v>481</v>
      </c>
      <c r="Q118" s="98">
        <v>0.102299</v>
      </c>
      <c r="R118" s="5">
        <v>12.6</v>
      </c>
      <c r="S118" s="5">
        <v>27.778211999999996</v>
      </c>
      <c r="T118" s="5">
        <v>8.1</v>
      </c>
      <c r="U118" s="6">
        <v>10.204724409448819</v>
      </c>
      <c r="V118" s="6">
        <v>687</v>
      </c>
      <c r="W118" s="5">
        <v>27.0472587</v>
      </c>
      <c r="X118" s="6">
        <v>255</v>
      </c>
      <c r="Y118" s="5">
        <v>10.0393755</v>
      </c>
      <c r="Z118" s="6">
        <v>318.22199999999998</v>
      </c>
      <c r="AA118" s="5">
        <v>12.528431962199999</v>
      </c>
      <c r="AB118" s="6">
        <v>277.95000000000005</v>
      </c>
      <c r="AC118" s="5">
        <v>10.942919295000001</v>
      </c>
      <c r="AD118" s="6">
        <v>333.48531000760289</v>
      </c>
      <c r="AE118" s="5">
        <v>13.129350003530327</v>
      </c>
      <c r="AF118" s="6">
        <v>2095.35</v>
      </c>
      <c r="AG118" s="5">
        <v>82.494139034999989</v>
      </c>
      <c r="AH118" s="6">
        <v>477.24709028276902</v>
      </c>
      <c r="AI118" s="6">
        <v>768.0549788818098</v>
      </c>
      <c r="AJ118" s="5">
        <v>8.5</v>
      </c>
      <c r="AK118" s="1" t="s">
        <v>142</v>
      </c>
      <c r="AL118" s="114">
        <v>1929</v>
      </c>
      <c r="AM118" s="114" t="s">
        <v>363</v>
      </c>
      <c r="AN118" s="114">
        <v>50</v>
      </c>
      <c r="AO118" s="114" t="s">
        <v>363</v>
      </c>
      <c r="AP118" s="1" t="s">
        <v>425</v>
      </c>
      <c r="AQ118" s="1" t="s">
        <v>119</v>
      </c>
      <c r="AR118" s="6">
        <v>4981910569053</v>
      </c>
      <c r="AS118" s="120">
        <v>80000</v>
      </c>
      <c r="AT118" s="1" t="s">
        <v>520</v>
      </c>
      <c r="AU118" s="1" t="s">
        <v>657</v>
      </c>
    </row>
    <row r="119" spans="1:47" s="10" customFormat="1" ht="12.65" customHeight="1">
      <c r="A119" s="2" t="s">
        <v>587</v>
      </c>
      <c r="B119" s="2" t="s">
        <v>374</v>
      </c>
      <c r="C119" s="2" t="s">
        <v>479</v>
      </c>
      <c r="D119" s="2" t="s">
        <v>383</v>
      </c>
      <c r="E119" s="2" t="s">
        <v>335</v>
      </c>
      <c r="F119" s="77">
        <v>265</v>
      </c>
      <c r="G119" s="77">
        <v>45</v>
      </c>
      <c r="H119" s="77">
        <v>18</v>
      </c>
      <c r="I119" s="2" t="s">
        <v>498</v>
      </c>
      <c r="J119" s="1" t="s">
        <v>338</v>
      </c>
      <c r="K119" s="1" t="s">
        <v>483</v>
      </c>
      <c r="L119" s="1" t="s">
        <v>84</v>
      </c>
      <c r="M119" s="1">
        <v>223520</v>
      </c>
      <c r="N119" s="82">
        <v>440</v>
      </c>
      <c r="O119" s="109">
        <f t="shared" si="5"/>
        <v>308</v>
      </c>
      <c r="P119" s="113" t="s">
        <v>481</v>
      </c>
      <c r="Q119" s="98">
        <v>0.109212</v>
      </c>
      <c r="R119" s="5">
        <v>13.6</v>
      </c>
      <c r="S119" s="5">
        <v>29.982831999999995</v>
      </c>
      <c r="T119" s="5">
        <v>8.1</v>
      </c>
      <c r="U119" s="6">
        <v>10.204724409448819</v>
      </c>
      <c r="V119" s="6">
        <v>695</v>
      </c>
      <c r="W119" s="5">
        <v>27.362219499999998</v>
      </c>
      <c r="X119" s="6">
        <v>266</v>
      </c>
      <c r="Y119" s="5">
        <v>10.4724466</v>
      </c>
      <c r="Z119" s="6">
        <v>321.34199999999998</v>
      </c>
      <c r="AA119" s="5">
        <v>12.651266674199999</v>
      </c>
      <c r="AB119" s="6">
        <v>289.94</v>
      </c>
      <c r="AC119" s="5">
        <v>11.414966794</v>
      </c>
      <c r="AD119" s="6">
        <v>337.36869061904514</v>
      </c>
      <c r="AE119" s="5">
        <v>13.282239086540869</v>
      </c>
      <c r="AF119" s="6">
        <v>2119.75</v>
      </c>
      <c r="AG119" s="5">
        <v>83.454769474999992</v>
      </c>
      <c r="AH119" s="6">
        <v>471.75359859606084</v>
      </c>
      <c r="AI119" s="6">
        <v>759.21405826158741</v>
      </c>
      <c r="AJ119" s="5">
        <v>9</v>
      </c>
      <c r="AK119" s="1" t="s">
        <v>141</v>
      </c>
      <c r="AL119" s="114">
        <v>1984</v>
      </c>
      <c r="AM119" s="114" t="s">
        <v>363</v>
      </c>
      <c r="AN119" s="114">
        <v>50</v>
      </c>
      <c r="AO119" s="114" t="s">
        <v>363</v>
      </c>
      <c r="AP119" s="1" t="s">
        <v>425</v>
      </c>
      <c r="AQ119" s="1" t="s">
        <v>119</v>
      </c>
      <c r="AR119" s="6">
        <v>4981910569688</v>
      </c>
      <c r="AS119" s="120">
        <v>80000</v>
      </c>
      <c r="AT119" s="1" t="s">
        <v>520</v>
      </c>
      <c r="AU119" s="1" t="s">
        <v>657</v>
      </c>
    </row>
    <row r="120" spans="1:47" s="10" customFormat="1" ht="12.65" customHeight="1">
      <c r="A120" s="2" t="s">
        <v>587</v>
      </c>
      <c r="B120" s="2" t="s">
        <v>374</v>
      </c>
      <c r="C120" s="2" t="s">
        <v>479</v>
      </c>
      <c r="D120" s="2" t="s">
        <v>383</v>
      </c>
      <c r="E120" s="2" t="s">
        <v>335</v>
      </c>
      <c r="F120" s="77">
        <v>215</v>
      </c>
      <c r="G120" s="77">
        <v>40</v>
      </c>
      <c r="H120" s="77">
        <v>18</v>
      </c>
      <c r="I120" s="2" t="s">
        <v>488</v>
      </c>
      <c r="J120" s="1" t="s">
        <v>338</v>
      </c>
      <c r="K120" s="1" t="s">
        <v>489</v>
      </c>
      <c r="L120" s="1" t="s">
        <v>84</v>
      </c>
      <c r="M120" s="1">
        <v>223070</v>
      </c>
      <c r="N120" s="82">
        <v>352</v>
      </c>
      <c r="O120" s="109">
        <f t="shared" si="5"/>
        <v>246</v>
      </c>
      <c r="P120" s="1" t="s">
        <v>481</v>
      </c>
      <c r="Q120" s="98">
        <v>7.3312000000000002E-2</v>
      </c>
      <c r="R120" s="5">
        <v>9.1999999999999993</v>
      </c>
      <c r="S120" s="5">
        <v>20.282503999999996</v>
      </c>
      <c r="T120" s="5">
        <v>7.8</v>
      </c>
      <c r="U120" s="6">
        <v>9.8267716535433074</v>
      </c>
      <c r="V120" s="6">
        <v>629</v>
      </c>
      <c r="W120" s="5">
        <v>24.763792899999999</v>
      </c>
      <c r="X120" s="6">
        <v>218</v>
      </c>
      <c r="Y120" s="5">
        <v>8.5826817999999996</v>
      </c>
      <c r="Z120" s="6">
        <v>295.60199999999998</v>
      </c>
      <c r="AA120" s="5">
        <v>11.637880300199999</v>
      </c>
      <c r="AB120" s="6">
        <v>237.62</v>
      </c>
      <c r="AC120" s="5">
        <v>9.3551231619999999</v>
      </c>
      <c r="AD120" s="6">
        <v>305.33080057464662</v>
      </c>
      <c r="AE120" s="5">
        <v>12.020904151703894</v>
      </c>
      <c r="AF120" s="6">
        <v>1918.4499999999998</v>
      </c>
      <c r="AG120" s="5">
        <v>75.529568344999987</v>
      </c>
      <c r="AH120" s="6">
        <v>521.2539761911961</v>
      </c>
      <c r="AI120" s="6">
        <v>838.87721858792258</v>
      </c>
      <c r="AJ120" s="5">
        <v>7.5</v>
      </c>
      <c r="AK120" s="1" t="s">
        <v>139</v>
      </c>
      <c r="AL120" s="1">
        <v>1279</v>
      </c>
      <c r="AM120" s="1" t="s">
        <v>363</v>
      </c>
      <c r="AN120" s="1">
        <v>50</v>
      </c>
      <c r="AO120" s="1" t="s">
        <v>363</v>
      </c>
      <c r="AP120" s="1" t="s">
        <v>128</v>
      </c>
      <c r="AQ120" s="1" t="s">
        <v>118</v>
      </c>
      <c r="AR120" s="51">
        <v>4981910567035</v>
      </c>
      <c r="AS120" s="120">
        <v>80000</v>
      </c>
      <c r="AT120" s="1" t="s">
        <v>520</v>
      </c>
      <c r="AU120" s="1" t="s">
        <v>657</v>
      </c>
    </row>
    <row r="121" spans="1:47" s="10" customFormat="1" ht="12.65" customHeight="1">
      <c r="A121" s="2" t="s">
        <v>587</v>
      </c>
      <c r="B121" s="2" t="s">
        <v>374</v>
      </c>
      <c r="C121" s="2" t="s">
        <v>479</v>
      </c>
      <c r="D121" s="2" t="s">
        <v>383</v>
      </c>
      <c r="E121" s="2" t="s">
        <v>335</v>
      </c>
      <c r="F121" s="77">
        <v>225</v>
      </c>
      <c r="G121" s="77">
        <v>40</v>
      </c>
      <c r="H121" s="77">
        <v>18</v>
      </c>
      <c r="I121" s="2" t="s">
        <v>260</v>
      </c>
      <c r="J121" s="1" t="s">
        <v>338</v>
      </c>
      <c r="K121" s="1" t="s">
        <v>201</v>
      </c>
      <c r="L121" s="1" t="s">
        <v>84</v>
      </c>
      <c r="M121" s="1">
        <v>223000</v>
      </c>
      <c r="N121" s="82">
        <v>377</v>
      </c>
      <c r="O121" s="109">
        <f t="shared" si="5"/>
        <v>264</v>
      </c>
      <c r="P121" s="1" t="s">
        <v>481</v>
      </c>
      <c r="Q121" s="98">
        <v>7.9327999999999996E-2</v>
      </c>
      <c r="R121" s="5">
        <v>10.7</v>
      </c>
      <c r="S121" s="5">
        <v>23.589433999999997</v>
      </c>
      <c r="T121" s="5">
        <v>7.9</v>
      </c>
      <c r="U121" s="6">
        <v>9.9527559055118129</v>
      </c>
      <c r="V121" s="6">
        <v>637</v>
      </c>
      <c r="W121" s="5">
        <v>25.0787537</v>
      </c>
      <c r="X121" s="6">
        <v>230</v>
      </c>
      <c r="Y121" s="5">
        <v>9.055123</v>
      </c>
      <c r="Z121" s="6">
        <v>298.72199999999998</v>
      </c>
      <c r="AA121" s="5">
        <v>11.760715012199999</v>
      </c>
      <c r="AB121" s="6">
        <v>250.70000000000002</v>
      </c>
      <c r="AC121" s="5">
        <v>9.8700840700000008</v>
      </c>
      <c r="AD121" s="6">
        <v>309.21418118608887</v>
      </c>
      <c r="AE121" s="5">
        <v>12.173793234714436</v>
      </c>
      <c r="AF121" s="6">
        <v>1942.85</v>
      </c>
      <c r="AG121" s="5">
        <v>76.49019878499999</v>
      </c>
      <c r="AH121" s="6">
        <v>514.70761542270384</v>
      </c>
      <c r="AI121" s="6">
        <v>828.34186890392982</v>
      </c>
      <c r="AJ121" s="5">
        <v>8</v>
      </c>
      <c r="AK121" s="1" t="s">
        <v>140</v>
      </c>
      <c r="AL121" s="1">
        <v>1389</v>
      </c>
      <c r="AM121" s="1" t="s">
        <v>363</v>
      </c>
      <c r="AN121" s="1">
        <v>50</v>
      </c>
      <c r="AO121" s="1" t="s">
        <v>363</v>
      </c>
      <c r="AP121" s="1" t="s">
        <v>425</v>
      </c>
      <c r="AQ121" s="1" t="s">
        <v>119</v>
      </c>
      <c r="AR121" s="51">
        <v>4981910564669</v>
      </c>
      <c r="AS121" s="120">
        <v>80000</v>
      </c>
      <c r="AT121" s="1" t="s">
        <v>520</v>
      </c>
      <c r="AU121" s="1" t="s">
        <v>657</v>
      </c>
    </row>
    <row r="122" spans="1:47" s="10" customFormat="1" ht="12.65" customHeight="1">
      <c r="A122" s="2" t="s">
        <v>587</v>
      </c>
      <c r="B122" s="2" t="s">
        <v>374</v>
      </c>
      <c r="C122" s="2" t="s">
        <v>479</v>
      </c>
      <c r="D122" s="2" t="s">
        <v>383</v>
      </c>
      <c r="E122" s="2" t="s">
        <v>335</v>
      </c>
      <c r="F122" s="77">
        <v>235</v>
      </c>
      <c r="G122" s="77">
        <v>40</v>
      </c>
      <c r="H122" s="77">
        <v>18</v>
      </c>
      <c r="I122" s="2" t="s">
        <v>261</v>
      </c>
      <c r="J122" s="1" t="s">
        <v>338</v>
      </c>
      <c r="K122" s="1" t="s">
        <v>95</v>
      </c>
      <c r="L122" s="1" t="s">
        <v>84</v>
      </c>
      <c r="M122" s="1">
        <v>223080</v>
      </c>
      <c r="N122" s="82">
        <v>393</v>
      </c>
      <c r="O122" s="109">
        <f t="shared" si="5"/>
        <v>275</v>
      </c>
      <c r="P122" s="1" t="s">
        <v>481</v>
      </c>
      <c r="Q122" s="98">
        <v>8.5222999999999993E-2</v>
      </c>
      <c r="R122" s="5">
        <v>10.4</v>
      </c>
      <c r="S122" s="5">
        <v>22.928048</v>
      </c>
      <c r="T122" s="5">
        <v>8</v>
      </c>
      <c r="U122" s="6">
        <v>10.078740157480315</v>
      </c>
      <c r="V122" s="6">
        <v>645</v>
      </c>
      <c r="W122" s="5">
        <v>25.393714499999998</v>
      </c>
      <c r="X122" s="6">
        <v>241</v>
      </c>
      <c r="Y122" s="5">
        <v>9.4881940999999994</v>
      </c>
      <c r="Z122" s="6">
        <v>301.84199999999998</v>
      </c>
      <c r="AA122" s="5">
        <v>11.883549724199998</v>
      </c>
      <c r="AB122" s="6">
        <v>262.69</v>
      </c>
      <c r="AC122" s="5">
        <v>10.342131568999999</v>
      </c>
      <c r="AD122" s="6">
        <v>313.09756179753106</v>
      </c>
      <c r="AE122" s="5">
        <v>12.326682317724977</v>
      </c>
      <c r="AF122" s="6">
        <v>1967.2499999999998</v>
      </c>
      <c r="AG122" s="5">
        <v>77.450829224999993</v>
      </c>
      <c r="AH122" s="6">
        <v>508.32364499885631</v>
      </c>
      <c r="AI122" s="6">
        <v>818.06786122760207</v>
      </c>
      <c r="AJ122" s="5">
        <v>8.5</v>
      </c>
      <c r="AK122" s="1" t="s">
        <v>142</v>
      </c>
      <c r="AL122" s="1">
        <v>1521</v>
      </c>
      <c r="AM122" s="1" t="s">
        <v>363</v>
      </c>
      <c r="AN122" s="1">
        <v>50</v>
      </c>
      <c r="AO122" s="1" t="s">
        <v>363</v>
      </c>
      <c r="AP122" s="1" t="s">
        <v>589</v>
      </c>
      <c r="AQ122" s="1" t="s">
        <v>118</v>
      </c>
      <c r="AR122" s="51">
        <v>4981910567042</v>
      </c>
      <c r="AS122" s="120">
        <v>80000</v>
      </c>
      <c r="AT122" s="1" t="s">
        <v>520</v>
      </c>
      <c r="AU122" s="1" t="s">
        <v>657</v>
      </c>
    </row>
    <row r="123" spans="1:47" s="10" customFormat="1" ht="12.65" customHeight="1">
      <c r="A123" s="2" t="s">
        <v>587</v>
      </c>
      <c r="B123" s="2" t="s">
        <v>374</v>
      </c>
      <c r="C123" s="2" t="s">
        <v>479</v>
      </c>
      <c r="D123" s="2" t="s">
        <v>383</v>
      </c>
      <c r="E123" s="2" t="s">
        <v>335</v>
      </c>
      <c r="F123" s="77">
        <v>245</v>
      </c>
      <c r="G123" s="77">
        <v>40</v>
      </c>
      <c r="H123" s="77">
        <v>18</v>
      </c>
      <c r="I123" s="2" t="s">
        <v>645</v>
      </c>
      <c r="J123" s="1" t="s">
        <v>338</v>
      </c>
      <c r="K123" s="1" t="s">
        <v>97</v>
      </c>
      <c r="L123" s="1" t="s">
        <v>84</v>
      </c>
      <c r="M123" s="1">
        <v>223620</v>
      </c>
      <c r="N123" s="82">
        <v>433</v>
      </c>
      <c r="O123" s="109">
        <f t="shared" si="5"/>
        <v>303</v>
      </c>
      <c r="P123" s="1" t="s">
        <v>481</v>
      </c>
      <c r="Q123" s="98">
        <v>8.9886999999999995E-2</v>
      </c>
      <c r="R123" s="5">
        <v>11.6</v>
      </c>
      <c r="S123" s="5">
        <v>25.573591999999998</v>
      </c>
      <c r="T123" s="5">
        <v>8.1</v>
      </c>
      <c r="U123" s="6">
        <v>10.204724409448819</v>
      </c>
      <c r="V123" s="6">
        <v>653</v>
      </c>
      <c r="W123" s="5">
        <v>25.708675299999999</v>
      </c>
      <c r="X123" s="6">
        <v>248</v>
      </c>
      <c r="Y123" s="5">
        <v>9.7637847999999998</v>
      </c>
      <c r="Z123" s="6">
        <v>304.96199999999999</v>
      </c>
      <c r="AA123" s="5">
        <v>12.006384436199999</v>
      </c>
      <c r="AB123" s="6">
        <v>270.32</v>
      </c>
      <c r="AC123" s="5">
        <v>10.642525431999999</v>
      </c>
      <c r="AD123" s="6">
        <v>316.98094240897336</v>
      </c>
      <c r="AE123" s="5">
        <v>12.479571400735521</v>
      </c>
      <c r="AF123" s="6">
        <v>1991.6499999999999</v>
      </c>
      <c r="AG123" s="5">
        <v>78.411459664999995</v>
      </c>
      <c r="AH123" s="6">
        <v>502.09609651494992</v>
      </c>
      <c r="AI123" s="6">
        <v>808.04559033966814</v>
      </c>
      <c r="AJ123" s="5">
        <v>8.5</v>
      </c>
      <c r="AK123" s="1" t="s">
        <v>142</v>
      </c>
      <c r="AL123" s="1">
        <v>1709</v>
      </c>
      <c r="AM123" s="1" t="s">
        <v>363</v>
      </c>
      <c r="AN123" s="1">
        <v>50</v>
      </c>
      <c r="AO123" s="1" t="s">
        <v>363</v>
      </c>
      <c r="AP123" s="1" t="s">
        <v>425</v>
      </c>
      <c r="AQ123" s="1" t="s">
        <v>119</v>
      </c>
      <c r="AR123" s="51">
        <v>4981910570547</v>
      </c>
      <c r="AS123" s="120">
        <v>80000</v>
      </c>
      <c r="AT123" s="1" t="s">
        <v>520</v>
      </c>
      <c r="AU123" s="1" t="s">
        <v>657</v>
      </c>
    </row>
    <row r="124" spans="1:47" s="10" customFormat="1" ht="12.65" customHeight="1">
      <c r="A124" s="2" t="s">
        <v>587</v>
      </c>
      <c r="B124" s="2" t="s">
        <v>374</v>
      </c>
      <c r="C124" s="2" t="s">
        <v>479</v>
      </c>
      <c r="D124" s="2" t="s">
        <v>383</v>
      </c>
      <c r="E124" s="2" t="s">
        <v>335</v>
      </c>
      <c r="F124" s="77">
        <v>255</v>
      </c>
      <c r="G124" s="77">
        <v>40</v>
      </c>
      <c r="H124" s="77">
        <v>18</v>
      </c>
      <c r="I124" s="2" t="s">
        <v>262</v>
      </c>
      <c r="J124" s="1" t="s">
        <v>338</v>
      </c>
      <c r="K124" s="1" t="s">
        <v>97</v>
      </c>
      <c r="L124" s="1" t="s">
        <v>84</v>
      </c>
      <c r="M124" s="1">
        <v>223310</v>
      </c>
      <c r="N124" s="82">
        <v>448</v>
      </c>
      <c r="O124" s="109">
        <f t="shared" si="5"/>
        <v>314</v>
      </c>
      <c r="P124" s="1" t="s">
        <v>481</v>
      </c>
      <c r="Q124" s="98">
        <v>9.6560000000000007E-2</v>
      </c>
      <c r="R124" s="5">
        <v>11.9</v>
      </c>
      <c r="S124" s="5">
        <v>26.234977999999998</v>
      </c>
      <c r="T124" s="5">
        <v>8.1</v>
      </c>
      <c r="U124" s="6">
        <v>10.204724409448819</v>
      </c>
      <c r="V124" s="6">
        <v>661</v>
      </c>
      <c r="W124" s="5">
        <v>26.023636099999997</v>
      </c>
      <c r="X124" s="6">
        <v>260</v>
      </c>
      <c r="Y124" s="5">
        <v>10.236226</v>
      </c>
      <c r="Z124" s="6">
        <v>308.08199999999999</v>
      </c>
      <c r="AA124" s="5">
        <v>12.129219148199999</v>
      </c>
      <c r="AB124" s="6">
        <v>283.40000000000003</v>
      </c>
      <c r="AC124" s="5">
        <v>11.15748634</v>
      </c>
      <c r="AD124" s="6">
        <v>320.86432302041561</v>
      </c>
      <c r="AE124" s="5">
        <v>12.632460483746064</v>
      </c>
      <c r="AF124" s="6">
        <v>2016.05</v>
      </c>
      <c r="AG124" s="5">
        <v>79.372090104999998</v>
      </c>
      <c r="AH124" s="6">
        <v>496.01929050569186</v>
      </c>
      <c r="AI124" s="6">
        <v>798.26591602390818</v>
      </c>
      <c r="AJ124" s="5">
        <v>9</v>
      </c>
      <c r="AK124" s="1" t="s">
        <v>141</v>
      </c>
      <c r="AL124" s="1">
        <v>1709</v>
      </c>
      <c r="AM124" s="1" t="s">
        <v>363</v>
      </c>
      <c r="AN124" s="1">
        <v>50</v>
      </c>
      <c r="AO124" s="1" t="s">
        <v>363</v>
      </c>
      <c r="AP124" s="1" t="s">
        <v>425</v>
      </c>
      <c r="AQ124" s="1" t="s">
        <v>119</v>
      </c>
      <c r="AR124" s="51">
        <v>4981910568353</v>
      </c>
      <c r="AS124" s="120">
        <v>80000</v>
      </c>
      <c r="AT124" s="1" t="s">
        <v>520</v>
      </c>
      <c r="AU124" s="1" t="s">
        <v>657</v>
      </c>
    </row>
    <row r="125" spans="1:47" s="10" customFormat="1" ht="12.65" customHeight="1">
      <c r="A125" s="2" t="s">
        <v>587</v>
      </c>
      <c r="B125" s="2" t="s">
        <v>374</v>
      </c>
      <c r="C125" s="2" t="s">
        <v>479</v>
      </c>
      <c r="D125" s="2" t="s">
        <v>383</v>
      </c>
      <c r="E125" s="2" t="s">
        <v>335</v>
      </c>
      <c r="F125" s="77">
        <v>275</v>
      </c>
      <c r="G125" s="77">
        <v>40</v>
      </c>
      <c r="H125" s="77">
        <v>18</v>
      </c>
      <c r="I125" s="2" t="s">
        <v>407</v>
      </c>
      <c r="J125" s="1"/>
      <c r="K125" s="1" t="s">
        <v>97</v>
      </c>
      <c r="L125" s="1" t="s">
        <v>84</v>
      </c>
      <c r="M125" s="1">
        <v>223360</v>
      </c>
      <c r="N125" s="82">
        <v>497</v>
      </c>
      <c r="O125" s="109">
        <f t="shared" si="5"/>
        <v>348</v>
      </c>
      <c r="P125" s="1" t="s">
        <v>481</v>
      </c>
      <c r="Q125" s="98">
        <v>0.108303</v>
      </c>
      <c r="R125" s="5">
        <v>13.4</v>
      </c>
      <c r="S125" s="5">
        <v>29.541907999999999</v>
      </c>
      <c r="T125" s="5">
        <v>8.1</v>
      </c>
      <c r="U125" s="6">
        <v>10.204724409448819</v>
      </c>
      <c r="V125" s="6">
        <v>677</v>
      </c>
      <c r="W125" s="5">
        <v>26.6535577</v>
      </c>
      <c r="X125" s="6">
        <v>278</v>
      </c>
      <c r="Y125" s="5">
        <v>10.9448878</v>
      </c>
      <c r="Z125" s="6">
        <v>314.322</v>
      </c>
      <c r="AA125" s="5">
        <v>12.3748885722</v>
      </c>
      <c r="AB125" s="6">
        <v>303.02000000000004</v>
      </c>
      <c r="AC125" s="5">
        <v>11.929927702000001</v>
      </c>
      <c r="AD125" s="6">
        <v>328.63108424330011</v>
      </c>
      <c r="AE125" s="5">
        <v>12.938238649767149</v>
      </c>
      <c r="AF125" s="6">
        <v>2064.85</v>
      </c>
      <c r="AG125" s="5">
        <v>81.293350984999989</v>
      </c>
      <c r="AH125" s="6">
        <v>484.29653031648792</v>
      </c>
      <c r="AI125" s="6">
        <v>779.39995641329881</v>
      </c>
      <c r="AJ125" s="5">
        <v>9.5</v>
      </c>
      <c r="AK125" s="1" t="s">
        <v>143</v>
      </c>
      <c r="AL125" s="1">
        <v>1709</v>
      </c>
      <c r="AM125" s="1" t="s">
        <v>363</v>
      </c>
      <c r="AN125" s="1">
        <v>51</v>
      </c>
      <c r="AO125" s="1" t="s">
        <v>363</v>
      </c>
      <c r="AP125" s="1" t="s">
        <v>425</v>
      </c>
      <c r="AQ125" s="1" t="s">
        <v>119</v>
      </c>
      <c r="AR125" s="51">
        <v>4981910568988</v>
      </c>
      <c r="AS125" s="120">
        <v>80000</v>
      </c>
      <c r="AT125" s="1" t="s">
        <v>520</v>
      </c>
      <c r="AU125" s="1" t="s">
        <v>657</v>
      </c>
    </row>
    <row r="126" spans="1:47" s="10" customFormat="1" ht="12.65" customHeight="1">
      <c r="A126" s="2" t="s">
        <v>587</v>
      </c>
      <c r="B126" s="2" t="s">
        <v>374</v>
      </c>
      <c r="C126" s="2" t="s">
        <v>479</v>
      </c>
      <c r="D126" s="2" t="s">
        <v>383</v>
      </c>
      <c r="E126" s="2" t="s">
        <v>335</v>
      </c>
      <c r="F126" s="77">
        <v>245</v>
      </c>
      <c r="G126" s="77">
        <v>35</v>
      </c>
      <c r="H126" s="77">
        <v>18</v>
      </c>
      <c r="I126" s="2" t="s">
        <v>507</v>
      </c>
      <c r="J126" s="1" t="s">
        <v>338</v>
      </c>
      <c r="K126" s="1" t="s">
        <v>201</v>
      </c>
      <c r="L126" s="1" t="s">
        <v>84</v>
      </c>
      <c r="M126" s="1">
        <v>223240</v>
      </c>
      <c r="N126" s="82">
        <v>448</v>
      </c>
      <c r="O126" s="109">
        <f t="shared" si="5"/>
        <v>314</v>
      </c>
      <c r="P126" s="1" t="s">
        <v>481</v>
      </c>
      <c r="Q126" s="98">
        <v>8.3401000000000003E-2</v>
      </c>
      <c r="R126" s="5">
        <v>10</v>
      </c>
      <c r="S126" s="5">
        <v>22.046199999999999</v>
      </c>
      <c r="T126" s="5">
        <v>8</v>
      </c>
      <c r="U126" s="6">
        <v>10.078740157480315</v>
      </c>
      <c r="V126" s="6">
        <v>629</v>
      </c>
      <c r="W126" s="5">
        <v>24.763792899999999</v>
      </c>
      <c r="X126" s="6">
        <v>248</v>
      </c>
      <c r="Y126" s="5">
        <v>9.7637847999999998</v>
      </c>
      <c r="Z126" s="6">
        <v>295.60199999999998</v>
      </c>
      <c r="AA126" s="5">
        <v>11.637880300199999</v>
      </c>
      <c r="AB126" s="6">
        <v>270.32</v>
      </c>
      <c r="AC126" s="5">
        <v>10.642525431999999</v>
      </c>
      <c r="AD126" s="6">
        <v>305.33080057464662</v>
      </c>
      <c r="AE126" s="5">
        <v>12.020904151703894</v>
      </c>
      <c r="AF126" s="6">
        <v>1918.4499999999998</v>
      </c>
      <c r="AG126" s="5">
        <v>75.529568344999987</v>
      </c>
      <c r="AH126" s="6">
        <v>521.2539761911961</v>
      </c>
      <c r="AI126" s="6">
        <v>838.87721858792258</v>
      </c>
      <c r="AJ126" s="5">
        <v>8.5</v>
      </c>
      <c r="AK126" s="1" t="s">
        <v>142</v>
      </c>
      <c r="AL126" s="1">
        <v>1389</v>
      </c>
      <c r="AM126" s="1" t="s">
        <v>363</v>
      </c>
      <c r="AN126" s="1">
        <v>50</v>
      </c>
      <c r="AO126" s="1" t="s">
        <v>363</v>
      </c>
      <c r="AP126" s="1" t="s">
        <v>589</v>
      </c>
      <c r="AQ126" s="1" t="s">
        <v>118</v>
      </c>
      <c r="AR126" s="51">
        <v>4981910567820</v>
      </c>
      <c r="AS126" s="120">
        <v>80000</v>
      </c>
      <c r="AT126" s="1" t="s">
        <v>520</v>
      </c>
      <c r="AU126" s="1" t="s">
        <v>657</v>
      </c>
    </row>
    <row r="127" spans="1:47" s="10" customFormat="1" ht="12.65" customHeight="1">
      <c r="A127" s="2" t="s">
        <v>587</v>
      </c>
      <c r="B127" s="2" t="s">
        <v>374</v>
      </c>
      <c r="C127" s="2" t="s">
        <v>479</v>
      </c>
      <c r="D127" s="2" t="s">
        <v>383</v>
      </c>
      <c r="E127" s="2" t="s">
        <v>335</v>
      </c>
      <c r="F127" s="77">
        <v>255</v>
      </c>
      <c r="G127" s="77">
        <v>35</v>
      </c>
      <c r="H127" s="77">
        <v>18</v>
      </c>
      <c r="I127" s="2" t="s">
        <v>646</v>
      </c>
      <c r="J127" s="1" t="s">
        <v>338</v>
      </c>
      <c r="K127" s="1" t="s">
        <v>89</v>
      </c>
      <c r="L127" s="1" t="s">
        <v>84</v>
      </c>
      <c r="M127" s="1">
        <v>223670</v>
      </c>
      <c r="N127" s="82">
        <v>475</v>
      </c>
      <c r="O127" s="109">
        <f t="shared" si="5"/>
        <v>333</v>
      </c>
      <c r="P127" s="1" t="s">
        <v>481</v>
      </c>
      <c r="Q127" s="98">
        <v>8.9112999999999998E-2</v>
      </c>
      <c r="R127" s="5">
        <v>11.4</v>
      </c>
      <c r="S127" s="5">
        <v>25.132667999999999</v>
      </c>
      <c r="T127" s="5">
        <v>8.1</v>
      </c>
      <c r="U127" s="6">
        <v>10.204724409448819</v>
      </c>
      <c r="V127" s="6">
        <v>635</v>
      </c>
      <c r="W127" s="5">
        <v>25.000013499999998</v>
      </c>
      <c r="X127" s="6">
        <v>260</v>
      </c>
      <c r="Y127" s="5">
        <v>10.236226</v>
      </c>
      <c r="Z127" s="6">
        <v>297.94200000000001</v>
      </c>
      <c r="AA127" s="5">
        <v>11.7300063342</v>
      </c>
      <c r="AB127" s="6">
        <v>283.40000000000003</v>
      </c>
      <c r="AC127" s="5">
        <v>11.15748634</v>
      </c>
      <c r="AD127" s="6">
        <v>308.24333603322833</v>
      </c>
      <c r="AE127" s="5">
        <v>12.135570963961802</v>
      </c>
      <c r="AF127" s="6">
        <v>1936.75</v>
      </c>
      <c r="AG127" s="5">
        <v>76.250041174999993</v>
      </c>
      <c r="AH127" s="6">
        <v>516.32874177049177</v>
      </c>
      <c r="AI127" s="6">
        <v>830.95081967213116</v>
      </c>
      <c r="AJ127" s="5">
        <v>9</v>
      </c>
      <c r="AK127" s="1" t="s">
        <v>141</v>
      </c>
      <c r="AL127" s="1">
        <v>1653</v>
      </c>
      <c r="AM127" s="1" t="s">
        <v>363</v>
      </c>
      <c r="AN127" s="1">
        <v>50</v>
      </c>
      <c r="AO127" s="1" t="s">
        <v>363</v>
      </c>
      <c r="AP127" s="1" t="s">
        <v>425</v>
      </c>
      <c r="AQ127" s="1" t="s">
        <v>119</v>
      </c>
      <c r="AR127" s="51">
        <v>4981910570561</v>
      </c>
      <c r="AS127" s="120">
        <v>80000</v>
      </c>
      <c r="AT127" s="1" t="s">
        <v>520</v>
      </c>
      <c r="AU127" s="1" t="s">
        <v>657</v>
      </c>
    </row>
    <row r="128" spans="1:47" s="10" customFormat="1" ht="12.65" customHeight="1">
      <c r="A128" s="2" t="s">
        <v>587</v>
      </c>
      <c r="B128" s="2" t="s">
        <v>374</v>
      </c>
      <c r="C128" s="2" t="s">
        <v>479</v>
      </c>
      <c r="D128" s="2" t="s">
        <v>383</v>
      </c>
      <c r="E128" s="2" t="s">
        <v>335</v>
      </c>
      <c r="F128" s="77">
        <v>275</v>
      </c>
      <c r="G128" s="77">
        <v>35</v>
      </c>
      <c r="H128" s="77">
        <v>18</v>
      </c>
      <c r="I128" s="2" t="s">
        <v>491</v>
      </c>
      <c r="J128" s="1" t="s">
        <v>338</v>
      </c>
      <c r="K128" s="1" t="s">
        <v>97</v>
      </c>
      <c r="L128" s="1" t="s">
        <v>84</v>
      </c>
      <c r="M128" s="1">
        <v>223470</v>
      </c>
      <c r="N128" s="82">
        <v>507</v>
      </c>
      <c r="O128" s="109">
        <f t="shared" si="5"/>
        <v>355</v>
      </c>
      <c r="P128" s="1" t="s">
        <v>481</v>
      </c>
      <c r="Q128" s="98">
        <v>9.9529999999999993E-2</v>
      </c>
      <c r="R128" s="5">
        <v>12.7</v>
      </c>
      <c r="S128" s="5">
        <v>27.998673999999998</v>
      </c>
      <c r="T128" s="5">
        <v>8.1</v>
      </c>
      <c r="U128" s="6">
        <v>10.204724409448819</v>
      </c>
      <c r="V128" s="6">
        <v>649</v>
      </c>
      <c r="W128" s="5">
        <v>25.551194899999999</v>
      </c>
      <c r="X128" s="6">
        <v>278</v>
      </c>
      <c r="Y128" s="5">
        <v>10.9448878</v>
      </c>
      <c r="Z128" s="6">
        <v>303.40199999999999</v>
      </c>
      <c r="AA128" s="5">
        <v>11.9449670802</v>
      </c>
      <c r="AB128" s="6">
        <v>303.02000000000004</v>
      </c>
      <c r="AC128" s="5">
        <v>11.929927702000001</v>
      </c>
      <c r="AD128" s="6">
        <v>315.03925210325218</v>
      </c>
      <c r="AE128" s="5">
        <v>12.403126859230248</v>
      </c>
      <c r="AF128" s="6">
        <v>1979.4499999999998</v>
      </c>
      <c r="AG128" s="5">
        <v>77.931144444999987</v>
      </c>
      <c r="AH128" s="6">
        <v>505.19067954431796</v>
      </c>
      <c r="AI128" s="6">
        <v>813.02584051125325</v>
      </c>
      <c r="AJ128" s="5">
        <v>9.5</v>
      </c>
      <c r="AK128" s="1" t="s">
        <v>143</v>
      </c>
      <c r="AL128" s="1">
        <v>1709</v>
      </c>
      <c r="AM128" s="1" t="s">
        <v>363</v>
      </c>
      <c r="AN128" s="1">
        <v>50</v>
      </c>
      <c r="AO128" s="1" t="s">
        <v>363</v>
      </c>
      <c r="AP128" s="1" t="s">
        <v>425</v>
      </c>
      <c r="AQ128" s="1" t="s">
        <v>119</v>
      </c>
      <c r="AR128" s="51">
        <v>4981910569060</v>
      </c>
      <c r="AS128" s="120">
        <v>80000</v>
      </c>
      <c r="AT128" s="1" t="s">
        <v>520</v>
      </c>
      <c r="AU128" s="1" t="s">
        <v>657</v>
      </c>
    </row>
    <row r="129" spans="1:47" s="10" customFormat="1" ht="12.65" customHeight="1">
      <c r="A129" s="2" t="s">
        <v>587</v>
      </c>
      <c r="B129" s="2" t="s">
        <v>374</v>
      </c>
      <c r="C129" s="2" t="s">
        <v>479</v>
      </c>
      <c r="D129" s="2" t="s">
        <v>383</v>
      </c>
      <c r="E129" s="2" t="s">
        <v>335</v>
      </c>
      <c r="F129" s="77">
        <v>245</v>
      </c>
      <c r="G129" s="77">
        <v>50</v>
      </c>
      <c r="H129" s="77">
        <v>19</v>
      </c>
      <c r="I129" s="2" t="s">
        <v>286</v>
      </c>
      <c r="J129" s="1" t="s">
        <v>338</v>
      </c>
      <c r="K129" s="1" t="s">
        <v>281</v>
      </c>
      <c r="L129" s="1" t="s">
        <v>84</v>
      </c>
      <c r="M129" s="1">
        <v>223410</v>
      </c>
      <c r="N129" s="82">
        <v>448</v>
      </c>
      <c r="O129" s="109">
        <f t="shared" si="5"/>
        <v>314</v>
      </c>
      <c r="P129" s="1" t="s">
        <v>481</v>
      </c>
      <c r="Q129" s="98">
        <v>0.114286</v>
      </c>
      <c r="R129" s="5">
        <v>13.8</v>
      </c>
      <c r="S129" s="5">
        <v>30.423755999999997</v>
      </c>
      <c r="T129" s="5">
        <v>8.1</v>
      </c>
      <c r="U129" s="6">
        <v>10.204724409448819</v>
      </c>
      <c r="V129" s="6">
        <v>729</v>
      </c>
      <c r="W129" s="5">
        <v>28.700802899999999</v>
      </c>
      <c r="X129" s="6">
        <v>253</v>
      </c>
      <c r="Y129" s="5">
        <v>9.9606352999999999</v>
      </c>
      <c r="Z129" s="6">
        <v>337.39600000000002</v>
      </c>
      <c r="AA129" s="5">
        <v>13.283314259599999</v>
      </c>
      <c r="AB129" s="6">
        <v>275.77000000000004</v>
      </c>
      <c r="AC129" s="5">
        <v>10.857092477</v>
      </c>
      <c r="AD129" s="6">
        <v>353.87305821767467</v>
      </c>
      <c r="AE129" s="5">
        <v>13.932017689335673</v>
      </c>
      <c r="AF129" s="6">
        <v>2223.4499999999998</v>
      </c>
      <c r="AG129" s="5">
        <v>87.537448844999986</v>
      </c>
      <c r="AH129" s="6">
        <v>449.75137314713623</v>
      </c>
      <c r="AI129" s="6">
        <v>723.80489779396885</v>
      </c>
      <c r="AJ129" s="5">
        <v>7.5</v>
      </c>
      <c r="AK129" s="1" t="s">
        <v>139</v>
      </c>
      <c r="AL129" s="1">
        <v>2039</v>
      </c>
      <c r="AM129" s="1" t="s">
        <v>363</v>
      </c>
      <c r="AN129" s="1">
        <v>50</v>
      </c>
      <c r="AO129" s="1" t="s">
        <v>363</v>
      </c>
      <c r="AP129" s="1" t="s">
        <v>425</v>
      </c>
      <c r="AQ129" s="1" t="s">
        <v>119</v>
      </c>
      <c r="AR129" s="51">
        <v>4981910569039</v>
      </c>
      <c r="AS129" s="120">
        <v>80000</v>
      </c>
      <c r="AT129" s="1" t="s">
        <v>520</v>
      </c>
      <c r="AU129" s="1" t="s">
        <v>657</v>
      </c>
    </row>
    <row r="130" spans="1:47" s="10" customFormat="1" ht="12.65" customHeight="1">
      <c r="A130" s="2" t="s">
        <v>587</v>
      </c>
      <c r="B130" s="2" t="s">
        <v>374</v>
      </c>
      <c r="C130" s="2" t="s">
        <v>479</v>
      </c>
      <c r="D130" s="2" t="s">
        <v>383</v>
      </c>
      <c r="E130" s="2" t="s">
        <v>335</v>
      </c>
      <c r="F130" s="77">
        <v>225</v>
      </c>
      <c r="G130" s="77">
        <v>45</v>
      </c>
      <c r="H130" s="77">
        <v>19</v>
      </c>
      <c r="I130" s="2" t="s">
        <v>287</v>
      </c>
      <c r="J130" s="1" t="s">
        <v>338</v>
      </c>
      <c r="K130" s="1" t="s">
        <v>87</v>
      </c>
      <c r="L130" s="1" t="s">
        <v>84</v>
      </c>
      <c r="M130" s="1">
        <v>223060</v>
      </c>
      <c r="N130" s="82">
        <v>404</v>
      </c>
      <c r="O130" s="109">
        <f t="shared" si="5"/>
        <v>283</v>
      </c>
      <c r="P130" s="1" t="s">
        <v>481</v>
      </c>
      <c r="Q130" s="98">
        <v>8.9738999999999999E-2</v>
      </c>
      <c r="R130" s="5">
        <v>11.3</v>
      </c>
      <c r="S130" s="5">
        <v>24.912205999999998</v>
      </c>
      <c r="T130" s="5">
        <v>8</v>
      </c>
      <c r="U130" s="6">
        <v>10.078740157480315</v>
      </c>
      <c r="V130" s="6">
        <v>685</v>
      </c>
      <c r="W130" s="5">
        <v>26.968518499999998</v>
      </c>
      <c r="X130" s="6">
        <v>225</v>
      </c>
      <c r="Y130" s="5">
        <v>8.8582725</v>
      </c>
      <c r="Z130" s="6">
        <v>320.23599999999999</v>
      </c>
      <c r="AA130" s="5">
        <v>12.607723343599998</v>
      </c>
      <c r="AB130" s="6">
        <v>245.25000000000003</v>
      </c>
      <c r="AC130" s="5">
        <v>9.655517025</v>
      </c>
      <c r="AD130" s="6">
        <v>332.51446485474236</v>
      </c>
      <c r="AE130" s="5">
        <v>13.091127732777691</v>
      </c>
      <c r="AF130" s="6">
        <v>2089.25</v>
      </c>
      <c r="AG130" s="5">
        <v>82.253981424999992</v>
      </c>
      <c r="AH130" s="6">
        <v>478.64051244417857</v>
      </c>
      <c r="AI130" s="6">
        <v>770.29747517051578</v>
      </c>
      <c r="AJ130" s="5">
        <v>7.5</v>
      </c>
      <c r="AK130" s="1" t="s">
        <v>139</v>
      </c>
      <c r="AL130" s="1">
        <v>1565</v>
      </c>
      <c r="AM130" s="1" t="s">
        <v>363</v>
      </c>
      <c r="AN130" s="1">
        <v>50</v>
      </c>
      <c r="AO130" s="1" t="s">
        <v>363</v>
      </c>
      <c r="AP130" s="1" t="s">
        <v>425</v>
      </c>
      <c r="AQ130" s="1" t="s">
        <v>119</v>
      </c>
      <c r="AR130" s="51">
        <v>4981910567028</v>
      </c>
      <c r="AS130" s="120">
        <v>80000</v>
      </c>
      <c r="AT130" s="1" t="s">
        <v>520</v>
      </c>
      <c r="AU130" s="1" t="s">
        <v>657</v>
      </c>
    </row>
    <row r="131" spans="1:47" s="10" customFormat="1" ht="12.65" customHeight="1">
      <c r="A131" s="10" t="s">
        <v>587</v>
      </c>
      <c r="B131" s="10" t="s">
        <v>374</v>
      </c>
      <c r="C131" s="10" t="s">
        <v>479</v>
      </c>
      <c r="D131" s="10" t="s">
        <v>383</v>
      </c>
      <c r="E131" s="10" t="s">
        <v>335</v>
      </c>
      <c r="F131" s="103">
        <v>235</v>
      </c>
      <c r="G131" s="103">
        <v>45</v>
      </c>
      <c r="H131" s="103">
        <v>19</v>
      </c>
      <c r="I131" s="10" t="s">
        <v>665</v>
      </c>
      <c r="J131" s="9" t="s">
        <v>338</v>
      </c>
      <c r="K131" s="9" t="s">
        <v>97</v>
      </c>
      <c r="L131" s="9" t="s">
        <v>84</v>
      </c>
      <c r="M131" s="9">
        <v>223570</v>
      </c>
      <c r="N131" s="82">
        <v>425</v>
      </c>
      <c r="O131" s="109">
        <f t="shared" si="5"/>
        <v>298</v>
      </c>
      <c r="P131" s="9" t="s">
        <v>481</v>
      </c>
      <c r="Q131" s="99">
        <v>9.6894999999999995E-2</v>
      </c>
      <c r="R131" s="93">
        <v>12.3</v>
      </c>
      <c r="S131" s="93">
        <v>27.116826</v>
      </c>
      <c r="T131" s="93">
        <v>8.1</v>
      </c>
      <c r="U131" s="11">
        <v>10.204724409448819</v>
      </c>
      <c r="V131" s="11">
        <v>695</v>
      </c>
      <c r="W131" s="93">
        <v>27.362219499999998</v>
      </c>
      <c r="X131" s="11">
        <v>236</v>
      </c>
      <c r="Y131" s="93">
        <v>9.2913435999999994</v>
      </c>
      <c r="Z131" s="11">
        <v>324.13599999999997</v>
      </c>
      <c r="AA131" s="93">
        <v>12.761266733599998</v>
      </c>
      <c r="AB131" s="11">
        <v>257.24</v>
      </c>
      <c r="AC131" s="93">
        <v>10.127564524</v>
      </c>
      <c r="AD131" s="11">
        <v>337.36869061904514</v>
      </c>
      <c r="AE131" s="93">
        <v>13.282239086540869</v>
      </c>
      <c r="AF131" s="11">
        <v>2119.75</v>
      </c>
      <c r="AG131" s="93">
        <v>83.454769474999992</v>
      </c>
      <c r="AH131" s="11">
        <v>471.75359859606084</v>
      </c>
      <c r="AI131" s="11">
        <v>759.21405826158741</v>
      </c>
      <c r="AJ131" s="93">
        <v>8</v>
      </c>
      <c r="AK131" s="9" t="s">
        <v>140</v>
      </c>
      <c r="AL131" s="9">
        <v>1709</v>
      </c>
      <c r="AM131" s="9" t="s">
        <v>584</v>
      </c>
      <c r="AN131" s="9">
        <v>50</v>
      </c>
      <c r="AO131" s="9" t="s">
        <v>584</v>
      </c>
      <c r="AP131" s="9" t="s">
        <v>425</v>
      </c>
      <c r="AQ131" s="9" t="s">
        <v>119</v>
      </c>
      <c r="AR131" s="71">
        <v>4981910570608</v>
      </c>
      <c r="AS131" s="112">
        <v>80000</v>
      </c>
      <c r="AT131" s="9" t="s">
        <v>523</v>
      </c>
      <c r="AU131" s="9" t="s">
        <v>657</v>
      </c>
    </row>
    <row r="132" spans="1:47" s="10" customFormat="1" ht="12.65" customHeight="1">
      <c r="A132" s="2" t="s">
        <v>587</v>
      </c>
      <c r="B132" s="2" t="s">
        <v>374</v>
      </c>
      <c r="C132" s="2" t="s">
        <v>479</v>
      </c>
      <c r="D132" s="2" t="s">
        <v>383</v>
      </c>
      <c r="E132" s="2" t="s">
        <v>335</v>
      </c>
      <c r="F132" s="77">
        <v>245</v>
      </c>
      <c r="G132" s="77">
        <v>45</v>
      </c>
      <c r="H132" s="77">
        <v>19</v>
      </c>
      <c r="I132" s="2" t="s">
        <v>288</v>
      </c>
      <c r="J132" s="1" t="s">
        <v>338</v>
      </c>
      <c r="K132" s="1" t="s">
        <v>205</v>
      </c>
      <c r="L132" s="1" t="s">
        <v>84</v>
      </c>
      <c r="M132" s="1">
        <v>223160</v>
      </c>
      <c r="N132" s="82">
        <v>454</v>
      </c>
      <c r="O132" s="109">
        <f t="shared" si="5"/>
        <v>318</v>
      </c>
      <c r="P132" s="1" t="s">
        <v>481</v>
      </c>
      <c r="Q132" s="98">
        <v>0.102079</v>
      </c>
      <c r="R132" s="5">
        <v>12.5</v>
      </c>
      <c r="S132" s="5">
        <v>27.557749999999999</v>
      </c>
      <c r="T132" s="5">
        <v>8.1</v>
      </c>
      <c r="U132" s="6">
        <v>10.204724409448819</v>
      </c>
      <c r="V132" s="6">
        <v>703</v>
      </c>
      <c r="W132" s="5">
        <v>27.6771803</v>
      </c>
      <c r="X132" s="6">
        <v>243</v>
      </c>
      <c r="Y132" s="5">
        <v>9.5669342999999998</v>
      </c>
      <c r="Z132" s="6">
        <v>327.25599999999997</v>
      </c>
      <c r="AA132" s="5">
        <v>12.884101445599999</v>
      </c>
      <c r="AB132" s="6">
        <v>264.87</v>
      </c>
      <c r="AC132" s="5">
        <v>10.427958387</v>
      </c>
      <c r="AD132" s="6">
        <v>341.25207123048739</v>
      </c>
      <c r="AE132" s="5">
        <v>13.435128169551412</v>
      </c>
      <c r="AF132" s="6">
        <v>2144.15</v>
      </c>
      <c r="AG132" s="5">
        <v>84.415399914999995</v>
      </c>
      <c r="AH132" s="6">
        <v>466.38513659212276</v>
      </c>
      <c r="AI132" s="6">
        <v>750.57435347340436</v>
      </c>
      <c r="AJ132" s="5">
        <v>8</v>
      </c>
      <c r="AK132" s="1" t="s">
        <v>140</v>
      </c>
      <c r="AL132" s="1">
        <v>1874</v>
      </c>
      <c r="AM132" s="1" t="s">
        <v>363</v>
      </c>
      <c r="AN132" s="1">
        <v>50</v>
      </c>
      <c r="AO132" s="1" t="s">
        <v>363</v>
      </c>
      <c r="AP132" s="1" t="s">
        <v>425</v>
      </c>
      <c r="AQ132" s="1" t="s">
        <v>119</v>
      </c>
      <c r="AR132" s="51">
        <v>4981910567790</v>
      </c>
      <c r="AS132" s="120">
        <v>80000</v>
      </c>
      <c r="AT132" s="1" t="s">
        <v>520</v>
      </c>
      <c r="AU132" s="1" t="s">
        <v>657</v>
      </c>
    </row>
    <row r="133" spans="1:47" s="10" customFormat="1" ht="12.65" customHeight="1">
      <c r="A133" s="2" t="s">
        <v>587</v>
      </c>
      <c r="B133" s="2" t="s">
        <v>374</v>
      </c>
      <c r="C133" s="2" t="s">
        <v>479</v>
      </c>
      <c r="D133" s="2" t="s">
        <v>383</v>
      </c>
      <c r="E133" s="2" t="s">
        <v>335</v>
      </c>
      <c r="F133" s="77">
        <v>255</v>
      </c>
      <c r="G133" s="77">
        <v>45</v>
      </c>
      <c r="H133" s="77">
        <v>19</v>
      </c>
      <c r="I133" s="2" t="s">
        <v>289</v>
      </c>
      <c r="J133" s="1" t="s">
        <v>338</v>
      </c>
      <c r="K133" s="1" t="s">
        <v>483</v>
      </c>
      <c r="L133" s="1" t="s">
        <v>84</v>
      </c>
      <c r="M133" s="1">
        <v>223450</v>
      </c>
      <c r="N133" s="82">
        <v>476</v>
      </c>
      <c r="O133" s="109">
        <f t="shared" si="5"/>
        <v>333</v>
      </c>
      <c r="P133" s="1" t="s">
        <v>481</v>
      </c>
      <c r="Q133" s="98">
        <v>0.110189</v>
      </c>
      <c r="R133" s="5">
        <v>13.3</v>
      </c>
      <c r="S133" s="5">
        <v>29.321445999999998</v>
      </c>
      <c r="T133" s="5">
        <v>8.1</v>
      </c>
      <c r="U133" s="6">
        <v>10.204724409448819</v>
      </c>
      <c r="V133" s="6">
        <v>713</v>
      </c>
      <c r="W133" s="5">
        <v>28.0708813</v>
      </c>
      <c r="X133" s="6">
        <v>255</v>
      </c>
      <c r="Y133" s="5">
        <v>10.0393755</v>
      </c>
      <c r="Z133" s="6">
        <v>331.15600000000001</v>
      </c>
      <c r="AA133" s="5">
        <v>13.0376448356</v>
      </c>
      <c r="AB133" s="6">
        <v>277.95000000000005</v>
      </c>
      <c r="AC133" s="5">
        <v>10.942919295000001</v>
      </c>
      <c r="AD133" s="6">
        <v>346.10629699479023</v>
      </c>
      <c r="AE133" s="5">
        <v>13.62623952331459</v>
      </c>
      <c r="AF133" s="6">
        <v>2174.65</v>
      </c>
      <c r="AG133" s="5">
        <v>85.616187964999995</v>
      </c>
      <c r="AH133" s="6">
        <v>459.84397058101302</v>
      </c>
      <c r="AI133" s="6">
        <v>740.04736394362305</v>
      </c>
      <c r="AJ133" s="5">
        <v>8.5</v>
      </c>
      <c r="AK133" s="1" t="s">
        <v>142</v>
      </c>
      <c r="AL133" s="1">
        <v>1984</v>
      </c>
      <c r="AM133" s="1" t="s">
        <v>363</v>
      </c>
      <c r="AN133" s="1">
        <v>50</v>
      </c>
      <c r="AO133" s="1" t="s">
        <v>363</v>
      </c>
      <c r="AP133" s="1" t="s">
        <v>425</v>
      </c>
      <c r="AQ133" s="1" t="s">
        <v>119</v>
      </c>
      <c r="AR133" s="51">
        <v>4981910569657</v>
      </c>
      <c r="AS133" s="120">
        <v>80000</v>
      </c>
      <c r="AT133" s="1" t="s">
        <v>520</v>
      </c>
      <c r="AU133" s="1" t="s">
        <v>657</v>
      </c>
    </row>
    <row r="134" spans="1:47" s="10" customFormat="1" ht="12.65" customHeight="1">
      <c r="A134" s="2" t="s">
        <v>587</v>
      </c>
      <c r="B134" s="2" t="s">
        <v>374</v>
      </c>
      <c r="C134" s="2" t="s">
        <v>479</v>
      </c>
      <c r="D134" s="2" t="s">
        <v>383</v>
      </c>
      <c r="E134" s="2" t="s">
        <v>335</v>
      </c>
      <c r="F134" s="77">
        <v>225</v>
      </c>
      <c r="G134" s="77">
        <v>40</v>
      </c>
      <c r="H134" s="77">
        <v>19</v>
      </c>
      <c r="I134" s="2" t="s">
        <v>264</v>
      </c>
      <c r="J134" s="1" t="s">
        <v>338</v>
      </c>
      <c r="K134" s="1" t="s">
        <v>88</v>
      </c>
      <c r="L134" s="1" t="s">
        <v>84</v>
      </c>
      <c r="M134" s="1">
        <v>223100</v>
      </c>
      <c r="N134" s="82">
        <v>424</v>
      </c>
      <c r="O134" s="109">
        <f t="shared" si="5"/>
        <v>297</v>
      </c>
      <c r="P134" s="1" t="s">
        <v>481</v>
      </c>
      <c r="Q134" s="98">
        <v>8.5935999999999998E-2</v>
      </c>
      <c r="R134" s="5">
        <v>11.1</v>
      </c>
      <c r="S134" s="5">
        <v>24.471281999999999</v>
      </c>
      <c r="T134" s="5">
        <v>7.9</v>
      </c>
      <c r="U134" s="6">
        <v>9.9527559055118129</v>
      </c>
      <c r="V134" s="6">
        <v>663</v>
      </c>
      <c r="W134" s="5">
        <v>26.1023763</v>
      </c>
      <c r="X134" s="6">
        <v>230</v>
      </c>
      <c r="Y134" s="5">
        <v>9.055123</v>
      </c>
      <c r="Z134" s="6">
        <v>311.65600000000001</v>
      </c>
      <c r="AA134" s="5">
        <v>12.2699278856</v>
      </c>
      <c r="AB134" s="6">
        <v>250.70000000000002</v>
      </c>
      <c r="AC134" s="5">
        <v>9.8700840700000008</v>
      </c>
      <c r="AD134" s="6">
        <v>321.83516817327614</v>
      </c>
      <c r="AE134" s="5">
        <v>12.670682754498699</v>
      </c>
      <c r="AF134" s="6">
        <v>2022.1499999999999</v>
      </c>
      <c r="AG134" s="5">
        <v>79.612247714999995</v>
      </c>
      <c r="AH134" s="6">
        <v>494.52300305318596</v>
      </c>
      <c r="AI134" s="6">
        <v>795.85787404495215</v>
      </c>
      <c r="AJ134" s="5">
        <v>8</v>
      </c>
      <c r="AK134" s="1" t="s">
        <v>140</v>
      </c>
      <c r="AL134" s="1">
        <v>1433</v>
      </c>
      <c r="AM134" s="1" t="s">
        <v>363</v>
      </c>
      <c r="AN134" s="1">
        <v>50</v>
      </c>
      <c r="AO134" s="1" t="s">
        <v>363</v>
      </c>
      <c r="AP134" s="1" t="s">
        <v>425</v>
      </c>
      <c r="AQ134" s="1" t="s">
        <v>119</v>
      </c>
      <c r="AR134" s="51">
        <v>4981910567066</v>
      </c>
      <c r="AS134" s="120">
        <v>80000</v>
      </c>
      <c r="AT134" s="1" t="s">
        <v>520</v>
      </c>
      <c r="AU134" s="1" t="s">
        <v>657</v>
      </c>
    </row>
    <row r="135" spans="1:47" s="10" customFormat="1" ht="12.65" customHeight="1">
      <c r="A135" s="2" t="s">
        <v>587</v>
      </c>
      <c r="B135" s="2" t="s">
        <v>374</v>
      </c>
      <c r="C135" s="2" t="s">
        <v>479</v>
      </c>
      <c r="D135" s="2" t="s">
        <v>383</v>
      </c>
      <c r="E135" s="2" t="s">
        <v>335</v>
      </c>
      <c r="F135" s="77">
        <v>235</v>
      </c>
      <c r="G135" s="77">
        <v>40</v>
      </c>
      <c r="H135" s="77">
        <v>19</v>
      </c>
      <c r="I135" s="2" t="s">
        <v>366</v>
      </c>
      <c r="J135" s="1" t="s">
        <v>338</v>
      </c>
      <c r="K135" s="1" t="s">
        <v>87</v>
      </c>
      <c r="L135" s="1" t="s">
        <v>84</v>
      </c>
      <c r="M135" s="1">
        <v>223010</v>
      </c>
      <c r="N135" s="82">
        <v>445</v>
      </c>
      <c r="O135" s="109">
        <f t="shared" si="5"/>
        <v>312</v>
      </c>
      <c r="P135" s="1" t="s">
        <v>482</v>
      </c>
      <c r="Q135" s="98">
        <v>9.2231999999999995E-2</v>
      </c>
      <c r="R135" s="5">
        <v>10.5</v>
      </c>
      <c r="S135" s="5">
        <v>23.148509999999998</v>
      </c>
      <c r="T135" s="5">
        <v>8</v>
      </c>
      <c r="U135" s="6">
        <v>10.078740157480315</v>
      </c>
      <c r="V135" s="6">
        <v>671</v>
      </c>
      <c r="W135" s="5">
        <v>26.417337099999997</v>
      </c>
      <c r="X135" s="6">
        <v>241</v>
      </c>
      <c r="Y135" s="5">
        <v>9.4881940999999994</v>
      </c>
      <c r="Z135" s="6">
        <v>314.77600000000001</v>
      </c>
      <c r="AA135" s="5">
        <v>12.392762597599999</v>
      </c>
      <c r="AB135" s="6">
        <v>262.69</v>
      </c>
      <c r="AC135" s="5">
        <v>10.342131568999999</v>
      </c>
      <c r="AD135" s="6">
        <v>325.71854878471839</v>
      </c>
      <c r="AE135" s="5">
        <v>12.823571837509242</v>
      </c>
      <c r="AF135" s="6">
        <v>2046.55</v>
      </c>
      <c r="AG135" s="5">
        <v>80.572878154999998</v>
      </c>
      <c r="AH135" s="6">
        <v>488.62705070679925</v>
      </c>
      <c r="AI135" s="6">
        <v>786.36925557645793</v>
      </c>
      <c r="AJ135" s="5">
        <v>8.5</v>
      </c>
      <c r="AK135" s="1" t="s">
        <v>142</v>
      </c>
      <c r="AL135" s="114">
        <v>1565</v>
      </c>
      <c r="AM135" s="114" t="s">
        <v>363</v>
      </c>
      <c r="AN135" s="114">
        <v>50</v>
      </c>
      <c r="AO135" s="114" t="s">
        <v>363</v>
      </c>
      <c r="AP135" s="1" t="s">
        <v>589</v>
      </c>
      <c r="AQ135" s="1" t="s">
        <v>118</v>
      </c>
      <c r="AR135" s="51">
        <v>4981910565345</v>
      </c>
      <c r="AS135" s="120">
        <v>80000</v>
      </c>
      <c r="AT135" s="1" t="s">
        <v>520</v>
      </c>
      <c r="AU135" s="1" t="s">
        <v>657</v>
      </c>
    </row>
    <row r="136" spans="1:47" s="10" customFormat="1" ht="12.65" customHeight="1">
      <c r="A136" s="2" t="s">
        <v>587</v>
      </c>
      <c r="B136" s="2" t="s">
        <v>374</v>
      </c>
      <c r="C136" s="2" t="s">
        <v>479</v>
      </c>
      <c r="D136" s="2" t="s">
        <v>383</v>
      </c>
      <c r="E136" s="2" t="s">
        <v>335</v>
      </c>
      <c r="F136" s="77">
        <v>245</v>
      </c>
      <c r="G136" s="77">
        <v>40</v>
      </c>
      <c r="H136" s="77">
        <v>19</v>
      </c>
      <c r="I136" s="2" t="s">
        <v>647</v>
      </c>
      <c r="J136" s="1" t="s">
        <v>338</v>
      </c>
      <c r="K136" s="1" t="s">
        <v>94</v>
      </c>
      <c r="L136" s="1" t="s">
        <v>84</v>
      </c>
      <c r="M136" s="1">
        <v>223630</v>
      </c>
      <c r="N136" s="82">
        <v>475</v>
      </c>
      <c r="O136" s="109">
        <f t="shared" si="5"/>
        <v>333</v>
      </c>
      <c r="P136" s="1" t="s">
        <v>481</v>
      </c>
      <c r="Q136" s="98">
        <v>9.7186999999999996E-2</v>
      </c>
      <c r="R136" s="5">
        <v>12.4</v>
      </c>
      <c r="S136" s="5">
        <v>27.337287999999997</v>
      </c>
      <c r="T136" s="5">
        <v>8.1</v>
      </c>
      <c r="U136" s="6">
        <v>10.204724409448819</v>
      </c>
      <c r="V136" s="6">
        <v>679</v>
      </c>
      <c r="W136" s="5">
        <v>26.732297899999999</v>
      </c>
      <c r="X136" s="6">
        <v>248</v>
      </c>
      <c r="Y136" s="5">
        <v>9.7637847999999998</v>
      </c>
      <c r="Z136" s="6">
        <v>317.89600000000002</v>
      </c>
      <c r="AA136" s="5">
        <v>12.5155973096</v>
      </c>
      <c r="AB136" s="6">
        <v>270.32</v>
      </c>
      <c r="AC136" s="5">
        <v>10.642525431999999</v>
      </c>
      <c r="AD136" s="6">
        <v>329.60192939616064</v>
      </c>
      <c r="AE136" s="5">
        <v>12.976460920519784</v>
      </c>
      <c r="AF136" s="6">
        <v>2070.9499999999998</v>
      </c>
      <c r="AG136" s="5">
        <v>81.533508594999986</v>
      </c>
      <c r="AH136" s="6">
        <v>482.8700309635675</v>
      </c>
      <c r="AI136" s="6">
        <v>777.10422752842908</v>
      </c>
      <c r="AJ136" s="5">
        <v>8.5</v>
      </c>
      <c r="AK136" s="1" t="s">
        <v>142</v>
      </c>
      <c r="AL136" s="114">
        <v>1819</v>
      </c>
      <c r="AM136" s="114" t="s">
        <v>363</v>
      </c>
      <c r="AN136" s="114">
        <v>50</v>
      </c>
      <c r="AO136" s="114" t="s">
        <v>363</v>
      </c>
      <c r="AP136" s="1" t="s">
        <v>425</v>
      </c>
      <c r="AQ136" s="1" t="s">
        <v>119</v>
      </c>
      <c r="AR136" s="51">
        <v>4981910570554</v>
      </c>
      <c r="AS136" s="120">
        <v>80000</v>
      </c>
      <c r="AT136" s="1" t="s">
        <v>520</v>
      </c>
      <c r="AU136" s="1" t="s">
        <v>657</v>
      </c>
    </row>
    <row r="137" spans="1:47" s="10" customFormat="1" ht="12.65" customHeight="1">
      <c r="A137" s="2" t="s">
        <v>587</v>
      </c>
      <c r="B137" s="2" t="s">
        <v>374</v>
      </c>
      <c r="C137" s="2" t="s">
        <v>479</v>
      </c>
      <c r="D137" s="2" t="s">
        <v>383</v>
      </c>
      <c r="E137" s="2" t="s">
        <v>335</v>
      </c>
      <c r="F137" s="77">
        <v>255</v>
      </c>
      <c r="G137" s="77">
        <v>40</v>
      </c>
      <c r="H137" s="77">
        <v>19</v>
      </c>
      <c r="I137" s="2" t="s">
        <v>266</v>
      </c>
      <c r="J137" s="1" t="s">
        <v>338</v>
      </c>
      <c r="K137" s="1" t="s">
        <v>204</v>
      </c>
      <c r="L137" s="1" t="s">
        <v>84</v>
      </c>
      <c r="M137" s="1">
        <v>223350</v>
      </c>
      <c r="N137" s="82">
        <v>492</v>
      </c>
      <c r="O137" s="109">
        <f t="shared" si="5"/>
        <v>344</v>
      </c>
      <c r="P137" s="1" t="s">
        <v>481</v>
      </c>
      <c r="Q137" s="98">
        <v>0.10430499999999999</v>
      </c>
      <c r="R137" s="5">
        <v>12.7</v>
      </c>
      <c r="S137" s="5">
        <v>27.998673999999998</v>
      </c>
      <c r="T137" s="5">
        <v>8.1</v>
      </c>
      <c r="U137" s="6">
        <v>10.204724409448819</v>
      </c>
      <c r="V137" s="6">
        <v>687</v>
      </c>
      <c r="W137" s="5">
        <v>27.0472587</v>
      </c>
      <c r="X137" s="6">
        <v>260</v>
      </c>
      <c r="Y137" s="5">
        <v>10.236226</v>
      </c>
      <c r="Z137" s="6">
        <v>321.01600000000002</v>
      </c>
      <c r="AA137" s="5">
        <v>12.6384320216</v>
      </c>
      <c r="AB137" s="6">
        <v>283.40000000000003</v>
      </c>
      <c r="AC137" s="5">
        <v>11.15748634</v>
      </c>
      <c r="AD137" s="6">
        <v>333.48531000760289</v>
      </c>
      <c r="AE137" s="5">
        <v>13.129350003530327</v>
      </c>
      <c r="AF137" s="6">
        <v>2095.35</v>
      </c>
      <c r="AG137" s="5">
        <v>82.494139034999989</v>
      </c>
      <c r="AH137" s="6">
        <v>477.24709028276902</v>
      </c>
      <c r="AI137" s="6">
        <v>768.0549788818098</v>
      </c>
      <c r="AJ137" s="5">
        <v>9</v>
      </c>
      <c r="AK137" s="1" t="s">
        <v>141</v>
      </c>
      <c r="AL137" s="114">
        <v>1764</v>
      </c>
      <c r="AM137" s="114" t="s">
        <v>363</v>
      </c>
      <c r="AN137" s="114">
        <v>50</v>
      </c>
      <c r="AO137" s="114" t="s">
        <v>363</v>
      </c>
      <c r="AP137" s="1" t="s">
        <v>425</v>
      </c>
      <c r="AQ137" s="1" t="s">
        <v>119</v>
      </c>
      <c r="AR137" s="51">
        <v>4981910568964</v>
      </c>
      <c r="AS137" s="120">
        <v>80000</v>
      </c>
      <c r="AT137" s="1" t="s">
        <v>520</v>
      </c>
      <c r="AU137" s="1" t="s">
        <v>657</v>
      </c>
    </row>
    <row r="138" spans="1:47" s="10" customFormat="1" ht="12.65" customHeight="1">
      <c r="A138" s="2" t="s">
        <v>587</v>
      </c>
      <c r="B138" s="2" t="s">
        <v>374</v>
      </c>
      <c r="C138" s="2" t="s">
        <v>479</v>
      </c>
      <c r="D138" s="2" t="s">
        <v>383</v>
      </c>
      <c r="E138" s="2" t="s">
        <v>335</v>
      </c>
      <c r="F138" s="77">
        <v>275</v>
      </c>
      <c r="G138" s="77">
        <v>40</v>
      </c>
      <c r="H138" s="77">
        <v>19</v>
      </c>
      <c r="I138" s="2" t="s">
        <v>199</v>
      </c>
      <c r="J138" s="1" t="s">
        <v>338</v>
      </c>
      <c r="K138" s="1" t="s">
        <v>281</v>
      </c>
      <c r="L138" s="1" t="s">
        <v>84</v>
      </c>
      <c r="M138" s="1">
        <v>223370</v>
      </c>
      <c r="N138" s="82">
        <v>538</v>
      </c>
      <c r="O138" s="109">
        <f t="shared" si="5"/>
        <v>377</v>
      </c>
      <c r="P138" s="1" t="s">
        <v>481</v>
      </c>
      <c r="Q138" s="98">
        <v>0.116782</v>
      </c>
      <c r="R138" s="5">
        <v>14.3</v>
      </c>
      <c r="S138" s="5">
        <v>31.526066</v>
      </c>
      <c r="T138" s="5">
        <v>8.1</v>
      </c>
      <c r="U138" s="6">
        <v>10.204724409448819</v>
      </c>
      <c r="V138" s="6">
        <v>703</v>
      </c>
      <c r="W138" s="5">
        <v>27.6771803</v>
      </c>
      <c r="X138" s="6">
        <v>278</v>
      </c>
      <c r="Y138" s="5">
        <v>10.9448878</v>
      </c>
      <c r="Z138" s="6">
        <v>327.25599999999997</v>
      </c>
      <c r="AA138" s="5">
        <v>12.884101445599999</v>
      </c>
      <c r="AB138" s="6">
        <v>303.02000000000004</v>
      </c>
      <c r="AC138" s="5">
        <v>11.929927702000001</v>
      </c>
      <c r="AD138" s="6">
        <v>341.25207123048739</v>
      </c>
      <c r="AE138" s="5">
        <v>13.435128169551412</v>
      </c>
      <c r="AF138" s="6">
        <v>2144.15</v>
      </c>
      <c r="AG138" s="5">
        <v>84.415399914999995</v>
      </c>
      <c r="AH138" s="6">
        <v>466.38513659212276</v>
      </c>
      <c r="AI138" s="6">
        <v>750.57435347340436</v>
      </c>
      <c r="AJ138" s="5">
        <v>9.5</v>
      </c>
      <c r="AK138" s="1" t="s">
        <v>143</v>
      </c>
      <c r="AL138" s="114">
        <v>2039</v>
      </c>
      <c r="AM138" s="114" t="s">
        <v>363</v>
      </c>
      <c r="AN138" s="114">
        <v>50</v>
      </c>
      <c r="AO138" s="114" t="s">
        <v>363</v>
      </c>
      <c r="AP138" s="1" t="s">
        <v>425</v>
      </c>
      <c r="AQ138" s="1" t="s">
        <v>119</v>
      </c>
      <c r="AR138" s="51">
        <v>4981910568995</v>
      </c>
      <c r="AS138" s="120">
        <v>80000</v>
      </c>
      <c r="AT138" s="1" t="s">
        <v>520</v>
      </c>
      <c r="AU138" s="1" t="s">
        <v>657</v>
      </c>
    </row>
    <row r="139" spans="1:47" s="10" customFormat="1" ht="12.65" customHeight="1">
      <c r="A139" s="2" t="s">
        <v>587</v>
      </c>
      <c r="B139" s="2" t="s">
        <v>374</v>
      </c>
      <c r="C139" s="2" t="s">
        <v>479</v>
      </c>
      <c r="D139" s="2" t="s">
        <v>383</v>
      </c>
      <c r="E139" s="2" t="s">
        <v>335</v>
      </c>
      <c r="F139" s="77">
        <v>225</v>
      </c>
      <c r="G139" s="77">
        <v>35</v>
      </c>
      <c r="H139" s="77">
        <v>19</v>
      </c>
      <c r="I139" s="2" t="s">
        <v>492</v>
      </c>
      <c r="J139" s="1" t="s">
        <v>338</v>
      </c>
      <c r="K139" s="1" t="s">
        <v>202</v>
      </c>
      <c r="L139" s="1" t="s">
        <v>84</v>
      </c>
      <c r="M139" s="1">
        <v>223220</v>
      </c>
      <c r="N139" s="82">
        <v>445</v>
      </c>
      <c r="O139" s="109">
        <f t="shared" si="5"/>
        <v>312</v>
      </c>
      <c r="P139" s="1" t="s">
        <v>481</v>
      </c>
      <c r="Q139" s="98">
        <v>8.0326999999999996E-2</v>
      </c>
      <c r="R139" s="5">
        <v>9.6999999999999993</v>
      </c>
      <c r="S139" s="5">
        <v>21.384813999999995</v>
      </c>
      <c r="T139" s="5">
        <v>7.8</v>
      </c>
      <c r="U139" s="6">
        <v>9.8267716535433074</v>
      </c>
      <c r="V139" s="6">
        <v>641</v>
      </c>
      <c r="W139" s="5">
        <v>25.236234099999997</v>
      </c>
      <c r="X139" s="6">
        <v>230</v>
      </c>
      <c r="Y139" s="5">
        <v>9.055123</v>
      </c>
      <c r="Z139" s="6">
        <v>303.07600000000002</v>
      </c>
      <c r="AA139" s="5">
        <v>11.932132427600001</v>
      </c>
      <c r="AB139" s="6">
        <v>250.70000000000002</v>
      </c>
      <c r="AC139" s="5">
        <v>9.8700840700000008</v>
      </c>
      <c r="AD139" s="6">
        <v>311.15587149180999</v>
      </c>
      <c r="AE139" s="5">
        <v>12.250237776219707</v>
      </c>
      <c r="AF139" s="6">
        <v>1955.05</v>
      </c>
      <c r="AG139" s="5">
        <v>76.970514004999998</v>
      </c>
      <c r="AH139" s="6">
        <v>511.49571142630623</v>
      </c>
      <c r="AI139" s="6">
        <v>823.17280887956827</v>
      </c>
      <c r="AJ139" s="5">
        <v>8</v>
      </c>
      <c r="AK139" s="1" t="s">
        <v>140</v>
      </c>
      <c r="AL139" s="1">
        <v>1235</v>
      </c>
      <c r="AM139" s="1" t="s">
        <v>363</v>
      </c>
      <c r="AN139" s="1">
        <v>50</v>
      </c>
      <c r="AO139" s="1" t="s">
        <v>363</v>
      </c>
      <c r="AP139" s="1" t="s">
        <v>589</v>
      </c>
      <c r="AQ139" s="1" t="s">
        <v>118</v>
      </c>
      <c r="AR139" s="51">
        <v>4981910567110</v>
      </c>
      <c r="AS139" s="120">
        <v>80000</v>
      </c>
      <c r="AT139" s="1" t="s">
        <v>520</v>
      </c>
      <c r="AU139" s="1" t="s">
        <v>657</v>
      </c>
    </row>
    <row r="140" spans="1:47" s="10" customFormat="1" ht="12.65" customHeight="1">
      <c r="A140" s="2" t="s">
        <v>587</v>
      </c>
      <c r="B140" s="2" t="s">
        <v>374</v>
      </c>
      <c r="C140" s="2" t="s">
        <v>479</v>
      </c>
      <c r="D140" s="2" t="s">
        <v>383</v>
      </c>
      <c r="E140" s="2" t="s">
        <v>335</v>
      </c>
      <c r="F140" s="77">
        <v>235</v>
      </c>
      <c r="G140" s="77">
        <v>35</v>
      </c>
      <c r="H140" s="77">
        <v>19</v>
      </c>
      <c r="I140" s="2" t="s">
        <v>403</v>
      </c>
      <c r="J140" s="1" t="s">
        <v>338</v>
      </c>
      <c r="K140" s="1" t="s">
        <v>92</v>
      </c>
      <c r="L140" s="1" t="s">
        <v>84</v>
      </c>
      <c r="M140" s="1">
        <v>223210</v>
      </c>
      <c r="N140" s="82">
        <v>476</v>
      </c>
      <c r="O140" s="109">
        <f t="shared" si="5"/>
        <v>333</v>
      </c>
      <c r="P140" s="1" t="s">
        <v>481</v>
      </c>
      <c r="Q140" s="98">
        <v>8.5751999999999995E-2</v>
      </c>
      <c r="R140" s="5">
        <v>10.199999999999999</v>
      </c>
      <c r="S140" s="5">
        <v>22.487123999999998</v>
      </c>
      <c r="T140" s="5">
        <v>7.9</v>
      </c>
      <c r="U140" s="6">
        <v>9.9527559055118129</v>
      </c>
      <c r="V140" s="6">
        <v>647</v>
      </c>
      <c r="W140" s="5">
        <v>25.4724547</v>
      </c>
      <c r="X140" s="6">
        <v>241</v>
      </c>
      <c r="Y140" s="5">
        <v>9.4881940999999994</v>
      </c>
      <c r="Z140" s="6">
        <v>305.416</v>
      </c>
      <c r="AA140" s="5">
        <v>12.024258461599999</v>
      </c>
      <c r="AB140" s="6">
        <v>262.69</v>
      </c>
      <c r="AC140" s="5">
        <v>10.342131568999999</v>
      </c>
      <c r="AD140" s="6">
        <v>314.06840695039165</v>
      </c>
      <c r="AE140" s="5">
        <v>12.364904588477614</v>
      </c>
      <c r="AF140" s="6">
        <v>1973.35</v>
      </c>
      <c r="AG140" s="5">
        <v>77.69098683499999</v>
      </c>
      <c r="AH140" s="6">
        <v>506.75231997567596</v>
      </c>
      <c r="AI140" s="6">
        <v>815.53905794714581</v>
      </c>
      <c r="AJ140" s="5">
        <v>8.5</v>
      </c>
      <c r="AK140" s="1" t="s">
        <v>142</v>
      </c>
      <c r="AL140" s="1">
        <v>1356</v>
      </c>
      <c r="AM140" s="1" t="s">
        <v>363</v>
      </c>
      <c r="AN140" s="1">
        <v>50</v>
      </c>
      <c r="AO140" s="1" t="s">
        <v>363</v>
      </c>
      <c r="AP140" s="1" t="s">
        <v>589</v>
      </c>
      <c r="AQ140" s="1" t="s">
        <v>118</v>
      </c>
      <c r="AR140" s="51">
        <v>4981910567103</v>
      </c>
      <c r="AS140" s="120">
        <v>80000</v>
      </c>
      <c r="AT140" s="1" t="s">
        <v>520</v>
      </c>
      <c r="AU140" s="1" t="s">
        <v>657</v>
      </c>
    </row>
    <row r="141" spans="1:47" s="10" customFormat="1" ht="12.65" customHeight="1">
      <c r="A141" s="2" t="s">
        <v>587</v>
      </c>
      <c r="B141" s="2" t="s">
        <v>374</v>
      </c>
      <c r="C141" s="2" t="s">
        <v>479</v>
      </c>
      <c r="D141" s="2" t="s">
        <v>383</v>
      </c>
      <c r="E141" s="2" t="s">
        <v>335</v>
      </c>
      <c r="F141" s="77">
        <v>245</v>
      </c>
      <c r="G141" s="77">
        <v>35</v>
      </c>
      <c r="H141" s="77">
        <v>19</v>
      </c>
      <c r="I141" s="2" t="s">
        <v>493</v>
      </c>
      <c r="J141" s="1" t="s">
        <v>338</v>
      </c>
      <c r="K141" s="1" t="s">
        <v>88</v>
      </c>
      <c r="L141" s="1" t="s">
        <v>84</v>
      </c>
      <c r="M141" s="1">
        <v>223190</v>
      </c>
      <c r="N141" s="82">
        <v>502</v>
      </c>
      <c r="O141" s="109">
        <f t="shared" si="5"/>
        <v>351</v>
      </c>
      <c r="P141" s="1" t="s">
        <v>481</v>
      </c>
      <c r="Q141" s="98">
        <v>9.0438000000000004E-2</v>
      </c>
      <c r="R141" s="5">
        <v>10.199999999999999</v>
      </c>
      <c r="S141" s="5">
        <v>22.487123999999998</v>
      </c>
      <c r="T141" s="5">
        <v>8</v>
      </c>
      <c r="U141" s="6">
        <v>10.078740157480315</v>
      </c>
      <c r="V141" s="6">
        <v>655</v>
      </c>
      <c r="W141" s="5">
        <v>25.787415499999998</v>
      </c>
      <c r="X141" s="6">
        <v>248</v>
      </c>
      <c r="Y141" s="5">
        <v>9.7637847999999998</v>
      </c>
      <c r="Z141" s="6">
        <v>308.536</v>
      </c>
      <c r="AA141" s="5">
        <v>12.1470931736</v>
      </c>
      <c r="AB141" s="6">
        <v>270.32</v>
      </c>
      <c r="AC141" s="5">
        <v>10.642525431999999</v>
      </c>
      <c r="AD141" s="6">
        <v>317.9517875618339</v>
      </c>
      <c r="AE141" s="5">
        <v>12.517793671488157</v>
      </c>
      <c r="AF141" s="6">
        <v>1997.7499999999998</v>
      </c>
      <c r="AG141" s="5">
        <v>78.651617274999992</v>
      </c>
      <c r="AH141" s="6">
        <v>500.56297866299593</v>
      </c>
      <c r="AI141" s="6">
        <v>805.57827556000507</v>
      </c>
      <c r="AJ141" s="5">
        <v>8.5</v>
      </c>
      <c r="AK141" s="1" t="s">
        <v>142</v>
      </c>
      <c r="AL141" s="1">
        <v>1433</v>
      </c>
      <c r="AM141" s="1" t="s">
        <v>363</v>
      </c>
      <c r="AN141" s="1">
        <v>50</v>
      </c>
      <c r="AO141" s="1" t="s">
        <v>363</v>
      </c>
      <c r="AP141" s="1" t="s">
        <v>589</v>
      </c>
      <c r="AQ141" s="1" t="s">
        <v>118</v>
      </c>
      <c r="AR141" s="51">
        <v>4981910567080</v>
      </c>
      <c r="AS141" s="120">
        <v>80000</v>
      </c>
      <c r="AT141" s="1" t="s">
        <v>520</v>
      </c>
      <c r="AU141" s="1" t="s">
        <v>657</v>
      </c>
    </row>
    <row r="142" spans="1:47" s="10" customFormat="1" ht="12.65" customHeight="1">
      <c r="A142" s="2" t="s">
        <v>587</v>
      </c>
      <c r="B142" s="2" t="s">
        <v>374</v>
      </c>
      <c r="C142" s="2" t="s">
        <v>479</v>
      </c>
      <c r="D142" s="2" t="s">
        <v>383</v>
      </c>
      <c r="E142" s="2" t="s">
        <v>335</v>
      </c>
      <c r="F142" s="77">
        <v>255</v>
      </c>
      <c r="G142" s="77">
        <v>35</v>
      </c>
      <c r="H142" s="77">
        <v>19</v>
      </c>
      <c r="I142" s="2" t="s">
        <v>267</v>
      </c>
      <c r="J142" s="1" t="s">
        <v>338</v>
      </c>
      <c r="K142" s="1" t="s">
        <v>87</v>
      </c>
      <c r="L142" s="1" t="s">
        <v>84</v>
      </c>
      <c r="M142" s="1">
        <v>223230</v>
      </c>
      <c r="N142" s="82">
        <v>523</v>
      </c>
      <c r="O142" s="109">
        <f t="shared" si="5"/>
        <v>366</v>
      </c>
      <c r="P142" s="1" t="s">
        <v>481</v>
      </c>
      <c r="Q142" s="98">
        <v>9.6560000000000007E-2</v>
      </c>
      <c r="R142" s="5">
        <v>11.2</v>
      </c>
      <c r="S142" s="5">
        <v>24.691743999999996</v>
      </c>
      <c r="T142" s="5">
        <v>8.1</v>
      </c>
      <c r="U142" s="6">
        <v>10.204724409448819</v>
      </c>
      <c r="V142" s="6">
        <v>661</v>
      </c>
      <c r="W142" s="5">
        <v>26.023636099999997</v>
      </c>
      <c r="X142" s="6">
        <v>260</v>
      </c>
      <c r="Y142" s="5">
        <v>10.236226</v>
      </c>
      <c r="Z142" s="6">
        <v>310.87599999999998</v>
      </c>
      <c r="AA142" s="5">
        <v>12.239219207599998</v>
      </c>
      <c r="AB142" s="6">
        <v>283.40000000000003</v>
      </c>
      <c r="AC142" s="5">
        <v>11.15748634</v>
      </c>
      <c r="AD142" s="6">
        <v>320.86432302041561</v>
      </c>
      <c r="AE142" s="5">
        <v>12.632460483746064</v>
      </c>
      <c r="AF142" s="6">
        <v>2016.05</v>
      </c>
      <c r="AG142" s="5">
        <v>79.372090104999998</v>
      </c>
      <c r="AH142" s="6">
        <v>496.01929050569186</v>
      </c>
      <c r="AI142" s="6">
        <v>798.26591602390818</v>
      </c>
      <c r="AJ142" s="5">
        <v>9</v>
      </c>
      <c r="AK142" s="1" t="s">
        <v>141</v>
      </c>
      <c r="AL142" s="1">
        <v>1565</v>
      </c>
      <c r="AM142" s="1" t="s">
        <v>363</v>
      </c>
      <c r="AN142" s="1">
        <v>50</v>
      </c>
      <c r="AO142" s="1" t="s">
        <v>363</v>
      </c>
      <c r="AP142" s="1" t="s">
        <v>589</v>
      </c>
      <c r="AQ142" s="1" t="s">
        <v>118</v>
      </c>
      <c r="AR142" s="51">
        <v>4981910567127</v>
      </c>
      <c r="AS142" s="120">
        <v>80000</v>
      </c>
      <c r="AT142" s="1" t="s">
        <v>520</v>
      </c>
      <c r="AU142" s="1" t="s">
        <v>657</v>
      </c>
    </row>
    <row r="143" spans="1:47" s="10" customFormat="1" ht="12.65" customHeight="1">
      <c r="A143" s="2" t="s">
        <v>587</v>
      </c>
      <c r="B143" s="2" t="s">
        <v>374</v>
      </c>
      <c r="C143" s="2" t="s">
        <v>479</v>
      </c>
      <c r="D143" s="2" t="s">
        <v>383</v>
      </c>
      <c r="E143" s="2" t="s">
        <v>335</v>
      </c>
      <c r="F143" s="77">
        <v>265</v>
      </c>
      <c r="G143" s="77">
        <v>35</v>
      </c>
      <c r="H143" s="77">
        <v>19</v>
      </c>
      <c r="I143" s="2" t="s">
        <v>503</v>
      </c>
      <c r="J143" s="1" t="s">
        <v>338</v>
      </c>
      <c r="K143" s="1" t="s">
        <v>89</v>
      </c>
      <c r="L143" s="1" t="s">
        <v>84</v>
      </c>
      <c r="M143" s="1">
        <v>223200</v>
      </c>
      <c r="N143" s="82">
        <v>543</v>
      </c>
      <c r="O143" s="109">
        <f t="shared" si="5"/>
        <v>380</v>
      </c>
      <c r="P143" s="1" t="s">
        <v>481</v>
      </c>
      <c r="Q143" s="98">
        <v>0.10309599999999999</v>
      </c>
      <c r="R143" s="5">
        <v>11.8</v>
      </c>
      <c r="S143" s="5">
        <v>26.014516</v>
      </c>
      <c r="T143" s="5">
        <v>8.1</v>
      </c>
      <c r="U143" s="6">
        <v>10.204724409448819</v>
      </c>
      <c r="V143" s="6">
        <v>669</v>
      </c>
      <c r="W143" s="5">
        <v>26.338596899999999</v>
      </c>
      <c r="X143" s="6">
        <v>271</v>
      </c>
      <c r="Y143" s="5">
        <v>10.6692971</v>
      </c>
      <c r="Z143" s="6">
        <v>313.99599999999998</v>
      </c>
      <c r="AA143" s="5">
        <v>12.362053919599999</v>
      </c>
      <c r="AB143" s="6">
        <v>295.39000000000004</v>
      </c>
      <c r="AC143" s="5">
        <v>11.629533839</v>
      </c>
      <c r="AD143" s="6">
        <v>324.7477036318578</v>
      </c>
      <c r="AE143" s="5">
        <v>12.785349566756604</v>
      </c>
      <c r="AF143" s="6">
        <v>2040.4499999999998</v>
      </c>
      <c r="AG143" s="5">
        <v>80.332720544999987</v>
      </c>
      <c r="AH143" s="6">
        <v>490.08781916930093</v>
      </c>
      <c r="AI143" s="6">
        <v>788.72013526427997</v>
      </c>
      <c r="AJ143" s="5">
        <v>9.5</v>
      </c>
      <c r="AK143" s="1" t="s">
        <v>152</v>
      </c>
      <c r="AL143" s="1">
        <v>1653</v>
      </c>
      <c r="AM143" s="1" t="s">
        <v>363</v>
      </c>
      <c r="AN143" s="1">
        <v>50</v>
      </c>
      <c r="AO143" s="1" t="s">
        <v>363</v>
      </c>
      <c r="AP143" s="1" t="s">
        <v>589</v>
      </c>
      <c r="AQ143" s="1" t="s">
        <v>118</v>
      </c>
      <c r="AR143" s="51">
        <v>4981910567097</v>
      </c>
      <c r="AS143" s="120">
        <v>80000</v>
      </c>
      <c r="AT143" s="1" t="s">
        <v>520</v>
      </c>
      <c r="AU143" s="1" t="s">
        <v>657</v>
      </c>
    </row>
    <row r="144" spans="1:47" s="10" customFormat="1" ht="12.65" customHeight="1">
      <c r="A144" s="2" t="s">
        <v>587</v>
      </c>
      <c r="B144" s="2" t="s">
        <v>374</v>
      </c>
      <c r="C144" s="2" t="s">
        <v>479</v>
      </c>
      <c r="D144" s="2" t="s">
        <v>383</v>
      </c>
      <c r="E144" s="2" t="s">
        <v>335</v>
      </c>
      <c r="F144" s="77">
        <v>275</v>
      </c>
      <c r="G144" s="77">
        <v>35</v>
      </c>
      <c r="H144" s="77">
        <v>19</v>
      </c>
      <c r="I144" s="2" t="s">
        <v>268</v>
      </c>
      <c r="J144" s="1" t="s">
        <v>338</v>
      </c>
      <c r="K144" s="1" t="s">
        <v>204</v>
      </c>
      <c r="L144" s="1" t="s">
        <v>84</v>
      </c>
      <c r="M144" s="1">
        <v>223250</v>
      </c>
      <c r="N144" s="82">
        <v>569</v>
      </c>
      <c r="O144" s="109">
        <f t="shared" si="5"/>
        <v>398</v>
      </c>
      <c r="P144" s="1" t="s">
        <v>481</v>
      </c>
      <c r="Q144" s="98">
        <v>0.107664</v>
      </c>
      <c r="R144" s="5">
        <v>13.1</v>
      </c>
      <c r="S144" s="5">
        <v>28.880521999999996</v>
      </c>
      <c r="T144" s="5">
        <v>8.1</v>
      </c>
      <c r="U144" s="6">
        <v>10.204724409448819</v>
      </c>
      <c r="V144" s="6">
        <v>675</v>
      </c>
      <c r="W144" s="5">
        <v>26.574817499999998</v>
      </c>
      <c r="X144" s="6">
        <v>278</v>
      </c>
      <c r="Y144" s="5">
        <v>10.9448878</v>
      </c>
      <c r="Z144" s="6">
        <v>316.33600000000001</v>
      </c>
      <c r="AA144" s="5">
        <v>12.454179953600001</v>
      </c>
      <c r="AB144" s="6">
        <v>303.02000000000004</v>
      </c>
      <c r="AC144" s="5">
        <v>11.929927702000001</v>
      </c>
      <c r="AD144" s="6">
        <v>327.66023909043952</v>
      </c>
      <c r="AE144" s="5">
        <v>12.900016379014513</v>
      </c>
      <c r="AF144" s="6">
        <v>2058.75</v>
      </c>
      <c r="AG144" s="5">
        <v>81.053193374999992</v>
      </c>
      <c r="AH144" s="6">
        <v>485.7314829989071</v>
      </c>
      <c r="AI144" s="6">
        <v>781.70928961748632</v>
      </c>
      <c r="AJ144" s="5">
        <v>9.5</v>
      </c>
      <c r="AK144" s="1" t="s">
        <v>143</v>
      </c>
      <c r="AL144" s="1">
        <v>1764</v>
      </c>
      <c r="AM144" s="1" t="s">
        <v>363</v>
      </c>
      <c r="AN144" s="1">
        <v>50</v>
      </c>
      <c r="AO144" s="1" t="s">
        <v>363</v>
      </c>
      <c r="AP144" s="1" t="s">
        <v>425</v>
      </c>
      <c r="AQ144" s="1" t="s">
        <v>119</v>
      </c>
      <c r="AR144" s="51">
        <v>4981910567837</v>
      </c>
      <c r="AS144" s="120">
        <v>80000</v>
      </c>
      <c r="AT144" s="1" t="s">
        <v>520</v>
      </c>
      <c r="AU144" s="1" t="s">
        <v>657</v>
      </c>
    </row>
    <row r="145" spans="1:47" s="10" customFormat="1" ht="12.65" customHeight="1">
      <c r="A145" s="2" t="s">
        <v>587</v>
      </c>
      <c r="B145" s="2" t="s">
        <v>374</v>
      </c>
      <c r="C145" s="2" t="s">
        <v>479</v>
      </c>
      <c r="D145" s="2" t="s">
        <v>383</v>
      </c>
      <c r="E145" s="2" t="s">
        <v>335</v>
      </c>
      <c r="F145" s="77">
        <v>285</v>
      </c>
      <c r="G145" s="77">
        <v>35</v>
      </c>
      <c r="H145" s="77">
        <v>19</v>
      </c>
      <c r="I145" s="2" t="s">
        <v>497</v>
      </c>
      <c r="J145" s="1" t="s">
        <v>338</v>
      </c>
      <c r="K145" s="1" t="s">
        <v>203</v>
      </c>
      <c r="L145" s="1" t="s">
        <v>84</v>
      </c>
      <c r="M145" s="1">
        <v>223270</v>
      </c>
      <c r="N145" s="82">
        <v>595</v>
      </c>
      <c r="O145" s="109">
        <f t="shared" si="5"/>
        <v>417</v>
      </c>
      <c r="P145" s="1" t="s">
        <v>481</v>
      </c>
      <c r="Q145" s="98">
        <v>0.11498999999999999</v>
      </c>
      <c r="R145" s="5">
        <v>13.7</v>
      </c>
      <c r="S145" s="5">
        <v>30.203293999999996</v>
      </c>
      <c r="T145" s="5">
        <v>8.1</v>
      </c>
      <c r="U145" s="6">
        <v>10.204724409448819</v>
      </c>
      <c r="V145" s="6">
        <v>683</v>
      </c>
      <c r="W145" s="5">
        <v>26.8897783</v>
      </c>
      <c r="X145" s="6">
        <v>290</v>
      </c>
      <c r="Y145" s="5">
        <v>11.417328999999999</v>
      </c>
      <c r="Z145" s="6">
        <v>319.45600000000002</v>
      </c>
      <c r="AA145" s="5">
        <v>12.5770146656</v>
      </c>
      <c r="AB145" s="6">
        <v>316.10000000000002</v>
      </c>
      <c r="AC145" s="5">
        <v>12.44488861</v>
      </c>
      <c r="AD145" s="6">
        <v>331.54361970188182</v>
      </c>
      <c r="AE145" s="5">
        <v>13.052905462025057</v>
      </c>
      <c r="AF145" s="6">
        <v>2083.15</v>
      </c>
      <c r="AG145" s="5">
        <v>82.013823814999995</v>
      </c>
      <c r="AH145" s="6">
        <v>480.04209520389793</v>
      </c>
      <c r="AI145" s="6">
        <v>772.55310467321124</v>
      </c>
      <c r="AJ145" s="5">
        <v>10</v>
      </c>
      <c r="AK145" s="1" t="s">
        <v>153</v>
      </c>
      <c r="AL145" s="1">
        <v>1929</v>
      </c>
      <c r="AM145" s="1" t="s">
        <v>363</v>
      </c>
      <c r="AN145" s="1">
        <v>50</v>
      </c>
      <c r="AO145" s="1" t="s">
        <v>363</v>
      </c>
      <c r="AP145" s="1" t="s">
        <v>425</v>
      </c>
      <c r="AQ145" s="1" t="s">
        <v>119</v>
      </c>
      <c r="AR145" s="51">
        <v>4981910568940</v>
      </c>
      <c r="AS145" s="120">
        <v>80000</v>
      </c>
      <c r="AT145" s="1" t="s">
        <v>520</v>
      </c>
      <c r="AU145" s="1" t="s">
        <v>657</v>
      </c>
    </row>
    <row r="146" spans="1:47" s="10" customFormat="1" ht="12.65" customHeight="1">
      <c r="A146" s="2" t="s">
        <v>587</v>
      </c>
      <c r="B146" s="2" t="s">
        <v>374</v>
      </c>
      <c r="C146" s="2" t="s">
        <v>479</v>
      </c>
      <c r="D146" s="2" t="s">
        <v>383</v>
      </c>
      <c r="E146" s="2" t="s">
        <v>335</v>
      </c>
      <c r="F146" s="77">
        <v>265</v>
      </c>
      <c r="G146" s="77">
        <v>30</v>
      </c>
      <c r="H146" s="77">
        <v>19</v>
      </c>
      <c r="I146" s="2" t="s">
        <v>494</v>
      </c>
      <c r="J146" s="1" t="s">
        <v>338</v>
      </c>
      <c r="K146" s="1" t="s">
        <v>88</v>
      </c>
      <c r="L146" s="1" t="s">
        <v>84</v>
      </c>
      <c r="M146" s="1">
        <v>223500</v>
      </c>
      <c r="N146" s="82">
        <v>574</v>
      </c>
      <c r="O146" s="109">
        <f t="shared" si="5"/>
        <v>402</v>
      </c>
      <c r="P146" s="1" t="s">
        <v>481</v>
      </c>
      <c r="Q146" s="98">
        <v>9.5238000000000003E-2</v>
      </c>
      <c r="R146" s="5">
        <v>11</v>
      </c>
      <c r="S146" s="5">
        <v>24.250819999999997</v>
      </c>
      <c r="T146" s="5">
        <v>8.1</v>
      </c>
      <c r="U146" s="6">
        <v>10.204724409448819</v>
      </c>
      <c r="V146" s="6">
        <v>643</v>
      </c>
      <c r="W146" s="5">
        <v>25.314974299999999</v>
      </c>
      <c r="X146" s="6">
        <v>271</v>
      </c>
      <c r="Y146" s="5">
        <v>10.6692971</v>
      </c>
      <c r="Z146" s="6">
        <v>303.85599999999999</v>
      </c>
      <c r="AA146" s="5">
        <v>11.962841105599999</v>
      </c>
      <c r="AB146" s="6">
        <v>295.39000000000004</v>
      </c>
      <c r="AC146" s="5">
        <v>11.629533839</v>
      </c>
      <c r="AD146" s="6">
        <v>312.12671664467052</v>
      </c>
      <c r="AE146" s="5">
        <v>12.288460046972343</v>
      </c>
      <c r="AF146" s="6">
        <v>1961.1499999999999</v>
      </c>
      <c r="AG146" s="5">
        <v>77.210671614999995</v>
      </c>
      <c r="AH146" s="6">
        <v>509.9047449833007</v>
      </c>
      <c r="AI146" s="6">
        <v>820.61239578818561</v>
      </c>
      <c r="AJ146" s="5">
        <v>9.5</v>
      </c>
      <c r="AK146" s="1" t="s">
        <v>151</v>
      </c>
      <c r="AL146" s="1">
        <v>1433</v>
      </c>
      <c r="AM146" s="1" t="s">
        <v>363</v>
      </c>
      <c r="AN146" s="1">
        <v>50</v>
      </c>
      <c r="AO146" s="1" t="s">
        <v>363</v>
      </c>
      <c r="AP146" s="1" t="s">
        <v>589</v>
      </c>
      <c r="AQ146" s="1" t="s">
        <v>118</v>
      </c>
      <c r="AR146" s="51">
        <v>4981910569664</v>
      </c>
      <c r="AS146" s="120">
        <v>80000</v>
      </c>
      <c r="AT146" s="1" t="s">
        <v>520</v>
      </c>
      <c r="AU146" s="1" t="s">
        <v>657</v>
      </c>
    </row>
    <row r="147" spans="1:47" s="10" customFormat="1" ht="12.65" customHeight="1">
      <c r="A147" s="2" t="s">
        <v>587</v>
      </c>
      <c r="B147" s="2" t="s">
        <v>374</v>
      </c>
      <c r="C147" s="2" t="s">
        <v>479</v>
      </c>
      <c r="D147" s="2" t="s">
        <v>383</v>
      </c>
      <c r="E147" s="2" t="s">
        <v>335</v>
      </c>
      <c r="F147" s="77">
        <v>285</v>
      </c>
      <c r="G147" s="77">
        <v>30</v>
      </c>
      <c r="H147" s="77">
        <v>19</v>
      </c>
      <c r="I147" s="2" t="s">
        <v>504</v>
      </c>
      <c r="J147" s="1" t="s">
        <v>338</v>
      </c>
      <c r="K147" s="1" t="s">
        <v>89</v>
      </c>
      <c r="L147" s="1" t="s">
        <v>84</v>
      </c>
      <c r="M147" s="1">
        <v>223300</v>
      </c>
      <c r="N147" s="82">
        <v>622</v>
      </c>
      <c r="O147" s="109">
        <f t="shared" si="5"/>
        <v>435</v>
      </c>
      <c r="P147" s="1" t="s">
        <v>481</v>
      </c>
      <c r="Q147" s="98">
        <v>0.105755</v>
      </c>
      <c r="R147" s="5">
        <v>12.2</v>
      </c>
      <c r="S147" s="5">
        <v>26.896363999999995</v>
      </c>
      <c r="T147" s="5">
        <v>8.1</v>
      </c>
      <c r="U147" s="6">
        <v>10.204724409448819</v>
      </c>
      <c r="V147" s="6">
        <v>655</v>
      </c>
      <c r="W147" s="5">
        <v>25.787415499999998</v>
      </c>
      <c r="X147" s="6">
        <v>290</v>
      </c>
      <c r="Y147" s="5">
        <v>11.417328999999999</v>
      </c>
      <c r="Z147" s="6">
        <v>308.536</v>
      </c>
      <c r="AA147" s="5">
        <v>12.1470931736</v>
      </c>
      <c r="AB147" s="6">
        <v>316.10000000000002</v>
      </c>
      <c r="AC147" s="5">
        <v>12.44488861</v>
      </c>
      <c r="AD147" s="6">
        <v>317.9517875618339</v>
      </c>
      <c r="AE147" s="5">
        <v>12.517793671488157</v>
      </c>
      <c r="AF147" s="6">
        <v>1997.7499999999998</v>
      </c>
      <c r="AG147" s="5">
        <v>78.651617274999992</v>
      </c>
      <c r="AH147" s="6">
        <v>500.56297866299593</v>
      </c>
      <c r="AI147" s="6">
        <v>805.57827556000507</v>
      </c>
      <c r="AJ147" s="5">
        <v>10</v>
      </c>
      <c r="AK147" s="1" t="s">
        <v>155</v>
      </c>
      <c r="AL147" s="1">
        <v>1653</v>
      </c>
      <c r="AM147" s="1" t="s">
        <v>363</v>
      </c>
      <c r="AN147" s="1">
        <v>50</v>
      </c>
      <c r="AO147" s="1" t="s">
        <v>363</v>
      </c>
      <c r="AP147" s="1" t="s">
        <v>589</v>
      </c>
      <c r="AQ147" s="1" t="s">
        <v>118</v>
      </c>
      <c r="AR147" s="51">
        <v>4981910568346</v>
      </c>
      <c r="AS147" s="120">
        <v>80000</v>
      </c>
      <c r="AT147" s="1" t="s">
        <v>520</v>
      </c>
      <c r="AU147" s="1" t="s">
        <v>657</v>
      </c>
    </row>
    <row r="148" spans="1:47" s="10" customFormat="1" ht="12.65" customHeight="1">
      <c r="A148" s="2" t="s">
        <v>587</v>
      </c>
      <c r="B148" s="2" t="s">
        <v>374</v>
      </c>
      <c r="C148" s="2" t="s">
        <v>479</v>
      </c>
      <c r="D148" s="2" t="s">
        <v>383</v>
      </c>
      <c r="E148" s="2" t="s">
        <v>335</v>
      </c>
      <c r="F148" s="77">
        <v>295</v>
      </c>
      <c r="G148" s="77">
        <v>30</v>
      </c>
      <c r="H148" s="77">
        <v>19</v>
      </c>
      <c r="I148" s="2" t="s">
        <v>495</v>
      </c>
      <c r="J148" s="1" t="s">
        <v>338</v>
      </c>
      <c r="K148" s="1" t="s">
        <v>204</v>
      </c>
      <c r="L148" s="1" t="s">
        <v>84</v>
      </c>
      <c r="M148" s="1">
        <v>223530</v>
      </c>
      <c r="N148" s="82">
        <v>653</v>
      </c>
      <c r="O148" s="109">
        <f t="shared" ref="O148:O211" si="6">ROUND(N148*0.7,0)</f>
        <v>457</v>
      </c>
      <c r="P148" s="1" t="s">
        <v>481</v>
      </c>
      <c r="Q148" s="98">
        <v>0.111786</v>
      </c>
      <c r="R148" s="5">
        <v>12.8</v>
      </c>
      <c r="S148" s="5">
        <v>28.219135999999999</v>
      </c>
      <c r="T148" s="5">
        <v>8.1</v>
      </c>
      <c r="U148" s="6">
        <v>10.204724409448819</v>
      </c>
      <c r="V148" s="6">
        <v>661</v>
      </c>
      <c r="W148" s="5">
        <v>26.023636099999997</v>
      </c>
      <c r="X148" s="6">
        <v>301</v>
      </c>
      <c r="Y148" s="5">
        <v>11.8504001</v>
      </c>
      <c r="Z148" s="6">
        <v>310.87599999999998</v>
      </c>
      <c r="AA148" s="5">
        <v>12.239219207599998</v>
      </c>
      <c r="AB148" s="6">
        <v>328.09000000000003</v>
      </c>
      <c r="AC148" s="5">
        <v>12.916936109</v>
      </c>
      <c r="AD148" s="6">
        <v>320.86432302041561</v>
      </c>
      <c r="AE148" s="5">
        <v>12.632460483746064</v>
      </c>
      <c r="AF148" s="6">
        <v>2016.05</v>
      </c>
      <c r="AG148" s="5">
        <v>79.372090104999998</v>
      </c>
      <c r="AH148" s="6">
        <v>496.01929050569186</v>
      </c>
      <c r="AI148" s="6">
        <v>798.26591602390818</v>
      </c>
      <c r="AJ148" s="5">
        <v>10.5</v>
      </c>
      <c r="AK148" s="1" t="s">
        <v>165</v>
      </c>
      <c r="AL148" s="1">
        <v>1764</v>
      </c>
      <c r="AM148" s="1" t="s">
        <v>363</v>
      </c>
      <c r="AN148" s="1">
        <v>50</v>
      </c>
      <c r="AO148" s="1" t="s">
        <v>363</v>
      </c>
      <c r="AP148" s="1" t="s">
        <v>589</v>
      </c>
      <c r="AQ148" s="1" t="s">
        <v>118</v>
      </c>
      <c r="AR148" s="51">
        <v>4981910569718</v>
      </c>
      <c r="AS148" s="120">
        <v>80000</v>
      </c>
      <c r="AT148" s="1" t="s">
        <v>520</v>
      </c>
      <c r="AU148" s="1" t="s">
        <v>657</v>
      </c>
    </row>
    <row r="149" spans="1:47" s="10" customFormat="1" ht="12.65" customHeight="1">
      <c r="A149" s="2" t="s">
        <v>587</v>
      </c>
      <c r="B149" s="2" t="s">
        <v>374</v>
      </c>
      <c r="C149" s="2" t="s">
        <v>479</v>
      </c>
      <c r="D149" s="2" t="s">
        <v>383</v>
      </c>
      <c r="E149" s="2" t="s">
        <v>335</v>
      </c>
      <c r="F149" s="77">
        <v>325</v>
      </c>
      <c r="G149" s="77">
        <v>30</v>
      </c>
      <c r="H149" s="77">
        <v>19</v>
      </c>
      <c r="I149" s="2" t="s">
        <v>496</v>
      </c>
      <c r="J149" s="1" t="s">
        <v>338</v>
      </c>
      <c r="K149" s="1" t="s">
        <v>281</v>
      </c>
      <c r="L149" s="1" t="s">
        <v>84</v>
      </c>
      <c r="M149" s="1">
        <v>223590</v>
      </c>
      <c r="N149" s="82">
        <v>739</v>
      </c>
      <c r="O149" s="109">
        <f t="shared" si="6"/>
        <v>517</v>
      </c>
      <c r="P149" s="1" t="s">
        <v>481</v>
      </c>
      <c r="Q149" s="98">
        <v>0.129714</v>
      </c>
      <c r="R149" s="5">
        <v>14.9</v>
      </c>
      <c r="S149" s="5">
        <v>32.848838000000001</v>
      </c>
      <c r="T149" s="5">
        <v>8.1</v>
      </c>
      <c r="U149" s="6">
        <v>10.204724409448819</v>
      </c>
      <c r="V149" s="6">
        <v>679</v>
      </c>
      <c r="W149" s="5">
        <v>26.732297899999999</v>
      </c>
      <c r="X149" s="6">
        <v>331</v>
      </c>
      <c r="Y149" s="5">
        <v>13.0315031</v>
      </c>
      <c r="Z149" s="6">
        <v>317.89600000000002</v>
      </c>
      <c r="AA149" s="5">
        <v>12.5155973096</v>
      </c>
      <c r="AB149" s="6">
        <v>360.79</v>
      </c>
      <c r="AC149" s="5">
        <v>14.204338378999999</v>
      </c>
      <c r="AD149" s="6">
        <v>329.60192939616064</v>
      </c>
      <c r="AE149" s="5">
        <v>12.976460920519784</v>
      </c>
      <c r="AF149" s="6">
        <v>2070.9499999999998</v>
      </c>
      <c r="AG149" s="5">
        <v>81.533508594999986</v>
      </c>
      <c r="AH149" s="6">
        <v>482.8700309635675</v>
      </c>
      <c r="AI149" s="6">
        <v>777.10422752842908</v>
      </c>
      <c r="AJ149" s="5">
        <v>11.5</v>
      </c>
      <c r="AK149" s="1" t="s">
        <v>438</v>
      </c>
      <c r="AL149" s="1">
        <v>2039</v>
      </c>
      <c r="AM149" s="1" t="s">
        <v>363</v>
      </c>
      <c r="AN149" s="1">
        <v>50</v>
      </c>
      <c r="AO149" s="1" t="s">
        <v>363</v>
      </c>
      <c r="AP149" s="1" t="s">
        <v>425</v>
      </c>
      <c r="AQ149" s="1" t="s">
        <v>119</v>
      </c>
      <c r="AR149" s="51">
        <v>4981910570639</v>
      </c>
      <c r="AS149" s="120">
        <v>80000</v>
      </c>
      <c r="AT149" s="1" t="s">
        <v>520</v>
      </c>
      <c r="AU149" s="1" t="s">
        <v>657</v>
      </c>
    </row>
    <row r="150" spans="1:47" s="10" customFormat="1" ht="12.65" customHeight="1">
      <c r="A150" s="2" t="s">
        <v>587</v>
      </c>
      <c r="B150" s="2" t="s">
        <v>374</v>
      </c>
      <c r="C150" s="2" t="s">
        <v>479</v>
      </c>
      <c r="D150" s="2" t="s">
        <v>383</v>
      </c>
      <c r="E150" s="2" t="s">
        <v>335</v>
      </c>
      <c r="F150" s="77">
        <v>245</v>
      </c>
      <c r="G150" s="77">
        <v>45</v>
      </c>
      <c r="H150" s="77">
        <v>20</v>
      </c>
      <c r="I150" s="2" t="s">
        <v>269</v>
      </c>
      <c r="J150" s="1" t="s">
        <v>338</v>
      </c>
      <c r="K150" s="1" t="s">
        <v>203</v>
      </c>
      <c r="L150" s="1" t="s">
        <v>84</v>
      </c>
      <c r="M150" s="1">
        <v>223020</v>
      </c>
      <c r="N150" s="82">
        <v>511</v>
      </c>
      <c r="O150" s="109">
        <f t="shared" si="6"/>
        <v>358</v>
      </c>
      <c r="P150" s="1" t="s">
        <v>482</v>
      </c>
      <c r="Q150" s="98">
        <v>0.109468</v>
      </c>
      <c r="R150" s="5">
        <v>13.2</v>
      </c>
      <c r="S150" s="5">
        <v>29.100983999999997</v>
      </c>
      <c r="T150" s="5">
        <v>8.1</v>
      </c>
      <c r="U150" s="6">
        <v>10.204724409448819</v>
      </c>
      <c r="V150" s="6">
        <v>728</v>
      </c>
      <c r="W150" s="5">
        <v>28.6614328</v>
      </c>
      <c r="X150" s="6">
        <v>243</v>
      </c>
      <c r="Y150" s="5">
        <v>9.5669342999999998</v>
      </c>
      <c r="Z150" s="6">
        <v>339.8</v>
      </c>
      <c r="AA150" s="5">
        <v>13.37795998</v>
      </c>
      <c r="AB150" s="6">
        <v>264.87</v>
      </c>
      <c r="AC150" s="5">
        <v>10.427958387</v>
      </c>
      <c r="AD150" s="6">
        <v>353.38763564124446</v>
      </c>
      <c r="AE150" s="5">
        <v>13.912906553959358</v>
      </c>
      <c r="AF150" s="6">
        <v>2220.4</v>
      </c>
      <c r="AG150" s="5">
        <v>87.417370039999994</v>
      </c>
      <c r="AH150" s="6">
        <v>450.3691634948658</v>
      </c>
      <c r="AI150" s="6">
        <v>724.79913529093858</v>
      </c>
      <c r="AJ150" s="5">
        <v>8</v>
      </c>
      <c r="AK150" s="1" t="s">
        <v>140</v>
      </c>
      <c r="AL150" s="114">
        <v>1929</v>
      </c>
      <c r="AM150" s="114" t="s">
        <v>363</v>
      </c>
      <c r="AN150" s="114">
        <v>50</v>
      </c>
      <c r="AO150" s="114" t="s">
        <v>363</v>
      </c>
      <c r="AP150" s="1" t="s">
        <v>425</v>
      </c>
      <c r="AQ150" s="1" t="s">
        <v>119</v>
      </c>
      <c r="AR150" s="51">
        <v>4981910565376</v>
      </c>
      <c r="AS150" s="120">
        <v>80000</v>
      </c>
      <c r="AT150" s="1" t="s">
        <v>520</v>
      </c>
      <c r="AU150" s="1" t="s">
        <v>657</v>
      </c>
    </row>
    <row r="151" spans="1:47" s="10" customFormat="1" ht="12.65" customHeight="1">
      <c r="A151" s="2" t="s">
        <v>587</v>
      </c>
      <c r="B151" s="2" t="s">
        <v>374</v>
      </c>
      <c r="C151" s="2" t="s">
        <v>479</v>
      </c>
      <c r="D151" s="2" t="s">
        <v>383</v>
      </c>
      <c r="E151" s="2" t="s">
        <v>335</v>
      </c>
      <c r="F151" s="77">
        <v>255</v>
      </c>
      <c r="G151" s="77">
        <v>45</v>
      </c>
      <c r="H151" s="77">
        <v>20</v>
      </c>
      <c r="I151" s="2" t="s">
        <v>486</v>
      </c>
      <c r="J151" s="1" t="s">
        <v>338</v>
      </c>
      <c r="K151" s="1" t="s">
        <v>281</v>
      </c>
      <c r="L151" s="1" t="s">
        <v>84</v>
      </c>
      <c r="M151" s="1">
        <v>223280</v>
      </c>
      <c r="N151" s="82">
        <v>533</v>
      </c>
      <c r="O151" s="109">
        <f t="shared" si="6"/>
        <v>373</v>
      </c>
      <c r="P151" s="1" t="s">
        <v>481</v>
      </c>
      <c r="Q151" s="98">
        <v>0.118052</v>
      </c>
      <c r="R151" s="5">
        <v>13.8</v>
      </c>
      <c r="S151" s="5">
        <v>30.423755999999997</v>
      </c>
      <c r="T151" s="5">
        <v>8.1</v>
      </c>
      <c r="U151" s="6">
        <v>10.204724409448819</v>
      </c>
      <c r="V151" s="6">
        <v>738</v>
      </c>
      <c r="W151" s="5">
        <v>29.0551338</v>
      </c>
      <c r="X151" s="6">
        <v>255</v>
      </c>
      <c r="Y151" s="5">
        <v>10.0393755</v>
      </c>
      <c r="Z151" s="6">
        <v>343.7</v>
      </c>
      <c r="AA151" s="5">
        <v>13.531503369999999</v>
      </c>
      <c r="AB151" s="6">
        <v>277.95000000000005</v>
      </c>
      <c r="AC151" s="5">
        <v>10.942919295000001</v>
      </c>
      <c r="AD151" s="6">
        <v>358.24186140554724</v>
      </c>
      <c r="AE151" s="5">
        <v>14.104017907722534</v>
      </c>
      <c r="AF151" s="6">
        <v>2250.9</v>
      </c>
      <c r="AG151" s="5">
        <v>88.618158089999994</v>
      </c>
      <c r="AH151" s="6">
        <v>444.26660030387842</v>
      </c>
      <c r="AI151" s="6">
        <v>714.97800879648139</v>
      </c>
      <c r="AJ151" s="5">
        <v>8.5</v>
      </c>
      <c r="AK151" s="1" t="s">
        <v>142</v>
      </c>
      <c r="AL151" s="114">
        <v>2039</v>
      </c>
      <c r="AM151" s="114" t="s">
        <v>363</v>
      </c>
      <c r="AN151" s="114">
        <v>50</v>
      </c>
      <c r="AO151" s="114" t="s">
        <v>363</v>
      </c>
      <c r="AP151" s="1" t="s">
        <v>425</v>
      </c>
      <c r="AQ151" s="1" t="s">
        <v>119</v>
      </c>
      <c r="AR151" s="51">
        <v>4981910567851</v>
      </c>
      <c r="AS151" s="120">
        <v>80000</v>
      </c>
      <c r="AT151" s="1" t="s">
        <v>520</v>
      </c>
      <c r="AU151" s="1" t="s">
        <v>657</v>
      </c>
    </row>
    <row r="152" spans="1:47" s="10" customFormat="1" ht="12.65" customHeight="1">
      <c r="A152" s="2" t="s">
        <v>587</v>
      </c>
      <c r="B152" s="2" t="s">
        <v>374</v>
      </c>
      <c r="C152" s="2" t="s">
        <v>479</v>
      </c>
      <c r="D152" s="2" t="s">
        <v>383</v>
      </c>
      <c r="E152" s="2" t="s">
        <v>335</v>
      </c>
      <c r="F152" s="77">
        <v>275</v>
      </c>
      <c r="G152" s="77">
        <v>45</v>
      </c>
      <c r="H152" s="77">
        <v>20</v>
      </c>
      <c r="I152" s="2" t="s">
        <v>522</v>
      </c>
      <c r="J152" s="1" t="s">
        <v>338</v>
      </c>
      <c r="K152" s="1" t="s">
        <v>296</v>
      </c>
      <c r="L152" s="1" t="s">
        <v>84</v>
      </c>
      <c r="M152" s="1">
        <v>223440</v>
      </c>
      <c r="N152" s="82">
        <v>549</v>
      </c>
      <c r="O152" s="109">
        <f t="shared" si="6"/>
        <v>384</v>
      </c>
      <c r="P152" s="1" t="s">
        <v>481</v>
      </c>
      <c r="Q152" s="98">
        <v>0.13262499999999999</v>
      </c>
      <c r="R152" s="5">
        <v>15.1</v>
      </c>
      <c r="S152" s="5">
        <v>33.289761999999996</v>
      </c>
      <c r="T152" s="5">
        <v>8.1</v>
      </c>
      <c r="U152" s="6">
        <v>10.204724409448819</v>
      </c>
      <c r="V152" s="6">
        <v>756</v>
      </c>
      <c r="W152" s="5">
        <v>29.763795599999998</v>
      </c>
      <c r="X152" s="6">
        <v>273</v>
      </c>
      <c r="Y152" s="5">
        <v>10.7480373</v>
      </c>
      <c r="Z152" s="6">
        <v>350.72</v>
      </c>
      <c r="AA152" s="5">
        <v>13.807881472</v>
      </c>
      <c r="AB152" s="6">
        <v>297.57000000000005</v>
      </c>
      <c r="AC152" s="5">
        <v>11.715360657000002</v>
      </c>
      <c r="AD152" s="6">
        <v>366.97946778129221</v>
      </c>
      <c r="AE152" s="5">
        <v>14.448018344496251</v>
      </c>
      <c r="AF152" s="6">
        <v>2305.7999999999997</v>
      </c>
      <c r="AG152" s="5">
        <v>90.779576579999983</v>
      </c>
      <c r="AH152" s="6">
        <v>433.68882410616709</v>
      </c>
      <c r="AI152" s="6">
        <v>697.95472287275572</v>
      </c>
      <c r="AJ152" s="5">
        <v>9</v>
      </c>
      <c r="AK152" s="1" t="s">
        <v>546</v>
      </c>
      <c r="AL152" s="114">
        <v>2337</v>
      </c>
      <c r="AM152" s="114" t="s">
        <v>363</v>
      </c>
      <c r="AN152" s="114">
        <v>50</v>
      </c>
      <c r="AO152" s="114" t="s">
        <v>363</v>
      </c>
      <c r="AP152" s="1" t="s">
        <v>425</v>
      </c>
      <c r="AQ152" s="1" t="s">
        <v>119</v>
      </c>
      <c r="AR152" s="51">
        <v>4981910569695</v>
      </c>
      <c r="AS152" s="120">
        <v>80000</v>
      </c>
      <c r="AT152" s="1" t="s">
        <v>520</v>
      </c>
      <c r="AU152" s="1" t="s">
        <v>657</v>
      </c>
    </row>
    <row r="153" spans="1:47" s="10" customFormat="1" ht="12.65" customHeight="1">
      <c r="A153" s="2" t="s">
        <v>587</v>
      </c>
      <c r="B153" s="2" t="s">
        <v>374</v>
      </c>
      <c r="C153" s="2" t="s">
        <v>479</v>
      </c>
      <c r="D153" s="2" t="s">
        <v>383</v>
      </c>
      <c r="E153" s="2" t="s">
        <v>335</v>
      </c>
      <c r="F153" s="77">
        <v>245</v>
      </c>
      <c r="G153" s="77">
        <v>40</v>
      </c>
      <c r="H153" s="77">
        <v>20</v>
      </c>
      <c r="I153" s="2" t="s">
        <v>270</v>
      </c>
      <c r="J153" s="1" t="s">
        <v>338</v>
      </c>
      <c r="K153" s="1" t="s">
        <v>97</v>
      </c>
      <c r="L153" s="1" t="s">
        <v>84</v>
      </c>
      <c r="M153" s="1">
        <v>223090</v>
      </c>
      <c r="N153" s="82">
        <v>533</v>
      </c>
      <c r="O153" s="109">
        <f t="shared" si="6"/>
        <v>373</v>
      </c>
      <c r="P153" s="1" t="s">
        <v>481</v>
      </c>
      <c r="Q153" s="98">
        <v>0.104476</v>
      </c>
      <c r="R153" s="5">
        <v>12.9</v>
      </c>
      <c r="S153" s="5">
        <v>28.439597999999997</v>
      </c>
      <c r="T153" s="5">
        <v>8.1</v>
      </c>
      <c r="U153" s="6">
        <v>10.204724409448819</v>
      </c>
      <c r="V153" s="6">
        <v>704</v>
      </c>
      <c r="W153" s="5">
        <v>27.716550399999999</v>
      </c>
      <c r="X153" s="6">
        <v>248</v>
      </c>
      <c r="Y153" s="5">
        <v>9.7637847999999998</v>
      </c>
      <c r="Z153" s="6">
        <v>330.44</v>
      </c>
      <c r="AA153" s="5">
        <v>13.009455844</v>
      </c>
      <c r="AB153" s="6">
        <v>270.32</v>
      </c>
      <c r="AC153" s="5">
        <v>10.642525431999999</v>
      </c>
      <c r="AD153" s="6">
        <v>341.73749380691766</v>
      </c>
      <c r="AE153" s="5">
        <v>13.454239304927729</v>
      </c>
      <c r="AF153" s="6">
        <v>2147.1999999999998</v>
      </c>
      <c r="AG153" s="5">
        <v>84.535478719999986</v>
      </c>
      <c r="AH153" s="6">
        <v>465.72265770491805</v>
      </c>
      <c r="AI153" s="6">
        <v>749.50819672131149</v>
      </c>
      <c r="AJ153" s="5">
        <v>8.5</v>
      </c>
      <c r="AK153" s="1" t="s">
        <v>142</v>
      </c>
      <c r="AL153" s="1">
        <v>1709</v>
      </c>
      <c r="AM153" s="1" t="s">
        <v>363</v>
      </c>
      <c r="AN153" s="1">
        <v>50</v>
      </c>
      <c r="AO153" s="1" t="s">
        <v>363</v>
      </c>
      <c r="AP153" s="1" t="s">
        <v>589</v>
      </c>
      <c r="AQ153" s="1" t="s">
        <v>118</v>
      </c>
      <c r="AR153" s="51">
        <v>4981910567059</v>
      </c>
      <c r="AS153" s="120">
        <v>80000</v>
      </c>
      <c r="AT153" s="1" t="s">
        <v>520</v>
      </c>
      <c r="AU153" s="1" t="s">
        <v>657</v>
      </c>
    </row>
    <row r="154" spans="1:47" s="10" customFormat="1" ht="12.65" customHeight="1">
      <c r="A154" s="10" t="s">
        <v>587</v>
      </c>
      <c r="B154" s="10" t="s">
        <v>374</v>
      </c>
      <c r="C154" s="10" t="s">
        <v>479</v>
      </c>
      <c r="D154" s="10" t="s">
        <v>383</v>
      </c>
      <c r="E154" s="10" t="s">
        <v>335</v>
      </c>
      <c r="F154" s="103">
        <v>255</v>
      </c>
      <c r="G154" s="103">
        <v>40</v>
      </c>
      <c r="H154" s="103">
        <v>20</v>
      </c>
      <c r="I154" s="10" t="s">
        <v>666</v>
      </c>
      <c r="J154" s="9" t="s">
        <v>338</v>
      </c>
      <c r="K154" s="9" t="s">
        <v>483</v>
      </c>
      <c r="L154" s="9" t="s">
        <v>84</v>
      </c>
      <c r="M154" s="9">
        <v>223640</v>
      </c>
      <c r="N154" s="82">
        <v>517</v>
      </c>
      <c r="O154" s="109">
        <f t="shared" si="6"/>
        <v>362</v>
      </c>
      <c r="P154" s="9" t="s">
        <v>481</v>
      </c>
      <c r="Q154" s="99">
        <v>0.112035</v>
      </c>
      <c r="R154" s="93">
        <v>13.2</v>
      </c>
      <c r="S154" s="93">
        <v>29.100983999999997</v>
      </c>
      <c r="T154" s="93">
        <v>8.1</v>
      </c>
      <c r="U154" s="11">
        <v>10.204724409448819</v>
      </c>
      <c r="V154" s="11">
        <v>712</v>
      </c>
      <c r="W154" s="93">
        <v>28.031511199999997</v>
      </c>
      <c r="X154" s="11">
        <v>260</v>
      </c>
      <c r="Y154" s="93">
        <v>10.236226</v>
      </c>
      <c r="Z154" s="11">
        <v>333.56</v>
      </c>
      <c r="AA154" s="93">
        <v>13.132290555999999</v>
      </c>
      <c r="AB154" s="11">
        <v>283.40000000000003</v>
      </c>
      <c r="AC154" s="93">
        <v>11.15748634</v>
      </c>
      <c r="AD154" s="11">
        <v>345.6208744183599</v>
      </c>
      <c r="AE154" s="93">
        <v>13.607128387938271</v>
      </c>
      <c r="AF154" s="11">
        <v>2171.6</v>
      </c>
      <c r="AG154" s="93">
        <v>85.496109159999989</v>
      </c>
      <c r="AH154" s="11">
        <v>460.48981885430101</v>
      </c>
      <c r="AI154" s="11">
        <v>741.08675630871255</v>
      </c>
      <c r="AJ154" s="93">
        <v>9</v>
      </c>
      <c r="AK154" s="9" t="s">
        <v>164</v>
      </c>
      <c r="AL154" s="9">
        <v>1984</v>
      </c>
      <c r="AM154" s="9" t="s">
        <v>584</v>
      </c>
      <c r="AN154" s="9">
        <v>50</v>
      </c>
      <c r="AO154" s="9" t="s">
        <v>584</v>
      </c>
      <c r="AP154" s="9" t="s">
        <v>425</v>
      </c>
      <c r="AQ154" s="9" t="s">
        <v>119</v>
      </c>
      <c r="AR154" s="71">
        <v>4981910570622</v>
      </c>
      <c r="AS154" s="112">
        <v>80000</v>
      </c>
      <c r="AT154" s="9" t="s">
        <v>523</v>
      </c>
      <c r="AU154" s="9" t="s">
        <v>657</v>
      </c>
    </row>
    <row r="155" spans="1:47" s="10" customFormat="1" ht="12.65" customHeight="1">
      <c r="A155" s="2" t="s">
        <v>587</v>
      </c>
      <c r="B155" s="2" t="s">
        <v>374</v>
      </c>
      <c r="C155" s="2" t="s">
        <v>479</v>
      </c>
      <c r="D155" s="2" t="s">
        <v>383</v>
      </c>
      <c r="E155" s="2" t="s">
        <v>335</v>
      </c>
      <c r="F155" s="77">
        <v>275</v>
      </c>
      <c r="G155" s="77">
        <v>40</v>
      </c>
      <c r="H155" s="77">
        <v>20</v>
      </c>
      <c r="I155" s="2" t="s">
        <v>648</v>
      </c>
      <c r="J155" s="1" t="s">
        <v>338</v>
      </c>
      <c r="K155" s="1" t="s">
        <v>535</v>
      </c>
      <c r="L155" s="1" t="s">
        <v>84</v>
      </c>
      <c r="M155" s="1">
        <v>223660</v>
      </c>
      <c r="N155" s="82">
        <v>585</v>
      </c>
      <c r="O155" s="109">
        <f t="shared" si="6"/>
        <v>410</v>
      </c>
      <c r="P155" s="1" t="s">
        <v>481</v>
      </c>
      <c r="Q155" s="98">
        <v>0.12523500000000001</v>
      </c>
      <c r="R155" s="5">
        <v>14.6</v>
      </c>
      <c r="S155" s="5">
        <v>32.187451999999993</v>
      </c>
      <c r="T155" s="5">
        <v>8.1</v>
      </c>
      <c r="U155" s="6">
        <v>10.204724409448819</v>
      </c>
      <c r="V155" s="6">
        <v>728</v>
      </c>
      <c r="W155" s="5">
        <v>28.6614328</v>
      </c>
      <c r="X155" s="6">
        <v>278</v>
      </c>
      <c r="Y155" s="5">
        <v>10.9448878</v>
      </c>
      <c r="Z155" s="6">
        <v>339.8</v>
      </c>
      <c r="AA155" s="5">
        <v>13.37795998</v>
      </c>
      <c r="AB155" s="6">
        <v>303.02000000000004</v>
      </c>
      <c r="AC155" s="5">
        <v>11.929927702000001</v>
      </c>
      <c r="AD155" s="6">
        <v>353.38763564124446</v>
      </c>
      <c r="AE155" s="5">
        <v>13.912906553959358</v>
      </c>
      <c r="AF155" s="6">
        <v>2220.4</v>
      </c>
      <c r="AG155" s="5">
        <v>87.417370039999994</v>
      </c>
      <c r="AH155" s="6">
        <v>450.3691634948658</v>
      </c>
      <c r="AI155" s="6">
        <v>724.79913529093858</v>
      </c>
      <c r="AJ155" s="5">
        <v>9.5</v>
      </c>
      <c r="AK155" s="1" t="s">
        <v>143</v>
      </c>
      <c r="AL155" s="1">
        <v>2271</v>
      </c>
      <c r="AM155" s="1" t="s">
        <v>363</v>
      </c>
      <c r="AN155" s="1">
        <v>50</v>
      </c>
      <c r="AO155" s="1" t="s">
        <v>363</v>
      </c>
      <c r="AP155" s="1" t="s">
        <v>425</v>
      </c>
      <c r="AQ155" s="1" t="s">
        <v>119</v>
      </c>
      <c r="AR155" s="51">
        <v>4981910570585</v>
      </c>
      <c r="AS155" s="120">
        <v>80000</v>
      </c>
      <c r="AT155" s="1" t="s">
        <v>520</v>
      </c>
      <c r="AU155" s="1" t="s">
        <v>657</v>
      </c>
    </row>
    <row r="156" spans="1:47" s="10" customFormat="1" ht="12.65" customHeight="1">
      <c r="A156" s="2" t="s">
        <v>587</v>
      </c>
      <c r="B156" s="2" t="s">
        <v>374</v>
      </c>
      <c r="C156" s="2" t="s">
        <v>479</v>
      </c>
      <c r="D156" s="2" t="s">
        <v>383</v>
      </c>
      <c r="E156" s="2" t="s">
        <v>335</v>
      </c>
      <c r="F156" s="77">
        <v>225</v>
      </c>
      <c r="G156" s="77">
        <v>35</v>
      </c>
      <c r="H156" s="77">
        <v>20</v>
      </c>
      <c r="I156" s="2" t="s">
        <v>271</v>
      </c>
      <c r="J156" s="1" t="s">
        <v>338</v>
      </c>
      <c r="K156" s="1" t="s">
        <v>610</v>
      </c>
      <c r="L156" s="1" t="s">
        <v>84</v>
      </c>
      <c r="M156" s="1">
        <v>223560</v>
      </c>
      <c r="N156" s="82">
        <v>476</v>
      </c>
      <c r="O156" s="109">
        <f t="shared" si="6"/>
        <v>333</v>
      </c>
      <c r="P156" s="1" t="s">
        <v>481</v>
      </c>
      <c r="Q156" s="98">
        <v>8.6715E-2</v>
      </c>
      <c r="R156" s="5">
        <v>10.4</v>
      </c>
      <c r="S156" s="5">
        <v>22.928048</v>
      </c>
      <c r="T156" s="5">
        <v>7.8</v>
      </c>
      <c r="U156" s="6">
        <v>9.8267716535433074</v>
      </c>
      <c r="V156" s="6">
        <v>666</v>
      </c>
      <c r="W156" s="5">
        <v>26.220486599999997</v>
      </c>
      <c r="X156" s="6">
        <v>230</v>
      </c>
      <c r="Y156" s="5">
        <v>9.055123</v>
      </c>
      <c r="Z156" s="6">
        <v>315.62</v>
      </c>
      <c r="AA156" s="5">
        <v>12.425990962</v>
      </c>
      <c r="AB156" s="6">
        <v>250.70000000000002</v>
      </c>
      <c r="AC156" s="5">
        <v>9.8700840700000008</v>
      </c>
      <c r="AD156" s="6">
        <v>323.291435902567</v>
      </c>
      <c r="AE156" s="5">
        <v>12.728016160627652</v>
      </c>
      <c r="AF156" s="6">
        <v>2031.3</v>
      </c>
      <c r="AG156" s="5">
        <v>79.972484129999998</v>
      </c>
      <c r="AH156" s="6">
        <v>492.29542195835182</v>
      </c>
      <c r="AI156" s="6">
        <v>792.27292866637129</v>
      </c>
      <c r="AJ156" s="5">
        <v>8</v>
      </c>
      <c r="AK156" s="1" t="s">
        <v>140</v>
      </c>
      <c r="AL156" s="1">
        <v>1323</v>
      </c>
      <c r="AM156" s="1" t="s">
        <v>363</v>
      </c>
      <c r="AN156" s="1">
        <v>50</v>
      </c>
      <c r="AO156" s="1" t="s">
        <v>363</v>
      </c>
      <c r="AP156" s="1" t="s">
        <v>589</v>
      </c>
      <c r="AQ156" s="1" t="s">
        <v>118</v>
      </c>
      <c r="AR156" s="51">
        <v>4981910570530</v>
      </c>
      <c r="AS156" s="120">
        <v>80000</v>
      </c>
      <c r="AT156" s="1" t="s">
        <v>520</v>
      </c>
      <c r="AU156" s="1" t="s">
        <v>657</v>
      </c>
    </row>
    <row r="157" spans="1:47" s="10" customFormat="1" ht="12.65" customHeight="1">
      <c r="A157" s="2" t="s">
        <v>587</v>
      </c>
      <c r="B157" s="2" t="s">
        <v>374</v>
      </c>
      <c r="C157" s="2" t="s">
        <v>479</v>
      </c>
      <c r="D157" s="2" t="s">
        <v>383</v>
      </c>
      <c r="E157" s="2" t="s">
        <v>335</v>
      </c>
      <c r="F157" s="77">
        <v>235</v>
      </c>
      <c r="G157" s="77">
        <v>35</v>
      </c>
      <c r="H157" s="77">
        <v>20</v>
      </c>
      <c r="I157" s="2" t="s">
        <v>509</v>
      </c>
      <c r="J157" s="1" t="s">
        <v>338</v>
      </c>
      <c r="K157" s="1" t="s">
        <v>201</v>
      </c>
      <c r="L157" s="1" t="s">
        <v>84</v>
      </c>
      <c r="M157" s="1">
        <v>223510</v>
      </c>
      <c r="N157" s="82">
        <v>493</v>
      </c>
      <c r="O157" s="109">
        <f t="shared" si="6"/>
        <v>345</v>
      </c>
      <c r="P157" s="1" t="s">
        <v>481</v>
      </c>
      <c r="Q157" s="98">
        <v>9.2507000000000006E-2</v>
      </c>
      <c r="R157" s="5">
        <v>10.8</v>
      </c>
      <c r="S157" s="5">
        <v>23.809895999999998</v>
      </c>
      <c r="T157" s="5">
        <v>7.9</v>
      </c>
      <c r="U157" s="6">
        <v>9.9527559055118129</v>
      </c>
      <c r="V157" s="6">
        <v>672</v>
      </c>
      <c r="W157" s="5">
        <v>26.4567072</v>
      </c>
      <c r="X157" s="6">
        <v>241</v>
      </c>
      <c r="Y157" s="5">
        <v>9.4881940999999994</v>
      </c>
      <c r="Z157" s="6">
        <v>317.95999999999998</v>
      </c>
      <c r="AA157" s="5">
        <v>12.518116995999998</v>
      </c>
      <c r="AB157" s="6">
        <v>262.69</v>
      </c>
      <c r="AC157" s="5">
        <v>10.342131568999999</v>
      </c>
      <c r="AD157" s="6">
        <v>326.20397136114866</v>
      </c>
      <c r="AE157" s="5">
        <v>12.842682972885559</v>
      </c>
      <c r="AF157" s="6">
        <v>2049.6</v>
      </c>
      <c r="AG157" s="5">
        <v>80.692956959999989</v>
      </c>
      <c r="AH157" s="6">
        <v>487.89992711943796</v>
      </c>
      <c r="AI157" s="6">
        <v>785.19906323185012</v>
      </c>
      <c r="AJ157" s="5">
        <v>8.5</v>
      </c>
      <c r="AK157" s="1" t="s">
        <v>142</v>
      </c>
      <c r="AL157" s="1">
        <v>1389</v>
      </c>
      <c r="AM157" s="1" t="s">
        <v>363</v>
      </c>
      <c r="AN157" s="1">
        <v>50</v>
      </c>
      <c r="AO157" s="1" t="s">
        <v>363</v>
      </c>
      <c r="AP157" s="1" t="s">
        <v>589</v>
      </c>
      <c r="AQ157" s="1" t="s">
        <v>118</v>
      </c>
      <c r="AR157" s="51">
        <v>4981910569015</v>
      </c>
      <c r="AS157" s="120">
        <v>80000</v>
      </c>
      <c r="AT157" s="1" t="s">
        <v>520</v>
      </c>
      <c r="AU157" s="1" t="s">
        <v>657</v>
      </c>
    </row>
    <row r="158" spans="1:47" s="10" customFormat="1" ht="12.65" customHeight="1">
      <c r="A158" s="2" t="s">
        <v>587</v>
      </c>
      <c r="B158" s="2" t="s">
        <v>374</v>
      </c>
      <c r="C158" s="2" t="s">
        <v>479</v>
      </c>
      <c r="D158" s="2" t="s">
        <v>383</v>
      </c>
      <c r="E158" s="2" t="s">
        <v>335</v>
      </c>
      <c r="F158" s="77">
        <v>245</v>
      </c>
      <c r="G158" s="77">
        <v>35</v>
      </c>
      <c r="H158" s="77">
        <v>20</v>
      </c>
      <c r="I158" s="2" t="s">
        <v>649</v>
      </c>
      <c r="J158" s="1" t="s">
        <v>338</v>
      </c>
      <c r="K158" s="1" t="s">
        <v>89</v>
      </c>
      <c r="L158" s="1" t="s">
        <v>84</v>
      </c>
      <c r="M158" s="1">
        <v>223600</v>
      </c>
      <c r="N158" s="82">
        <v>517</v>
      </c>
      <c r="O158" s="109">
        <f t="shared" si="6"/>
        <v>362</v>
      </c>
      <c r="P158" s="1" t="s">
        <v>481</v>
      </c>
      <c r="Q158" s="98">
        <v>9.7474000000000005E-2</v>
      </c>
      <c r="R158" s="5">
        <v>11.9</v>
      </c>
      <c r="S158" s="5">
        <v>26.234977999999998</v>
      </c>
      <c r="T158" s="5">
        <v>8</v>
      </c>
      <c r="U158" s="6">
        <v>10.078740157480315</v>
      </c>
      <c r="V158" s="6">
        <v>680</v>
      </c>
      <c r="W158" s="5">
        <v>26.771667999999998</v>
      </c>
      <c r="X158" s="6">
        <v>248</v>
      </c>
      <c r="Y158" s="5">
        <v>9.7637847999999998</v>
      </c>
      <c r="Z158" s="6">
        <v>321.08</v>
      </c>
      <c r="AA158" s="5">
        <v>12.640951707999999</v>
      </c>
      <c r="AB158" s="6">
        <v>270.32</v>
      </c>
      <c r="AC158" s="5">
        <v>10.642525431999999</v>
      </c>
      <c r="AD158" s="6">
        <v>330.08735197259097</v>
      </c>
      <c r="AE158" s="5">
        <v>12.995572055896103</v>
      </c>
      <c r="AF158" s="6">
        <v>2074</v>
      </c>
      <c r="AG158" s="5">
        <v>81.653587399999992</v>
      </c>
      <c r="AH158" s="6">
        <v>482.15992797685635</v>
      </c>
      <c r="AI158" s="6">
        <v>775.9614271938284</v>
      </c>
      <c r="AJ158" s="5">
        <v>8.5</v>
      </c>
      <c r="AK158" s="1" t="s">
        <v>142</v>
      </c>
      <c r="AL158" s="1">
        <v>1653</v>
      </c>
      <c r="AM158" s="1" t="s">
        <v>363</v>
      </c>
      <c r="AN158" s="1">
        <v>50</v>
      </c>
      <c r="AO158" s="1" t="s">
        <v>363</v>
      </c>
      <c r="AP158" s="1" t="s">
        <v>425</v>
      </c>
      <c r="AQ158" s="1" t="s">
        <v>119</v>
      </c>
      <c r="AR158" s="51">
        <v>4981910569640</v>
      </c>
      <c r="AS158" s="120">
        <v>80000</v>
      </c>
      <c r="AT158" s="1" t="s">
        <v>520</v>
      </c>
      <c r="AU158" s="1" t="s">
        <v>657</v>
      </c>
    </row>
    <row r="159" spans="1:47" s="10" customFormat="1" ht="12.65" customHeight="1">
      <c r="A159" s="2" t="s">
        <v>587</v>
      </c>
      <c r="B159" s="2" t="s">
        <v>374</v>
      </c>
      <c r="C159" s="2" t="s">
        <v>479</v>
      </c>
      <c r="D159" s="2" t="s">
        <v>383</v>
      </c>
      <c r="E159" s="2" t="s">
        <v>335</v>
      </c>
      <c r="F159" s="77">
        <v>255</v>
      </c>
      <c r="G159" s="77">
        <v>35</v>
      </c>
      <c r="H159" s="77">
        <v>20</v>
      </c>
      <c r="I159" s="2" t="s">
        <v>650</v>
      </c>
      <c r="J159" s="1" t="s">
        <v>338</v>
      </c>
      <c r="K159" s="1" t="s">
        <v>204</v>
      </c>
      <c r="L159" s="1" t="s">
        <v>84</v>
      </c>
      <c r="M159" s="1">
        <v>223610</v>
      </c>
      <c r="N159" s="82">
        <v>543</v>
      </c>
      <c r="O159" s="109">
        <f t="shared" si="6"/>
        <v>380</v>
      </c>
      <c r="P159" s="1" t="s">
        <v>481</v>
      </c>
      <c r="Q159" s="98">
        <v>0.104002</v>
      </c>
      <c r="R159" s="5">
        <v>12.4</v>
      </c>
      <c r="S159" s="5">
        <v>27.337287999999997</v>
      </c>
      <c r="T159" s="5">
        <v>8.1</v>
      </c>
      <c r="U159" s="6">
        <v>10.204724409448819</v>
      </c>
      <c r="V159" s="6">
        <v>686</v>
      </c>
      <c r="W159" s="5">
        <v>27.007888599999998</v>
      </c>
      <c r="X159" s="6">
        <v>260</v>
      </c>
      <c r="Y159" s="5">
        <v>10.236226</v>
      </c>
      <c r="Z159" s="6">
        <v>323.42</v>
      </c>
      <c r="AA159" s="5">
        <v>12.733077742000001</v>
      </c>
      <c r="AB159" s="6">
        <v>283.40000000000003</v>
      </c>
      <c r="AC159" s="5">
        <v>11.15748634</v>
      </c>
      <c r="AD159" s="6">
        <v>332.99988743117257</v>
      </c>
      <c r="AE159" s="5">
        <v>13.110238868154006</v>
      </c>
      <c r="AF159" s="6">
        <v>2092.2999999999997</v>
      </c>
      <c r="AG159" s="5">
        <v>82.374060229999984</v>
      </c>
      <c r="AH159" s="6">
        <v>477.94278574965352</v>
      </c>
      <c r="AI159" s="6">
        <v>769.17459255364918</v>
      </c>
      <c r="AJ159" s="5">
        <v>9</v>
      </c>
      <c r="AK159" s="1" t="s">
        <v>141</v>
      </c>
      <c r="AL159" s="1">
        <v>1764</v>
      </c>
      <c r="AM159" s="1" t="s">
        <v>363</v>
      </c>
      <c r="AN159" s="1">
        <v>50</v>
      </c>
      <c r="AO159" s="1" t="s">
        <v>363</v>
      </c>
      <c r="AP159" s="1" t="s">
        <v>425</v>
      </c>
      <c r="AQ159" s="1" t="s">
        <v>119</v>
      </c>
      <c r="AR159" s="51">
        <v>4981910570578</v>
      </c>
      <c r="AS159" s="120">
        <v>80000</v>
      </c>
      <c r="AT159" s="1" t="s">
        <v>520</v>
      </c>
      <c r="AU159" s="1" t="s">
        <v>657</v>
      </c>
    </row>
    <row r="160" spans="1:47" s="10" customFormat="1" ht="12.65" customHeight="1">
      <c r="A160" s="2" t="s">
        <v>587</v>
      </c>
      <c r="B160" s="2" t="s">
        <v>374</v>
      </c>
      <c r="C160" s="2" t="s">
        <v>479</v>
      </c>
      <c r="D160" s="2" t="s">
        <v>383</v>
      </c>
      <c r="E160" s="2" t="s">
        <v>335</v>
      </c>
      <c r="F160" s="77">
        <v>265</v>
      </c>
      <c r="G160" s="77">
        <v>35</v>
      </c>
      <c r="H160" s="77">
        <v>20</v>
      </c>
      <c r="I160" s="2" t="s">
        <v>644</v>
      </c>
      <c r="J160" s="1" t="s">
        <v>338</v>
      </c>
      <c r="K160" s="1" t="s">
        <v>205</v>
      </c>
      <c r="L160" s="1" t="s">
        <v>84</v>
      </c>
      <c r="M160" s="1">
        <v>223650</v>
      </c>
      <c r="N160" s="82">
        <v>570</v>
      </c>
      <c r="O160" s="109">
        <f t="shared" si="6"/>
        <v>399</v>
      </c>
      <c r="P160" s="1" t="s">
        <v>481</v>
      </c>
      <c r="Q160" s="98">
        <v>0.110945</v>
      </c>
      <c r="R160" s="5">
        <v>10.199999999999999</v>
      </c>
      <c r="S160" s="5">
        <v>22.487123999999998</v>
      </c>
      <c r="T160" s="5">
        <v>8.1</v>
      </c>
      <c r="U160" s="6">
        <v>10.204724409448819</v>
      </c>
      <c r="V160" s="6">
        <v>694</v>
      </c>
      <c r="W160" s="5">
        <v>27.322849399999999</v>
      </c>
      <c r="X160" s="6">
        <v>271</v>
      </c>
      <c r="Y160" s="5">
        <v>10.6692971</v>
      </c>
      <c r="Z160" s="6">
        <v>326.54000000000002</v>
      </c>
      <c r="AA160" s="5">
        <v>12.855912454</v>
      </c>
      <c r="AB160" s="6">
        <v>295.39000000000004</v>
      </c>
      <c r="AC160" s="5">
        <v>11.629533839</v>
      </c>
      <c r="AD160" s="6">
        <v>336.88326804261482</v>
      </c>
      <c r="AE160" s="5">
        <v>13.263127951164549</v>
      </c>
      <c r="AF160" s="6">
        <v>2116.6999999999998</v>
      </c>
      <c r="AG160" s="5">
        <v>83.334690669999986</v>
      </c>
      <c r="AH160" s="6">
        <v>472.43335882458547</v>
      </c>
      <c r="AI160" s="6">
        <v>760.3080266452497</v>
      </c>
      <c r="AJ160" s="5">
        <v>9.5</v>
      </c>
      <c r="AK160" s="1" t="s">
        <v>152</v>
      </c>
      <c r="AL160" s="1">
        <v>1874</v>
      </c>
      <c r="AM160" s="1" t="s">
        <v>363</v>
      </c>
      <c r="AN160" s="1">
        <v>50</v>
      </c>
      <c r="AO160" s="1" t="s">
        <v>363</v>
      </c>
      <c r="AP160" s="1" t="s">
        <v>425</v>
      </c>
      <c r="AQ160" s="1" t="s">
        <v>119</v>
      </c>
      <c r="AR160" s="51">
        <v>4981910569671</v>
      </c>
      <c r="AS160" s="120">
        <v>80000</v>
      </c>
      <c r="AT160" s="1" t="s">
        <v>520</v>
      </c>
      <c r="AU160" s="1" t="s">
        <v>657</v>
      </c>
    </row>
    <row r="161" spans="1:47" s="10" customFormat="1" ht="12.65" customHeight="1">
      <c r="A161" s="2" t="s">
        <v>587</v>
      </c>
      <c r="B161" s="2" t="s">
        <v>374</v>
      </c>
      <c r="C161" s="2" t="s">
        <v>479</v>
      </c>
      <c r="D161" s="2" t="s">
        <v>383</v>
      </c>
      <c r="E161" s="2" t="s">
        <v>335</v>
      </c>
      <c r="F161" s="77">
        <v>275</v>
      </c>
      <c r="G161" s="77">
        <v>35</v>
      </c>
      <c r="H161" s="77">
        <v>20</v>
      </c>
      <c r="I161" s="2" t="s">
        <v>406</v>
      </c>
      <c r="J161" s="1" t="s">
        <v>338</v>
      </c>
      <c r="K161" s="1" t="s">
        <v>205</v>
      </c>
      <c r="L161" s="1" t="s">
        <v>84</v>
      </c>
      <c r="M161" s="1">
        <v>223260</v>
      </c>
      <c r="N161" s="82">
        <v>590</v>
      </c>
      <c r="O161" s="109">
        <f t="shared" si="6"/>
        <v>413</v>
      </c>
      <c r="P161" s="1" t="s">
        <v>481</v>
      </c>
      <c r="Q161" s="98">
        <v>0.115787</v>
      </c>
      <c r="R161" s="5">
        <v>13.6</v>
      </c>
      <c r="S161" s="5">
        <v>29.982831999999995</v>
      </c>
      <c r="T161" s="5">
        <v>8.1</v>
      </c>
      <c r="U161" s="6">
        <v>10.204724409448819</v>
      </c>
      <c r="V161" s="6">
        <v>700</v>
      </c>
      <c r="W161" s="5">
        <v>27.559069999999998</v>
      </c>
      <c r="X161" s="6">
        <v>278</v>
      </c>
      <c r="Y161" s="5">
        <v>10.9448878</v>
      </c>
      <c r="Z161" s="6">
        <v>328.88</v>
      </c>
      <c r="AA161" s="5">
        <v>12.948038488</v>
      </c>
      <c r="AB161" s="6">
        <v>303.02000000000004</v>
      </c>
      <c r="AC161" s="5">
        <v>11.929927702000001</v>
      </c>
      <c r="AD161" s="6">
        <v>339.79580350119653</v>
      </c>
      <c r="AE161" s="5">
        <v>13.377794763422457</v>
      </c>
      <c r="AF161" s="6">
        <v>2135</v>
      </c>
      <c r="AG161" s="5">
        <v>84.055163499999992</v>
      </c>
      <c r="AH161" s="6">
        <v>468.38393003466047</v>
      </c>
      <c r="AI161" s="6">
        <v>753.79110070257616</v>
      </c>
      <c r="AJ161" s="5">
        <v>9.5</v>
      </c>
      <c r="AK161" s="1" t="s">
        <v>143</v>
      </c>
      <c r="AL161" s="1">
        <v>1874</v>
      </c>
      <c r="AM161" s="1" t="s">
        <v>363</v>
      </c>
      <c r="AN161" s="1">
        <v>50</v>
      </c>
      <c r="AO161" s="1" t="s">
        <v>363</v>
      </c>
      <c r="AP161" s="1" t="s">
        <v>425</v>
      </c>
      <c r="AQ161" s="1" t="s">
        <v>119</v>
      </c>
      <c r="AR161" s="51">
        <v>4981910567844</v>
      </c>
      <c r="AS161" s="120">
        <v>80000</v>
      </c>
      <c r="AT161" s="1" t="s">
        <v>520</v>
      </c>
      <c r="AU161" s="1" t="s">
        <v>657</v>
      </c>
    </row>
    <row r="162" spans="1:47" s="10" customFormat="1" ht="12.65" customHeight="1">
      <c r="A162" s="2" t="s">
        <v>587</v>
      </c>
      <c r="B162" s="2" t="s">
        <v>374</v>
      </c>
      <c r="C162" s="2" t="s">
        <v>479</v>
      </c>
      <c r="D162" s="2" t="s">
        <v>383</v>
      </c>
      <c r="E162" s="2" t="s">
        <v>335</v>
      </c>
      <c r="F162" s="77">
        <v>285</v>
      </c>
      <c r="G162" s="77">
        <v>35</v>
      </c>
      <c r="H162" s="77">
        <v>20</v>
      </c>
      <c r="I162" s="2" t="s">
        <v>501</v>
      </c>
      <c r="J162" s="1"/>
      <c r="K162" s="1" t="s">
        <v>204</v>
      </c>
      <c r="L162" s="1" t="s">
        <v>84</v>
      </c>
      <c r="M162" s="1">
        <v>223430</v>
      </c>
      <c r="N162" s="82">
        <v>616</v>
      </c>
      <c r="O162" s="109">
        <f t="shared" si="6"/>
        <v>431</v>
      </c>
      <c r="P162" s="1" t="s">
        <v>481</v>
      </c>
      <c r="Q162" s="98">
        <v>0.12356200000000001</v>
      </c>
      <c r="R162" s="5">
        <v>14.5</v>
      </c>
      <c r="S162" s="5">
        <v>31.966989999999996</v>
      </c>
      <c r="T162" s="5">
        <v>8.1</v>
      </c>
      <c r="U162" s="6">
        <v>10.204724409448819</v>
      </c>
      <c r="V162" s="6">
        <v>708</v>
      </c>
      <c r="W162" s="5">
        <v>27.8740308</v>
      </c>
      <c r="X162" s="6">
        <v>290</v>
      </c>
      <c r="Y162" s="5">
        <v>11.417328999999999</v>
      </c>
      <c r="Z162" s="6">
        <v>332</v>
      </c>
      <c r="AA162" s="5">
        <v>13.070873199999999</v>
      </c>
      <c r="AB162" s="6">
        <v>316.10000000000002</v>
      </c>
      <c r="AC162" s="5">
        <v>12.44488861</v>
      </c>
      <c r="AD162" s="6">
        <v>343.67918411263884</v>
      </c>
      <c r="AE162" s="5">
        <v>13.530683846433002</v>
      </c>
      <c r="AF162" s="6">
        <v>2159.4</v>
      </c>
      <c r="AG162" s="5">
        <v>85.015793939999995</v>
      </c>
      <c r="AH162" s="6">
        <v>463.09145624895802</v>
      </c>
      <c r="AI162" s="6">
        <v>745.2736871353153</v>
      </c>
      <c r="AJ162" s="5">
        <v>10</v>
      </c>
      <c r="AK162" s="1" t="s">
        <v>153</v>
      </c>
      <c r="AL162" s="1">
        <v>1764</v>
      </c>
      <c r="AM162" s="1" t="s">
        <v>363</v>
      </c>
      <c r="AN162" s="1">
        <v>51</v>
      </c>
      <c r="AO162" s="1" t="s">
        <v>363</v>
      </c>
      <c r="AP162" s="1" t="s">
        <v>425</v>
      </c>
      <c r="AQ162" s="1" t="s">
        <v>119</v>
      </c>
      <c r="AR162" s="51">
        <v>4981910569701</v>
      </c>
      <c r="AS162" s="120">
        <v>80000</v>
      </c>
      <c r="AT162" s="1" t="s">
        <v>520</v>
      </c>
      <c r="AU162" s="1" t="s">
        <v>657</v>
      </c>
    </row>
    <row r="163" spans="1:47" s="10" customFormat="1" ht="12.65" customHeight="1">
      <c r="A163" s="2" t="s">
        <v>587</v>
      </c>
      <c r="B163" s="2" t="s">
        <v>374</v>
      </c>
      <c r="C163" s="2" t="s">
        <v>479</v>
      </c>
      <c r="D163" s="2" t="s">
        <v>383</v>
      </c>
      <c r="E163" s="2" t="s">
        <v>335</v>
      </c>
      <c r="F163" s="77">
        <v>295</v>
      </c>
      <c r="G163" s="77">
        <v>35</v>
      </c>
      <c r="H163" s="77">
        <v>20</v>
      </c>
      <c r="I163" s="2" t="s">
        <v>500</v>
      </c>
      <c r="J163" s="1" t="s">
        <v>338</v>
      </c>
      <c r="K163" s="1" t="s">
        <v>281</v>
      </c>
      <c r="L163" s="1" t="s">
        <v>84</v>
      </c>
      <c r="M163" s="1">
        <v>223580</v>
      </c>
      <c r="N163" s="82">
        <v>647</v>
      </c>
      <c r="O163" s="109">
        <f t="shared" si="6"/>
        <v>453</v>
      </c>
      <c r="P163" s="1" t="s">
        <v>481</v>
      </c>
      <c r="Q163" s="98">
        <v>0.13043099999999999</v>
      </c>
      <c r="R163" s="5">
        <v>15.2</v>
      </c>
      <c r="S163" s="5">
        <v>33.510223999999994</v>
      </c>
      <c r="T163" s="5">
        <v>8.1</v>
      </c>
      <c r="U163" s="6">
        <v>10.204724409448819</v>
      </c>
      <c r="V163" s="6">
        <v>714</v>
      </c>
      <c r="W163" s="5">
        <v>28.110251399999999</v>
      </c>
      <c r="X163" s="6">
        <v>301</v>
      </c>
      <c r="Y163" s="5">
        <v>11.8504001</v>
      </c>
      <c r="Z163" s="6">
        <v>334.34000000000003</v>
      </c>
      <c r="AA163" s="5">
        <v>13.162999234000001</v>
      </c>
      <c r="AB163" s="6">
        <v>328.09000000000003</v>
      </c>
      <c r="AC163" s="5">
        <v>12.916936109</v>
      </c>
      <c r="AD163" s="6">
        <v>346.59171957122044</v>
      </c>
      <c r="AE163" s="5">
        <v>13.645350658690905</v>
      </c>
      <c r="AF163" s="6">
        <v>2177.6999999999998</v>
      </c>
      <c r="AG163" s="5">
        <v>85.736266769999986</v>
      </c>
      <c r="AH163" s="6">
        <v>459.19993140652986</v>
      </c>
      <c r="AI163" s="6">
        <v>739.01088304174129</v>
      </c>
      <c r="AJ163" s="5">
        <v>10.5</v>
      </c>
      <c r="AK163" s="1" t="s">
        <v>154</v>
      </c>
      <c r="AL163" s="1">
        <v>2039</v>
      </c>
      <c r="AM163" s="1" t="s">
        <v>363</v>
      </c>
      <c r="AN163" s="1">
        <v>50</v>
      </c>
      <c r="AO163" s="1" t="s">
        <v>363</v>
      </c>
      <c r="AP163" s="1" t="s">
        <v>425</v>
      </c>
      <c r="AQ163" s="1" t="s">
        <v>119</v>
      </c>
      <c r="AR163" s="51">
        <v>4981910569725</v>
      </c>
      <c r="AS163" s="120">
        <v>80000</v>
      </c>
      <c r="AT163" s="1" t="s">
        <v>520</v>
      </c>
      <c r="AU163" s="1" t="s">
        <v>657</v>
      </c>
    </row>
    <row r="164" spans="1:47" s="10" customFormat="1" ht="12.65" customHeight="1">
      <c r="A164" s="2" t="s">
        <v>587</v>
      </c>
      <c r="B164" s="2" t="s">
        <v>374</v>
      </c>
      <c r="C164" s="2" t="s">
        <v>479</v>
      </c>
      <c r="D164" s="2" t="s">
        <v>383</v>
      </c>
      <c r="E164" s="2" t="s">
        <v>335</v>
      </c>
      <c r="F164" s="77">
        <v>315</v>
      </c>
      <c r="G164" s="77">
        <v>35</v>
      </c>
      <c r="H164" s="77">
        <v>20</v>
      </c>
      <c r="I164" s="2" t="s">
        <v>651</v>
      </c>
      <c r="J164" s="1" t="s">
        <v>338</v>
      </c>
      <c r="K164" s="1" t="s">
        <v>609</v>
      </c>
      <c r="L164" s="1" t="s">
        <v>84</v>
      </c>
      <c r="M164" s="1">
        <v>223680</v>
      </c>
      <c r="N164" s="82">
        <v>660</v>
      </c>
      <c r="O164" s="109">
        <f t="shared" si="6"/>
        <v>462</v>
      </c>
      <c r="P164" s="1" t="s">
        <v>481</v>
      </c>
      <c r="Q164" s="98">
        <v>0.14415600000000001</v>
      </c>
      <c r="R164" s="5">
        <v>16.2</v>
      </c>
      <c r="S164" s="5">
        <v>35.714843999999992</v>
      </c>
      <c r="T164" s="5">
        <v>8.1</v>
      </c>
      <c r="U164" s="6">
        <v>10.204724409448819</v>
      </c>
      <c r="V164" s="6">
        <v>728</v>
      </c>
      <c r="W164" s="5">
        <v>28.6614328</v>
      </c>
      <c r="X164" s="6">
        <v>320</v>
      </c>
      <c r="Y164" s="5">
        <v>12.598431999999999</v>
      </c>
      <c r="Z164" s="6">
        <v>339.8</v>
      </c>
      <c r="AA164" s="5">
        <v>13.37795998</v>
      </c>
      <c r="AB164" s="6">
        <v>348.8</v>
      </c>
      <c r="AC164" s="5">
        <v>13.732290879999999</v>
      </c>
      <c r="AD164" s="6">
        <v>353.38763564124446</v>
      </c>
      <c r="AE164" s="5">
        <v>13.912906553959358</v>
      </c>
      <c r="AF164" s="6">
        <v>2220.4</v>
      </c>
      <c r="AG164" s="5">
        <v>87.417370039999994</v>
      </c>
      <c r="AH164" s="6">
        <v>450.3691634948658</v>
      </c>
      <c r="AI164" s="6">
        <v>724.79913529093858</v>
      </c>
      <c r="AJ164" s="5">
        <v>11</v>
      </c>
      <c r="AK164" s="1" t="s">
        <v>302</v>
      </c>
      <c r="AL164" s="114">
        <v>2535</v>
      </c>
      <c r="AM164" s="114" t="s">
        <v>363</v>
      </c>
      <c r="AN164" s="114">
        <v>50</v>
      </c>
      <c r="AO164" s="114" t="s">
        <v>363</v>
      </c>
      <c r="AP164" s="1" t="s">
        <v>425</v>
      </c>
      <c r="AQ164" s="1" t="s">
        <v>119</v>
      </c>
      <c r="AR164" s="51">
        <v>4981910570592</v>
      </c>
      <c r="AS164" s="120">
        <v>80000</v>
      </c>
      <c r="AT164" s="1" t="s">
        <v>520</v>
      </c>
      <c r="AU164" s="1" t="s">
        <v>657</v>
      </c>
    </row>
    <row r="165" spans="1:47" s="10" customFormat="1" ht="12.65" customHeight="1">
      <c r="A165" s="2" t="s">
        <v>587</v>
      </c>
      <c r="B165" s="2" t="s">
        <v>374</v>
      </c>
      <c r="C165" s="2" t="s">
        <v>479</v>
      </c>
      <c r="D165" s="2" t="s">
        <v>383</v>
      </c>
      <c r="E165" s="2" t="s">
        <v>335</v>
      </c>
      <c r="F165" s="77">
        <v>275</v>
      </c>
      <c r="G165" s="77">
        <v>30</v>
      </c>
      <c r="H165" s="77">
        <v>20</v>
      </c>
      <c r="I165" s="2" t="s">
        <v>274</v>
      </c>
      <c r="J165" s="1" t="s">
        <v>338</v>
      </c>
      <c r="K165" s="1" t="s">
        <v>96</v>
      </c>
      <c r="L165" s="1" t="s">
        <v>84</v>
      </c>
      <c r="M165" s="1">
        <v>223290</v>
      </c>
      <c r="N165" s="82">
        <v>611</v>
      </c>
      <c r="O165" s="109">
        <f t="shared" si="6"/>
        <v>428</v>
      </c>
      <c r="P165" s="1" t="s">
        <v>481</v>
      </c>
      <c r="Q165" s="98">
        <v>0.107345</v>
      </c>
      <c r="R165" s="5">
        <v>12.1</v>
      </c>
      <c r="S165" s="5">
        <v>26.675901999999997</v>
      </c>
      <c r="T165" s="5">
        <v>8.1</v>
      </c>
      <c r="U165" s="6">
        <v>10.204724409448819</v>
      </c>
      <c r="V165" s="6">
        <v>674</v>
      </c>
      <c r="W165" s="5">
        <v>26.535447399999999</v>
      </c>
      <c r="X165" s="6">
        <v>278</v>
      </c>
      <c r="Y165" s="5">
        <v>10.9448878</v>
      </c>
      <c r="Z165" s="6">
        <v>318.74</v>
      </c>
      <c r="AA165" s="5">
        <v>12.548825674</v>
      </c>
      <c r="AB165" s="6">
        <v>303.02000000000004</v>
      </c>
      <c r="AC165" s="5">
        <v>11.929927702000001</v>
      </c>
      <c r="AD165" s="6">
        <v>327.17481651400925</v>
      </c>
      <c r="AE165" s="5">
        <v>12.880905243638194</v>
      </c>
      <c r="AF165" s="6">
        <v>2055.6999999999998</v>
      </c>
      <c r="AG165" s="5">
        <v>80.933114569999987</v>
      </c>
      <c r="AH165" s="6">
        <v>486.45215285498864</v>
      </c>
      <c r="AI165" s="6">
        <v>782.86909568516819</v>
      </c>
      <c r="AJ165" s="5">
        <v>9.5</v>
      </c>
      <c r="AK165" s="1" t="s">
        <v>151</v>
      </c>
      <c r="AL165" s="1">
        <v>1609</v>
      </c>
      <c r="AM165" s="1" t="s">
        <v>363</v>
      </c>
      <c r="AN165" s="1">
        <v>50</v>
      </c>
      <c r="AO165" s="1" t="s">
        <v>363</v>
      </c>
      <c r="AP165" s="1" t="s">
        <v>589</v>
      </c>
      <c r="AQ165" s="1" t="s">
        <v>118</v>
      </c>
      <c r="AR165" s="51">
        <v>4981910568339</v>
      </c>
      <c r="AS165" s="120">
        <v>80000</v>
      </c>
      <c r="AT165" s="1" t="s">
        <v>520</v>
      </c>
      <c r="AU165" s="1" t="s">
        <v>657</v>
      </c>
    </row>
    <row r="166" spans="1:47" s="10" customFormat="1" ht="12.65" customHeight="1">
      <c r="A166" s="2" t="s">
        <v>587</v>
      </c>
      <c r="B166" s="2" t="s">
        <v>374</v>
      </c>
      <c r="C166" s="2" t="s">
        <v>479</v>
      </c>
      <c r="D166" s="2" t="s">
        <v>383</v>
      </c>
      <c r="E166" s="2" t="s">
        <v>335</v>
      </c>
      <c r="F166" s="77">
        <v>285</v>
      </c>
      <c r="G166" s="77">
        <v>30</v>
      </c>
      <c r="H166" s="77">
        <v>20</v>
      </c>
      <c r="I166" s="2" t="s">
        <v>502</v>
      </c>
      <c r="J166" s="1" t="s">
        <v>338</v>
      </c>
      <c r="K166" s="1" t="s">
        <v>97</v>
      </c>
      <c r="L166" s="1" t="s">
        <v>84</v>
      </c>
      <c r="M166" s="1">
        <v>223030</v>
      </c>
      <c r="N166" s="82">
        <v>633</v>
      </c>
      <c r="O166" s="109">
        <f t="shared" si="6"/>
        <v>443</v>
      </c>
      <c r="P166" s="1" t="s">
        <v>481</v>
      </c>
      <c r="Q166" s="98">
        <v>0.113982</v>
      </c>
      <c r="R166" s="5">
        <v>12.9</v>
      </c>
      <c r="S166" s="5">
        <v>28.439597999999997</v>
      </c>
      <c r="T166" s="5">
        <v>8.1</v>
      </c>
      <c r="U166" s="6">
        <v>10.204724409448819</v>
      </c>
      <c r="V166" s="6">
        <v>680</v>
      </c>
      <c r="W166" s="5">
        <v>26.771667999999998</v>
      </c>
      <c r="X166" s="6">
        <v>290</v>
      </c>
      <c r="Y166" s="5">
        <v>11.417328999999999</v>
      </c>
      <c r="Z166" s="6">
        <v>321.08</v>
      </c>
      <c r="AA166" s="5">
        <v>12.640951707999999</v>
      </c>
      <c r="AB166" s="6">
        <v>316.10000000000002</v>
      </c>
      <c r="AC166" s="5">
        <v>12.44488861</v>
      </c>
      <c r="AD166" s="6">
        <v>330.08735197259097</v>
      </c>
      <c r="AE166" s="5">
        <v>12.995572055896103</v>
      </c>
      <c r="AF166" s="6">
        <v>2074</v>
      </c>
      <c r="AG166" s="5">
        <v>81.653587399999992</v>
      </c>
      <c r="AH166" s="6">
        <v>482.15992797685635</v>
      </c>
      <c r="AI166" s="6">
        <v>775.9614271938284</v>
      </c>
      <c r="AJ166" s="5">
        <v>10</v>
      </c>
      <c r="AK166" s="1" t="s">
        <v>155</v>
      </c>
      <c r="AL166" s="114">
        <v>1709</v>
      </c>
      <c r="AM166" s="114" t="s">
        <v>363</v>
      </c>
      <c r="AN166" s="114">
        <v>50</v>
      </c>
      <c r="AO166" s="114" t="s">
        <v>363</v>
      </c>
      <c r="AP166" s="1" t="s">
        <v>589</v>
      </c>
      <c r="AQ166" s="1" t="s">
        <v>118</v>
      </c>
      <c r="AR166" s="51">
        <v>4981910565390</v>
      </c>
      <c r="AS166" s="120">
        <v>80000</v>
      </c>
      <c r="AT166" s="1" t="s">
        <v>520</v>
      </c>
      <c r="AU166" s="1" t="s">
        <v>657</v>
      </c>
    </row>
    <row r="167" spans="1:47" s="10" customFormat="1" ht="12.65" customHeight="1">
      <c r="A167" s="2" t="s">
        <v>587</v>
      </c>
      <c r="B167" s="2" t="s">
        <v>374</v>
      </c>
      <c r="C167" s="2" t="s">
        <v>479</v>
      </c>
      <c r="D167" s="2" t="s">
        <v>383</v>
      </c>
      <c r="E167" s="2" t="s">
        <v>335</v>
      </c>
      <c r="F167" s="77">
        <v>295</v>
      </c>
      <c r="G167" s="77">
        <v>30</v>
      </c>
      <c r="H167" s="77">
        <v>20</v>
      </c>
      <c r="I167" s="2" t="s">
        <v>485</v>
      </c>
      <c r="J167" s="1" t="s">
        <v>338</v>
      </c>
      <c r="K167" s="1" t="s">
        <v>94</v>
      </c>
      <c r="L167" s="1" t="s">
        <v>84</v>
      </c>
      <c r="M167" s="1">
        <v>223330</v>
      </c>
      <c r="N167" s="82">
        <v>662</v>
      </c>
      <c r="O167" s="109">
        <f t="shared" si="6"/>
        <v>463</v>
      </c>
      <c r="P167" s="1" t="s">
        <v>481</v>
      </c>
      <c r="Q167" s="98">
        <v>0.120402</v>
      </c>
      <c r="R167" s="5">
        <v>13.6</v>
      </c>
      <c r="S167" s="5">
        <v>29.982831999999995</v>
      </c>
      <c r="T167" s="5">
        <v>8.1</v>
      </c>
      <c r="U167" s="6">
        <v>10.204724409448819</v>
      </c>
      <c r="V167" s="6">
        <v>686</v>
      </c>
      <c r="W167" s="5">
        <v>27.007888599999998</v>
      </c>
      <c r="X167" s="6">
        <v>301</v>
      </c>
      <c r="Y167" s="5">
        <v>11.8504001</v>
      </c>
      <c r="Z167" s="6">
        <v>323.42</v>
      </c>
      <c r="AA167" s="5">
        <v>12.733077742000001</v>
      </c>
      <c r="AB167" s="6">
        <v>328.09000000000003</v>
      </c>
      <c r="AC167" s="5">
        <v>12.916936109</v>
      </c>
      <c r="AD167" s="6">
        <v>332.99988743117257</v>
      </c>
      <c r="AE167" s="5">
        <v>13.110238868154006</v>
      </c>
      <c r="AF167" s="6">
        <v>2092.2999999999997</v>
      </c>
      <c r="AG167" s="5">
        <v>82.374060229999984</v>
      </c>
      <c r="AH167" s="6">
        <v>477.94278574965352</v>
      </c>
      <c r="AI167" s="6">
        <v>769.17459255364918</v>
      </c>
      <c r="AJ167" s="5">
        <v>10.5</v>
      </c>
      <c r="AK167" s="1" t="s">
        <v>165</v>
      </c>
      <c r="AL167" s="114">
        <v>1819</v>
      </c>
      <c r="AM167" s="114" t="s">
        <v>363</v>
      </c>
      <c r="AN167" s="114">
        <v>50</v>
      </c>
      <c r="AO167" s="114" t="s">
        <v>363</v>
      </c>
      <c r="AP167" s="1" t="s">
        <v>589</v>
      </c>
      <c r="AQ167" s="1" t="s">
        <v>118</v>
      </c>
      <c r="AR167" s="51">
        <v>4981910568377</v>
      </c>
      <c r="AS167" s="120">
        <v>80000</v>
      </c>
      <c r="AT167" s="1" t="s">
        <v>520</v>
      </c>
      <c r="AU167" s="1" t="s">
        <v>657</v>
      </c>
    </row>
    <row r="168" spans="1:47" s="10" customFormat="1" ht="12.65" customHeight="1">
      <c r="A168" s="2" t="s">
        <v>587</v>
      </c>
      <c r="B168" s="2" t="s">
        <v>374</v>
      </c>
      <c r="C168" s="2" t="s">
        <v>479</v>
      </c>
      <c r="D168" s="2" t="s">
        <v>383</v>
      </c>
      <c r="E168" s="2" t="s">
        <v>335</v>
      </c>
      <c r="F168" s="77">
        <v>305</v>
      </c>
      <c r="G168" s="77">
        <v>30</v>
      </c>
      <c r="H168" s="77">
        <v>20</v>
      </c>
      <c r="I168" s="2" t="s">
        <v>615</v>
      </c>
      <c r="J168" s="1" t="s">
        <v>338</v>
      </c>
      <c r="K168" s="1" t="s">
        <v>203</v>
      </c>
      <c r="L168" s="1" t="s">
        <v>84</v>
      </c>
      <c r="M168" s="1">
        <v>223540</v>
      </c>
      <c r="N168" s="82">
        <v>693</v>
      </c>
      <c r="O168" s="109">
        <f t="shared" si="6"/>
        <v>485</v>
      </c>
      <c r="P168" s="1" t="s">
        <v>481</v>
      </c>
      <c r="Q168" s="98">
        <v>0.12740199999999999</v>
      </c>
      <c r="R168" s="5">
        <v>13.9</v>
      </c>
      <c r="S168" s="5">
        <v>30.644217999999999</v>
      </c>
      <c r="T168" s="5">
        <v>8.1</v>
      </c>
      <c r="U168" s="6">
        <v>10.204724409448819</v>
      </c>
      <c r="V168" s="6">
        <v>692</v>
      </c>
      <c r="W168" s="5">
        <v>27.2441092</v>
      </c>
      <c r="X168" s="6">
        <v>313</v>
      </c>
      <c r="Y168" s="5">
        <v>12.322841299999999</v>
      </c>
      <c r="Z168" s="6">
        <v>325.76</v>
      </c>
      <c r="AA168" s="5">
        <v>12.825203775999999</v>
      </c>
      <c r="AB168" s="6">
        <v>341.17</v>
      </c>
      <c r="AC168" s="5">
        <v>13.431897017000001</v>
      </c>
      <c r="AD168" s="6">
        <v>335.91242288975428</v>
      </c>
      <c r="AE168" s="5">
        <v>13.224905680411915</v>
      </c>
      <c r="AF168" s="6">
        <v>2110.6</v>
      </c>
      <c r="AG168" s="5">
        <v>83.094533059999989</v>
      </c>
      <c r="AH168" s="6">
        <v>473.79877315644842</v>
      </c>
      <c r="AI168" s="6">
        <v>762.50544868757697</v>
      </c>
      <c r="AJ168" s="5">
        <v>11</v>
      </c>
      <c r="AK168" s="1" t="s">
        <v>176</v>
      </c>
      <c r="AL168" s="114">
        <v>1929</v>
      </c>
      <c r="AM168" s="114" t="s">
        <v>363</v>
      </c>
      <c r="AN168" s="114">
        <v>50</v>
      </c>
      <c r="AO168" s="114" t="s">
        <v>363</v>
      </c>
      <c r="AP168" s="1" t="s">
        <v>589</v>
      </c>
      <c r="AQ168" s="1" t="s">
        <v>118</v>
      </c>
      <c r="AR168" s="51">
        <v>4981910569732</v>
      </c>
      <c r="AS168" s="120">
        <v>80000</v>
      </c>
      <c r="AT168" s="1" t="s">
        <v>520</v>
      </c>
      <c r="AU168" s="1" t="s">
        <v>657</v>
      </c>
    </row>
    <row r="169" spans="1:47" s="10" customFormat="1" ht="12.65" customHeight="1">
      <c r="A169" s="10" t="s">
        <v>587</v>
      </c>
      <c r="B169" s="10" t="s">
        <v>374</v>
      </c>
      <c r="C169" s="10" t="s">
        <v>479</v>
      </c>
      <c r="D169" s="10" t="s">
        <v>383</v>
      </c>
      <c r="E169" s="10" t="s">
        <v>335</v>
      </c>
      <c r="F169" s="103">
        <v>265</v>
      </c>
      <c r="G169" s="103">
        <v>45</v>
      </c>
      <c r="H169" s="103">
        <v>21</v>
      </c>
      <c r="I169" s="10" t="s">
        <v>675</v>
      </c>
      <c r="J169" s="9" t="s">
        <v>338</v>
      </c>
      <c r="K169" s="9" t="s">
        <v>324</v>
      </c>
      <c r="L169" s="9" t="s">
        <v>84</v>
      </c>
      <c r="M169" s="9">
        <v>223770</v>
      </c>
      <c r="N169" s="82">
        <v>564</v>
      </c>
      <c r="O169" s="109">
        <f t="shared" si="6"/>
        <v>395</v>
      </c>
      <c r="P169" s="9" t="s">
        <v>481</v>
      </c>
      <c r="Q169" s="99">
        <v>0.13440299999999999</v>
      </c>
      <c r="R169" s="93">
        <v>15.78</v>
      </c>
      <c r="S169" s="93">
        <v>34.788903599999998</v>
      </c>
      <c r="T169" s="93">
        <v>8.1</v>
      </c>
      <c r="U169" s="11">
        <v>10.204724409448819</v>
      </c>
      <c r="V169" s="11">
        <v>771</v>
      </c>
      <c r="W169" s="93">
        <v>30.354347099999998</v>
      </c>
      <c r="X169" s="11">
        <v>266</v>
      </c>
      <c r="Y169" s="93">
        <v>10.4724466</v>
      </c>
      <c r="Z169" s="126">
        <v>359.36400000000003</v>
      </c>
      <c r="AA169" s="93">
        <v>14.1481966164</v>
      </c>
      <c r="AB169" s="11">
        <v>289.94</v>
      </c>
      <c r="AC169" s="93">
        <v>11.414966794</v>
      </c>
      <c r="AD169" s="11">
        <v>374.26080642774645</v>
      </c>
      <c r="AE169" s="93">
        <v>14.734685375141019</v>
      </c>
      <c r="AF169" s="11">
        <v>2351.5499999999997</v>
      </c>
      <c r="AG169" s="93">
        <v>92.580758654999983</v>
      </c>
      <c r="AH169" s="11">
        <v>425.2512983453467</v>
      </c>
      <c r="AI169" s="11">
        <v>684.37583721375267</v>
      </c>
      <c r="AJ169" s="93">
        <v>9</v>
      </c>
      <c r="AK169" s="9" t="s">
        <v>164</v>
      </c>
      <c r="AL169" s="9">
        <v>2469</v>
      </c>
      <c r="AM169" s="9" t="s">
        <v>363</v>
      </c>
      <c r="AN169" s="9">
        <v>50</v>
      </c>
      <c r="AO169" s="9" t="s">
        <v>363</v>
      </c>
      <c r="AP169" s="9" t="s">
        <v>425</v>
      </c>
      <c r="AQ169" s="9" t="s">
        <v>119</v>
      </c>
      <c r="AR169" s="71">
        <v>4981910572282</v>
      </c>
      <c r="AS169" s="112">
        <v>80000</v>
      </c>
      <c r="AT169" s="9" t="s">
        <v>523</v>
      </c>
      <c r="AU169" s="9" t="s">
        <v>657</v>
      </c>
    </row>
    <row r="170" spans="1:47" s="10" customFormat="1" ht="12.65" customHeight="1">
      <c r="A170" s="10" t="s">
        <v>587</v>
      </c>
      <c r="B170" s="10" t="s">
        <v>374</v>
      </c>
      <c r="C170" s="10" t="s">
        <v>479</v>
      </c>
      <c r="D170" s="10" t="s">
        <v>383</v>
      </c>
      <c r="E170" s="10" t="s">
        <v>335</v>
      </c>
      <c r="F170" s="103">
        <v>275</v>
      </c>
      <c r="G170" s="103">
        <v>45</v>
      </c>
      <c r="H170" s="103">
        <v>21</v>
      </c>
      <c r="I170" s="10" t="s">
        <v>652</v>
      </c>
      <c r="J170" s="9" t="s">
        <v>338</v>
      </c>
      <c r="K170" s="9" t="s">
        <v>611</v>
      </c>
      <c r="L170" s="9" t="s">
        <v>84</v>
      </c>
      <c r="M170" s="9">
        <v>223710</v>
      </c>
      <c r="N170" s="82">
        <v>601</v>
      </c>
      <c r="O170" s="109">
        <f t="shared" si="6"/>
        <v>421</v>
      </c>
      <c r="P170" s="9" t="s">
        <v>481</v>
      </c>
      <c r="Q170" s="99">
        <v>0.141541</v>
      </c>
      <c r="R170" s="93">
        <v>16.41</v>
      </c>
      <c r="S170" s="93">
        <v>36.1778142</v>
      </c>
      <c r="T170" s="93">
        <v>8.1</v>
      </c>
      <c r="U170" s="11">
        <v>10.204724409448819</v>
      </c>
      <c r="V170" s="11">
        <v>781</v>
      </c>
      <c r="W170" s="93">
        <v>30.748048099999998</v>
      </c>
      <c r="X170" s="11">
        <v>273</v>
      </c>
      <c r="Y170" s="93">
        <v>10.7480373</v>
      </c>
      <c r="Z170" s="11">
        <v>363.26400000000001</v>
      </c>
      <c r="AA170" s="93">
        <v>14.301740006399999</v>
      </c>
      <c r="AB170" s="11">
        <v>297.57000000000005</v>
      </c>
      <c r="AC170" s="93">
        <v>11.715360657000002</v>
      </c>
      <c r="AD170" s="11">
        <v>379.11503219204928</v>
      </c>
      <c r="AE170" s="93">
        <v>14.925796728904199</v>
      </c>
      <c r="AF170" s="11">
        <v>2382.0499999999997</v>
      </c>
      <c r="AG170" s="93">
        <v>93.781546704999982</v>
      </c>
      <c r="AH170" s="11">
        <v>419.80633933964447</v>
      </c>
      <c r="AI170" s="11">
        <v>675.61302239667521</v>
      </c>
      <c r="AJ170" s="93">
        <v>9</v>
      </c>
      <c r="AK170" s="9" t="s">
        <v>164</v>
      </c>
      <c r="AL170" s="9">
        <v>2601</v>
      </c>
      <c r="AM170" s="9" t="s">
        <v>363</v>
      </c>
      <c r="AN170" s="9">
        <v>50</v>
      </c>
      <c r="AO170" s="9" t="s">
        <v>363</v>
      </c>
      <c r="AP170" s="9" t="s">
        <v>425</v>
      </c>
      <c r="AQ170" s="9" t="s">
        <v>119</v>
      </c>
      <c r="AR170" s="71">
        <v>4981910572237</v>
      </c>
      <c r="AS170" s="112">
        <v>80000</v>
      </c>
      <c r="AT170" s="9" t="s">
        <v>523</v>
      </c>
      <c r="AU170" s="9" t="s">
        <v>657</v>
      </c>
    </row>
    <row r="171" spans="1:47" s="10" customFormat="1" ht="12.65" customHeight="1">
      <c r="A171" s="10" t="s">
        <v>587</v>
      </c>
      <c r="B171" s="10" t="s">
        <v>374</v>
      </c>
      <c r="C171" s="10" t="s">
        <v>479</v>
      </c>
      <c r="D171" s="10" t="s">
        <v>383</v>
      </c>
      <c r="E171" s="10" t="s">
        <v>335</v>
      </c>
      <c r="F171" s="103">
        <v>255</v>
      </c>
      <c r="G171" s="103">
        <v>40</v>
      </c>
      <c r="H171" s="103">
        <v>21</v>
      </c>
      <c r="I171" s="10" t="s">
        <v>653</v>
      </c>
      <c r="J171" s="9" t="s">
        <v>338</v>
      </c>
      <c r="K171" s="9" t="s">
        <v>281</v>
      </c>
      <c r="L171" s="9" t="s">
        <v>84</v>
      </c>
      <c r="M171" s="9">
        <v>223760</v>
      </c>
      <c r="N171" s="82">
        <v>575</v>
      </c>
      <c r="O171" s="109">
        <f t="shared" si="6"/>
        <v>403</v>
      </c>
      <c r="P171" s="9" t="s">
        <v>481</v>
      </c>
      <c r="Q171" s="99">
        <v>0.12003999999999999</v>
      </c>
      <c r="R171" s="93">
        <v>14.42</v>
      </c>
      <c r="S171" s="93">
        <v>31.790620399999998</v>
      </c>
      <c r="T171" s="93">
        <v>8.1</v>
      </c>
      <c r="U171" s="11">
        <v>10.204724409448819</v>
      </c>
      <c r="V171" s="11">
        <v>737</v>
      </c>
      <c r="W171" s="93">
        <v>29.015763699999997</v>
      </c>
      <c r="X171" s="11">
        <v>260</v>
      </c>
      <c r="Y171" s="93">
        <v>10.236226</v>
      </c>
      <c r="Z171" s="11">
        <v>346.10399999999998</v>
      </c>
      <c r="AA171" s="93">
        <v>13.626149090399998</v>
      </c>
      <c r="AB171" s="11">
        <v>283.40000000000003</v>
      </c>
      <c r="AC171" s="93">
        <v>11.15748634</v>
      </c>
      <c r="AD171" s="11">
        <v>357.75643882911692</v>
      </c>
      <c r="AE171" s="93">
        <v>14.084906772346216</v>
      </c>
      <c r="AF171" s="11">
        <v>2247.85</v>
      </c>
      <c r="AG171" s="93">
        <v>88.498079284999989</v>
      </c>
      <c r="AH171" s="11">
        <v>444.86940437484708</v>
      </c>
      <c r="AI171" s="11">
        <v>715.94812821140204</v>
      </c>
      <c r="AJ171" s="93">
        <v>9</v>
      </c>
      <c r="AK171" s="9" t="s">
        <v>164</v>
      </c>
      <c r="AL171" s="9">
        <v>2039</v>
      </c>
      <c r="AM171" s="9" t="s">
        <v>363</v>
      </c>
      <c r="AN171" s="9">
        <v>50</v>
      </c>
      <c r="AO171" s="9" t="s">
        <v>363</v>
      </c>
      <c r="AP171" s="9" t="s">
        <v>425</v>
      </c>
      <c r="AQ171" s="9" t="s">
        <v>119</v>
      </c>
      <c r="AR171" s="71">
        <v>4981910572244</v>
      </c>
      <c r="AS171" s="112">
        <v>80000</v>
      </c>
      <c r="AT171" s="9" t="s">
        <v>523</v>
      </c>
      <c r="AU171" s="9" t="s">
        <v>657</v>
      </c>
    </row>
    <row r="172" spans="1:47" s="10" customFormat="1" ht="12.65" customHeight="1">
      <c r="A172" s="10" t="s">
        <v>587</v>
      </c>
      <c r="B172" s="10" t="s">
        <v>374</v>
      </c>
      <c r="C172" s="10" t="s">
        <v>479</v>
      </c>
      <c r="D172" s="10" t="s">
        <v>383</v>
      </c>
      <c r="E172" s="10" t="s">
        <v>335</v>
      </c>
      <c r="F172" s="103">
        <v>265</v>
      </c>
      <c r="G172" s="103">
        <v>40</v>
      </c>
      <c r="H172" s="103">
        <v>21</v>
      </c>
      <c r="I172" s="10" t="s">
        <v>654</v>
      </c>
      <c r="J172" s="9" t="s">
        <v>338</v>
      </c>
      <c r="K172" s="9" t="s">
        <v>321</v>
      </c>
      <c r="L172" s="9" t="s">
        <v>84</v>
      </c>
      <c r="M172" s="9">
        <v>223730</v>
      </c>
      <c r="N172" s="82">
        <v>601</v>
      </c>
      <c r="O172" s="109">
        <f t="shared" si="6"/>
        <v>421</v>
      </c>
      <c r="P172" s="9" t="s">
        <v>481</v>
      </c>
      <c r="Q172" s="99">
        <v>0.12784999999999999</v>
      </c>
      <c r="R172" s="93">
        <v>14.7</v>
      </c>
      <c r="S172" s="93">
        <v>32.407913999999998</v>
      </c>
      <c r="T172" s="93">
        <v>8.1</v>
      </c>
      <c r="U172" s="11">
        <v>10.204724409448819</v>
      </c>
      <c r="V172" s="11">
        <v>745</v>
      </c>
      <c r="W172" s="93">
        <v>29.330724499999999</v>
      </c>
      <c r="X172" s="11">
        <v>271</v>
      </c>
      <c r="Y172" s="93">
        <v>10.6692971</v>
      </c>
      <c r="Z172" s="11">
        <v>349.22399999999999</v>
      </c>
      <c r="AA172" s="93">
        <v>13.7489838024</v>
      </c>
      <c r="AB172" s="11">
        <v>295.39000000000004</v>
      </c>
      <c r="AC172" s="93">
        <v>11.629533839</v>
      </c>
      <c r="AD172" s="11">
        <v>361.63981944055917</v>
      </c>
      <c r="AE172" s="93">
        <v>14.237795855356758</v>
      </c>
      <c r="AF172" s="11">
        <v>2272.25</v>
      </c>
      <c r="AG172" s="93">
        <v>89.458709724999991</v>
      </c>
      <c r="AH172" s="11">
        <v>440.09228325404337</v>
      </c>
      <c r="AI172" s="11">
        <v>708.26009461987019</v>
      </c>
      <c r="AJ172" s="93">
        <v>9.5</v>
      </c>
      <c r="AK172" s="9" t="s">
        <v>151</v>
      </c>
      <c r="AL172" s="9">
        <v>2205</v>
      </c>
      <c r="AM172" s="9" t="s">
        <v>363</v>
      </c>
      <c r="AN172" s="9">
        <v>50</v>
      </c>
      <c r="AO172" s="9" t="s">
        <v>363</v>
      </c>
      <c r="AP172" s="9" t="s">
        <v>425</v>
      </c>
      <c r="AQ172" s="9" t="s">
        <v>119</v>
      </c>
      <c r="AR172" s="71">
        <v>4981910572220</v>
      </c>
      <c r="AS172" s="112">
        <v>80000</v>
      </c>
      <c r="AT172" s="9" t="s">
        <v>523</v>
      </c>
      <c r="AU172" s="9" t="s">
        <v>657</v>
      </c>
    </row>
    <row r="173" spans="1:47" s="10" customFormat="1" ht="12.65" customHeight="1">
      <c r="A173" s="10" t="s">
        <v>587</v>
      </c>
      <c r="B173" s="10" t="s">
        <v>374</v>
      </c>
      <c r="C173" s="10" t="s">
        <v>479</v>
      </c>
      <c r="D173" s="10" t="s">
        <v>383</v>
      </c>
      <c r="E173" s="10" t="s">
        <v>335</v>
      </c>
      <c r="F173" s="103">
        <v>245</v>
      </c>
      <c r="G173" s="103">
        <v>35</v>
      </c>
      <c r="H173" s="103">
        <v>21</v>
      </c>
      <c r="I173" s="10" t="s">
        <v>676</v>
      </c>
      <c r="J173" s="9" t="s">
        <v>338</v>
      </c>
      <c r="K173" s="9" t="s">
        <v>97</v>
      </c>
      <c r="L173" s="9" t="s">
        <v>84</v>
      </c>
      <c r="M173" s="9">
        <v>223690</v>
      </c>
      <c r="N173" s="82">
        <v>554</v>
      </c>
      <c r="O173" s="109">
        <f t="shared" si="6"/>
        <v>388</v>
      </c>
      <c r="P173" s="9" t="s">
        <v>481</v>
      </c>
      <c r="Q173" s="99">
        <v>0.10477300000000001</v>
      </c>
      <c r="R173" s="93">
        <v>12.7</v>
      </c>
      <c r="S173" s="93">
        <v>27.998673999999998</v>
      </c>
      <c r="T173" s="93">
        <v>8</v>
      </c>
      <c r="U173" s="11">
        <v>10.078740157480315</v>
      </c>
      <c r="V173" s="11">
        <v>705</v>
      </c>
      <c r="W173" s="93">
        <v>27.755920499999998</v>
      </c>
      <c r="X173" s="11">
        <v>248</v>
      </c>
      <c r="Y173" s="93">
        <v>9.7637847999999998</v>
      </c>
      <c r="Z173" s="11">
        <v>333.62400000000002</v>
      </c>
      <c r="AA173" s="93">
        <v>13.1348102424</v>
      </c>
      <c r="AB173" s="11">
        <v>270.32</v>
      </c>
      <c r="AC173" s="93">
        <v>10.642525431999999</v>
      </c>
      <c r="AD173" s="11">
        <v>342.22291638334798</v>
      </c>
      <c r="AE173" s="93">
        <v>13.473350440304047</v>
      </c>
      <c r="AF173" s="11">
        <v>2150.25</v>
      </c>
      <c r="AG173" s="93">
        <v>84.655557524999992</v>
      </c>
      <c r="AH173" s="11">
        <v>465.06205819044294</v>
      </c>
      <c r="AI173" s="11">
        <v>748.44506452738051</v>
      </c>
      <c r="AJ173" s="93">
        <v>8.5</v>
      </c>
      <c r="AK173" s="9" t="s">
        <v>172</v>
      </c>
      <c r="AL173" s="9">
        <v>1709</v>
      </c>
      <c r="AM173" s="9" t="s">
        <v>363</v>
      </c>
      <c r="AN173" s="9">
        <v>50</v>
      </c>
      <c r="AO173" s="9" t="s">
        <v>363</v>
      </c>
      <c r="AP173" s="9" t="s">
        <v>425</v>
      </c>
      <c r="AQ173" s="9" t="s">
        <v>119</v>
      </c>
      <c r="AR173" s="71">
        <v>4981910572855</v>
      </c>
      <c r="AS173" s="112">
        <v>80000</v>
      </c>
      <c r="AT173" s="9" t="s">
        <v>523</v>
      </c>
      <c r="AU173" s="9" t="s">
        <v>657</v>
      </c>
    </row>
    <row r="174" spans="1:47" s="10" customFormat="1" ht="12.65" customHeight="1">
      <c r="A174" s="10" t="s">
        <v>587</v>
      </c>
      <c r="B174" s="10" t="s">
        <v>374</v>
      </c>
      <c r="C174" s="10" t="s">
        <v>479</v>
      </c>
      <c r="D174" s="10" t="s">
        <v>383</v>
      </c>
      <c r="E174" s="10" t="s">
        <v>335</v>
      </c>
      <c r="F174" s="103">
        <v>255</v>
      </c>
      <c r="G174" s="103">
        <v>35</v>
      </c>
      <c r="H174" s="103">
        <v>21</v>
      </c>
      <c r="I174" s="10" t="s">
        <v>677</v>
      </c>
      <c r="J174" s="9" t="s">
        <v>338</v>
      </c>
      <c r="K174" s="9" t="s">
        <v>94</v>
      </c>
      <c r="L174" s="9" t="s">
        <v>84</v>
      </c>
      <c r="M174" s="9">
        <v>223750</v>
      </c>
      <c r="N174" s="82">
        <v>580</v>
      </c>
      <c r="O174" s="109">
        <f t="shared" si="6"/>
        <v>406</v>
      </c>
      <c r="P174" s="9" t="s">
        <v>481</v>
      </c>
      <c r="Q174" s="99">
        <v>0.11172</v>
      </c>
      <c r="R174" s="93">
        <v>13.24</v>
      </c>
      <c r="S174" s="93">
        <v>29.189168799999997</v>
      </c>
      <c r="T174" s="93">
        <v>8.1</v>
      </c>
      <c r="U174" s="11">
        <v>10.204724409448819</v>
      </c>
      <c r="V174" s="11">
        <v>711</v>
      </c>
      <c r="W174" s="93">
        <v>27.992141099999998</v>
      </c>
      <c r="X174" s="11">
        <v>260</v>
      </c>
      <c r="Y174" s="93">
        <v>10.236226</v>
      </c>
      <c r="Z174" s="11">
        <v>335.964</v>
      </c>
      <c r="AA174" s="93">
        <v>13.2269362764</v>
      </c>
      <c r="AB174" s="11">
        <v>283.40000000000003</v>
      </c>
      <c r="AC174" s="93">
        <v>11.15748634</v>
      </c>
      <c r="AD174" s="11">
        <v>345.13545184192958</v>
      </c>
      <c r="AE174" s="93">
        <v>13.588017252561951</v>
      </c>
      <c r="AF174" s="11">
        <v>2168.5499999999997</v>
      </c>
      <c r="AG174" s="93">
        <v>85.376030354999983</v>
      </c>
      <c r="AH174" s="11">
        <v>461.13748385972201</v>
      </c>
      <c r="AI174" s="11">
        <v>742.12907242166432</v>
      </c>
      <c r="AJ174" s="93">
        <v>9</v>
      </c>
      <c r="AK174" s="9" t="s">
        <v>164</v>
      </c>
      <c r="AL174" s="9">
        <v>1819</v>
      </c>
      <c r="AM174" s="9" t="s">
        <v>363</v>
      </c>
      <c r="AN174" s="9">
        <v>50</v>
      </c>
      <c r="AO174" s="9" t="s">
        <v>363</v>
      </c>
      <c r="AP174" s="9" t="s">
        <v>425</v>
      </c>
      <c r="AQ174" s="9" t="s">
        <v>119</v>
      </c>
      <c r="AR174" s="71">
        <v>4981910572268</v>
      </c>
      <c r="AS174" s="112">
        <v>80000</v>
      </c>
      <c r="AT174" s="9" t="s">
        <v>523</v>
      </c>
      <c r="AU174" s="9" t="s">
        <v>657</v>
      </c>
    </row>
    <row r="175" spans="1:47" s="10" customFormat="1" ht="12.65" customHeight="1">
      <c r="A175" s="10" t="s">
        <v>587</v>
      </c>
      <c r="B175" s="10" t="s">
        <v>374</v>
      </c>
      <c r="C175" s="10" t="s">
        <v>479</v>
      </c>
      <c r="D175" s="10" t="s">
        <v>383</v>
      </c>
      <c r="E175" s="10" t="s">
        <v>335</v>
      </c>
      <c r="F175" s="103">
        <v>265</v>
      </c>
      <c r="G175" s="103">
        <v>35</v>
      </c>
      <c r="H175" s="103">
        <v>21</v>
      </c>
      <c r="I175" s="10" t="s">
        <v>678</v>
      </c>
      <c r="J175" s="9" t="s">
        <v>338</v>
      </c>
      <c r="K175" s="9" t="s">
        <v>203</v>
      </c>
      <c r="L175" s="9" t="s">
        <v>84</v>
      </c>
      <c r="M175" s="9">
        <v>223700</v>
      </c>
      <c r="N175" s="82">
        <v>605</v>
      </c>
      <c r="O175" s="109">
        <f t="shared" si="6"/>
        <v>424</v>
      </c>
      <c r="P175" s="9" t="s">
        <v>481</v>
      </c>
      <c r="Q175" s="99">
        <v>0.11908199999999999</v>
      </c>
      <c r="R175" s="93">
        <v>13.74</v>
      </c>
      <c r="S175" s="93">
        <v>30.291478799999997</v>
      </c>
      <c r="T175" s="93">
        <v>8.1</v>
      </c>
      <c r="U175" s="11">
        <v>10.204724409448819</v>
      </c>
      <c r="V175" s="11">
        <v>719</v>
      </c>
      <c r="W175" s="93">
        <v>28.307101899999999</v>
      </c>
      <c r="X175" s="11">
        <v>271</v>
      </c>
      <c r="Y175" s="93">
        <v>10.6692971</v>
      </c>
      <c r="Z175" s="11">
        <v>339.084</v>
      </c>
      <c r="AA175" s="93">
        <v>13.3497709884</v>
      </c>
      <c r="AB175" s="11">
        <v>295.39000000000004</v>
      </c>
      <c r="AC175" s="93">
        <v>11.629533839</v>
      </c>
      <c r="AD175" s="11">
        <v>349.01883245337189</v>
      </c>
      <c r="AE175" s="93">
        <v>13.740906335572495</v>
      </c>
      <c r="AF175" s="11">
        <v>2192.9499999999998</v>
      </c>
      <c r="AG175" s="93">
        <v>86.336660794999986</v>
      </c>
      <c r="AH175" s="11">
        <v>456.00660782233979</v>
      </c>
      <c r="AI175" s="11">
        <v>733.87172530153452</v>
      </c>
      <c r="AJ175" s="93">
        <v>9.5</v>
      </c>
      <c r="AK175" s="9" t="s">
        <v>151</v>
      </c>
      <c r="AL175" s="9">
        <v>1929</v>
      </c>
      <c r="AM175" s="9" t="s">
        <v>363</v>
      </c>
      <c r="AN175" s="9">
        <v>50</v>
      </c>
      <c r="AO175" s="9" t="s">
        <v>363</v>
      </c>
      <c r="AP175" s="9" t="s">
        <v>425</v>
      </c>
      <c r="AQ175" s="9" t="s">
        <v>119</v>
      </c>
      <c r="AR175" s="71">
        <v>4981910572862</v>
      </c>
      <c r="AS175" s="112">
        <v>80000</v>
      </c>
      <c r="AT175" s="9" t="s">
        <v>523</v>
      </c>
      <c r="AU175" s="9" t="s">
        <v>657</v>
      </c>
    </row>
    <row r="176" spans="1:47" s="10" customFormat="1" ht="12.65" customHeight="1">
      <c r="A176" s="10" t="s">
        <v>587</v>
      </c>
      <c r="B176" s="10" t="s">
        <v>374</v>
      </c>
      <c r="C176" s="10" t="s">
        <v>479</v>
      </c>
      <c r="D176" s="10" t="s">
        <v>383</v>
      </c>
      <c r="E176" s="10" t="s">
        <v>335</v>
      </c>
      <c r="F176" s="103">
        <v>275</v>
      </c>
      <c r="G176" s="103">
        <v>35</v>
      </c>
      <c r="H176" s="103">
        <v>21</v>
      </c>
      <c r="I176" s="10" t="s">
        <v>655</v>
      </c>
      <c r="J176" s="9" t="s">
        <v>338</v>
      </c>
      <c r="K176" s="9" t="s">
        <v>281</v>
      </c>
      <c r="L176" s="9" t="s">
        <v>84</v>
      </c>
      <c r="M176" s="9">
        <v>223720</v>
      </c>
      <c r="N176" s="82">
        <v>622</v>
      </c>
      <c r="O176" s="109">
        <f t="shared" si="6"/>
        <v>435</v>
      </c>
      <c r="P176" s="9" t="s">
        <v>481</v>
      </c>
      <c r="Q176" s="99">
        <v>0.124205</v>
      </c>
      <c r="R176" s="93">
        <v>14.49</v>
      </c>
      <c r="S176" s="93">
        <v>31.944943799999997</v>
      </c>
      <c r="T176" s="93">
        <v>8.1</v>
      </c>
      <c r="U176" s="11">
        <v>10.204724409448819</v>
      </c>
      <c r="V176" s="11">
        <v>725</v>
      </c>
      <c r="W176" s="93">
        <v>28.543322499999999</v>
      </c>
      <c r="X176" s="11">
        <v>278</v>
      </c>
      <c r="Y176" s="93">
        <v>10.9448878</v>
      </c>
      <c r="Z176" s="11">
        <v>341.42399999999998</v>
      </c>
      <c r="AA176" s="93">
        <v>13.441897022399999</v>
      </c>
      <c r="AB176" s="11">
        <v>303.02000000000004</v>
      </c>
      <c r="AC176" s="93">
        <v>11.929927702000001</v>
      </c>
      <c r="AD176" s="11">
        <v>351.9313679119536</v>
      </c>
      <c r="AE176" s="93">
        <v>13.855573147830404</v>
      </c>
      <c r="AF176" s="11">
        <v>2211.25</v>
      </c>
      <c r="AG176" s="93">
        <v>87.057133624999992</v>
      </c>
      <c r="AH176" s="11">
        <v>452.23276003346524</v>
      </c>
      <c r="AI176" s="11">
        <v>727.79830412662523</v>
      </c>
      <c r="AJ176" s="93">
        <v>9.5</v>
      </c>
      <c r="AK176" s="9" t="s">
        <v>151</v>
      </c>
      <c r="AL176" s="9">
        <v>2039</v>
      </c>
      <c r="AM176" s="9" t="s">
        <v>363</v>
      </c>
      <c r="AN176" s="9">
        <v>50</v>
      </c>
      <c r="AO176" s="9" t="s">
        <v>363</v>
      </c>
      <c r="AP176" s="9" t="s">
        <v>425</v>
      </c>
      <c r="AQ176" s="9" t="s">
        <v>623</v>
      </c>
      <c r="AR176" s="71">
        <v>4981910572251</v>
      </c>
      <c r="AS176" s="112">
        <v>80000</v>
      </c>
      <c r="AT176" s="9" t="s">
        <v>523</v>
      </c>
      <c r="AU176" s="9" t="s">
        <v>657</v>
      </c>
    </row>
    <row r="177" spans="1:47" ht="12.65" customHeight="1">
      <c r="A177" s="2" t="s">
        <v>437</v>
      </c>
      <c r="B177" s="2" t="s">
        <v>374</v>
      </c>
      <c r="C177" s="2" t="s">
        <v>375</v>
      </c>
      <c r="D177" s="2" t="s">
        <v>384</v>
      </c>
      <c r="E177" s="2" t="s">
        <v>335</v>
      </c>
      <c r="F177" s="2">
        <v>195</v>
      </c>
      <c r="G177" s="2">
        <v>55</v>
      </c>
      <c r="H177" s="2">
        <v>15</v>
      </c>
      <c r="I177" s="2" t="s">
        <v>58</v>
      </c>
      <c r="K177" s="1" t="s">
        <v>80</v>
      </c>
      <c r="L177" s="1" t="s">
        <v>84</v>
      </c>
      <c r="M177" s="1">
        <v>196190</v>
      </c>
      <c r="N177" s="50">
        <v>241</v>
      </c>
      <c r="O177" s="109">
        <f t="shared" si="6"/>
        <v>169</v>
      </c>
      <c r="P177" s="1" t="s">
        <v>408</v>
      </c>
      <c r="Q177" s="98">
        <v>5.688E-2</v>
      </c>
      <c r="R177" s="5">
        <v>7.1</v>
      </c>
      <c r="S177" s="5">
        <v>15.65</v>
      </c>
      <c r="T177" s="5">
        <v>7.1</v>
      </c>
      <c r="U177" s="6">
        <v>8.94</v>
      </c>
      <c r="V177" s="6">
        <v>595</v>
      </c>
      <c r="W177" s="1">
        <v>23.4</v>
      </c>
      <c r="X177" s="6">
        <v>201</v>
      </c>
      <c r="Y177" s="1">
        <v>7.9</v>
      </c>
      <c r="Z177" s="6">
        <v>274</v>
      </c>
      <c r="AA177" s="1">
        <v>10.8</v>
      </c>
      <c r="AB177" s="6">
        <v>219</v>
      </c>
      <c r="AC177" s="1">
        <v>8.6</v>
      </c>
      <c r="AD177" s="6">
        <v>289</v>
      </c>
      <c r="AE177" s="1">
        <v>11.4</v>
      </c>
      <c r="AF177" s="6">
        <v>1815</v>
      </c>
      <c r="AG177" s="1">
        <v>71.5</v>
      </c>
      <c r="AH177" s="1">
        <v>551</v>
      </c>
      <c r="AI177" s="6">
        <v>887</v>
      </c>
      <c r="AJ177" s="5">
        <v>6</v>
      </c>
      <c r="AK177" s="1" t="s">
        <v>102</v>
      </c>
      <c r="AL177" s="6">
        <v>1135</v>
      </c>
      <c r="AM177" s="6" t="s">
        <v>363</v>
      </c>
      <c r="AN177" s="6">
        <v>51</v>
      </c>
      <c r="AO177" s="6" t="s">
        <v>363</v>
      </c>
      <c r="AP177" s="1" t="s">
        <v>128</v>
      </c>
      <c r="AQ177" s="1" t="s">
        <v>118</v>
      </c>
      <c r="AR177" s="51">
        <v>4981910500704</v>
      </c>
      <c r="AS177" s="78">
        <v>72000</v>
      </c>
      <c r="AT177" s="1" t="s">
        <v>520</v>
      </c>
      <c r="AU177" s="1" t="s">
        <v>602</v>
      </c>
    </row>
    <row r="178" spans="1:47" ht="12.65" customHeight="1">
      <c r="A178" s="2" t="s">
        <v>437</v>
      </c>
      <c r="B178" s="2" t="s">
        <v>374</v>
      </c>
      <c r="C178" s="2" t="s">
        <v>375</v>
      </c>
      <c r="D178" s="2" t="s">
        <v>384</v>
      </c>
      <c r="E178" s="2" t="s">
        <v>335</v>
      </c>
      <c r="F178" s="2">
        <v>195</v>
      </c>
      <c r="G178" s="2">
        <v>50</v>
      </c>
      <c r="H178" s="2">
        <v>15</v>
      </c>
      <c r="I178" s="2" t="s">
        <v>69</v>
      </c>
      <c r="J178" s="1" t="s">
        <v>338</v>
      </c>
      <c r="K178" s="1" t="s">
        <v>71</v>
      </c>
      <c r="L178" s="1" t="s">
        <v>84</v>
      </c>
      <c r="M178" s="1">
        <v>196180</v>
      </c>
      <c r="N178" s="50">
        <v>252</v>
      </c>
      <c r="O178" s="109">
        <f t="shared" si="6"/>
        <v>176</v>
      </c>
      <c r="P178" s="1" t="s">
        <v>408</v>
      </c>
      <c r="Q178" s="98">
        <v>5.688E-2</v>
      </c>
      <c r="R178" s="5">
        <v>7.3</v>
      </c>
      <c r="S178" s="5">
        <v>16.09</v>
      </c>
      <c r="T178" s="5">
        <v>7.1</v>
      </c>
      <c r="U178" s="6">
        <v>8.94</v>
      </c>
      <c r="V178" s="6">
        <v>577</v>
      </c>
      <c r="W178" s="1">
        <v>22.7</v>
      </c>
      <c r="X178" s="6">
        <v>201</v>
      </c>
      <c r="Y178" s="1">
        <v>7.9</v>
      </c>
      <c r="Z178" s="6">
        <v>267</v>
      </c>
      <c r="AA178" s="1">
        <v>10.5</v>
      </c>
      <c r="AB178" s="6">
        <v>219</v>
      </c>
      <c r="AC178" s="1">
        <v>8.6</v>
      </c>
      <c r="AD178" s="6">
        <v>280</v>
      </c>
      <c r="AE178" s="5">
        <v>11</v>
      </c>
      <c r="AF178" s="6">
        <v>1760</v>
      </c>
      <c r="AG178" s="1">
        <v>69.3</v>
      </c>
      <c r="AH178" s="1">
        <v>568</v>
      </c>
      <c r="AI178" s="6">
        <v>914</v>
      </c>
      <c r="AJ178" s="5">
        <v>6</v>
      </c>
      <c r="AK178" s="1" t="s">
        <v>102</v>
      </c>
      <c r="AL178" s="6">
        <v>1168</v>
      </c>
      <c r="AM178" s="6" t="s">
        <v>363</v>
      </c>
      <c r="AN178" s="6">
        <v>50</v>
      </c>
      <c r="AO178" s="6" t="s">
        <v>363</v>
      </c>
      <c r="AP178" s="1" t="s">
        <v>128</v>
      </c>
      <c r="AQ178" s="1" t="s">
        <v>118</v>
      </c>
      <c r="AR178" s="51">
        <v>4981910500674</v>
      </c>
      <c r="AS178" s="78">
        <v>72000</v>
      </c>
      <c r="AT178" s="1" t="s">
        <v>520</v>
      </c>
      <c r="AU178" s="1" t="s">
        <v>657</v>
      </c>
    </row>
    <row r="179" spans="1:47" s="6" customFormat="1" ht="12.65" customHeight="1">
      <c r="A179" s="2" t="s">
        <v>437</v>
      </c>
      <c r="B179" s="2" t="s">
        <v>374</v>
      </c>
      <c r="C179" s="2" t="s">
        <v>375</v>
      </c>
      <c r="D179" s="2" t="s">
        <v>384</v>
      </c>
      <c r="E179" s="2" t="s">
        <v>335</v>
      </c>
      <c r="F179" s="2">
        <v>225</v>
      </c>
      <c r="G179" s="2">
        <v>50</v>
      </c>
      <c r="H179" s="2">
        <v>15</v>
      </c>
      <c r="I179" s="3" t="s">
        <v>566</v>
      </c>
      <c r="J179" s="1" t="s">
        <v>338</v>
      </c>
      <c r="K179" s="1" t="s">
        <v>67</v>
      </c>
      <c r="L179" s="6" t="s">
        <v>84</v>
      </c>
      <c r="M179" s="6">
        <v>196610</v>
      </c>
      <c r="N179" s="50">
        <v>269</v>
      </c>
      <c r="O179" s="109">
        <f t="shared" si="6"/>
        <v>188</v>
      </c>
      <c r="P179" s="1" t="s">
        <v>408</v>
      </c>
      <c r="Q179" s="98">
        <v>7.2970999999999994E-2</v>
      </c>
      <c r="R179" s="5">
        <v>9.6999999999999993</v>
      </c>
      <c r="S179" s="5">
        <v>21.4</v>
      </c>
      <c r="T179" s="5">
        <v>7.4</v>
      </c>
      <c r="U179" s="6">
        <v>9.3228346456692925</v>
      </c>
      <c r="V179" s="6">
        <v>607</v>
      </c>
      <c r="W179" s="5">
        <v>23.9</v>
      </c>
      <c r="X179" s="6">
        <v>233</v>
      </c>
      <c r="Y179" s="5">
        <v>9.1999999999999993</v>
      </c>
      <c r="Z179" s="6">
        <v>278.64</v>
      </c>
      <c r="AA179" s="5">
        <v>11</v>
      </c>
      <c r="AB179" s="6">
        <v>253.97000000000003</v>
      </c>
      <c r="AC179" s="5">
        <v>10</v>
      </c>
      <c r="AD179" s="6">
        <v>294.6515038931804</v>
      </c>
      <c r="AE179" s="5">
        <v>11.6</v>
      </c>
      <c r="AF179" s="6">
        <v>1851.35</v>
      </c>
      <c r="AG179" s="1">
        <v>72.900000000000006</v>
      </c>
      <c r="AH179" s="1">
        <v>540</v>
      </c>
      <c r="AI179" s="6">
        <v>869.28133524185057</v>
      </c>
      <c r="AJ179" s="5">
        <v>7</v>
      </c>
      <c r="AK179" s="1" t="s">
        <v>101</v>
      </c>
      <c r="AL179" s="6">
        <v>1521</v>
      </c>
      <c r="AM179" s="6" t="s">
        <v>363</v>
      </c>
      <c r="AN179" s="6">
        <v>50</v>
      </c>
      <c r="AO179" s="6" t="s">
        <v>363</v>
      </c>
      <c r="AP179" s="1" t="s">
        <v>128</v>
      </c>
      <c r="AQ179" s="1" t="s">
        <v>118</v>
      </c>
      <c r="AR179" s="51">
        <v>4981910556992</v>
      </c>
      <c r="AS179" s="78">
        <v>72000</v>
      </c>
      <c r="AT179" s="1" t="s">
        <v>520</v>
      </c>
      <c r="AU179" s="1" t="s">
        <v>602</v>
      </c>
    </row>
    <row r="180" spans="1:47" ht="12.65" customHeight="1">
      <c r="A180" s="2" t="s">
        <v>437</v>
      </c>
      <c r="B180" s="2" t="s">
        <v>374</v>
      </c>
      <c r="C180" s="2" t="s">
        <v>375</v>
      </c>
      <c r="D180" s="2" t="s">
        <v>384</v>
      </c>
      <c r="E180" s="2" t="s">
        <v>335</v>
      </c>
      <c r="F180" s="2">
        <v>195</v>
      </c>
      <c r="G180" s="2">
        <v>45</v>
      </c>
      <c r="H180" s="2">
        <v>15</v>
      </c>
      <c r="I180" s="2" t="s">
        <v>401</v>
      </c>
      <c r="K180" s="1" t="s">
        <v>402</v>
      </c>
      <c r="L180" s="1" t="s">
        <v>84</v>
      </c>
      <c r="M180" s="1">
        <v>196310</v>
      </c>
      <c r="N180" s="50">
        <v>263</v>
      </c>
      <c r="O180" s="109">
        <f t="shared" si="6"/>
        <v>184</v>
      </c>
      <c r="P180" s="1" t="s">
        <v>408</v>
      </c>
      <c r="Q180" s="98">
        <v>5.688E-2</v>
      </c>
      <c r="R180" s="5">
        <v>6.7</v>
      </c>
      <c r="S180" s="5">
        <v>14.77</v>
      </c>
      <c r="T180" s="5">
        <v>7.1</v>
      </c>
      <c r="U180" s="6">
        <v>8.94</v>
      </c>
      <c r="V180" s="6">
        <v>557</v>
      </c>
      <c r="W180" s="1">
        <v>21.9</v>
      </c>
      <c r="X180" s="6">
        <v>195</v>
      </c>
      <c r="Y180" s="1">
        <v>7.7</v>
      </c>
      <c r="Z180" s="6">
        <v>259</v>
      </c>
      <c r="AA180" s="1">
        <v>10.199999999999999</v>
      </c>
      <c r="AB180" s="6">
        <v>213</v>
      </c>
      <c r="AC180" s="1">
        <v>8.4</v>
      </c>
      <c r="AD180" s="6">
        <v>270</v>
      </c>
      <c r="AE180" s="1">
        <v>10.6</v>
      </c>
      <c r="AF180" s="6">
        <v>1699</v>
      </c>
      <c r="AG180" s="1">
        <v>66.900000000000006</v>
      </c>
      <c r="AH180" s="1">
        <v>589</v>
      </c>
      <c r="AI180" s="6">
        <v>947</v>
      </c>
      <c r="AJ180" s="5">
        <v>6.5</v>
      </c>
      <c r="AK180" s="1" t="s">
        <v>103</v>
      </c>
      <c r="AL180" s="6">
        <v>937</v>
      </c>
      <c r="AM180" s="6" t="s">
        <v>363</v>
      </c>
      <c r="AN180" s="6">
        <v>51</v>
      </c>
      <c r="AO180" s="6" t="s">
        <v>363</v>
      </c>
      <c r="AP180" s="1" t="s">
        <v>128</v>
      </c>
      <c r="AQ180" s="1" t="s">
        <v>118</v>
      </c>
      <c r="AR180" s="51">
        <v>4981910501244</v>
      </c>
      <c r="AS180" s="78">
        <v>72000</v>
      </c>
      <c r="AT180" s="1" t="s">
        <v>520</v>
      </c>
      <c r="AU180" s="1" t="s">
        <v>598</v>
      </c>
    </row>
    <row r="181" spans="1:47" ht="12.65" customHeight="1">
      <c r="A181" s="2" t="s">
        <v>437</v>
      </c>
      <c r="B181" s="2" t="s">
        <v>374</v>
      </c>
      <c r="C181" s="2" t="s">
        <v>375</v>
      </c>
      <c r="D181" s="2" t="s">
        <v>384</v>
      </c>
      <c r="E181" s="2" t="s">
        <v>335</v>
      </c>
      <c r="F181" s="2">
        <v>185</v>
      </c>
      <c r="G181" s="2">
        <v>55</v>
      </c>
      <c r="H181" s="2">
        <v>16</v>
      </c>
      <c r="I181" s="2" t="s">
        <v>297</v>
      </c>
      <c r="K181" s="1" t="s">
        <v>298</v>
      </c>
      <c r="L181" s="1" t="s">
        <v>84</v>
      </c>
      <c r="M181" s="1">
        <v>196390</v>
      </c>
      <c r="N181" s="50">
        <v>234</v>
      </c>
      <c r="O181" s="109">
        <f t="shared" si="6"/>
        <v>164</v>
      </c>
      <c r="P181" s="1" t="s">
        <v>408</v>
      </c>
      <c r="Q181" s="98">
        <v>6.1358999999999997E-2</v>
      </c>
      <c r="R181" s="5">
        <v>8.27</v>
      </c>
      <c r="S181" s="5">
        <v>18.3</v>
      </c>
      <c r="T181" s="5">
        <v>7</v>
      </c>
      <c r="U181" s="6">
        <v>8.82</v>
      </c>
      <c r="V181" s="6">
        <v>610</v>
      </c>
      <c r="W181" s="5">
        <v>24</v>
      </c>
      <c r="X181" s="6">
        <v>194</v>
      </c>
      <c r="Y181" s="1">
        <v>7.6</v>
      </c>
      <c r="Z181" s="6">
        <v>283</v>
      </c>
      <c r="AA181" s="1">
        <v>11.1</v>
      </c>
      <c r="AB181" s="6">
        <v>211</v>
      </c>
      <c r="AC181" s="1">
        <v>8.3000000000000007</v>
      </c>
      <c r="AD181" s="6">
        <v>296</v>
      </c>
      <c r="AE181" s="1">
        <v>11.7</v>
      </c>
      <c r="AF181" s="6">
        <v>1861</v>
      </c>
      <c r="AG181" s="1">
        <v>73.3</v>
      </c>
      <c r="AH181" s="1">
        <v>538</v>
      </c>
      <c r="AI181" s="6">
        <v>865</v>
      </c>
      <c r="AJ181" s="5">
        <v>6</v>
      </c>
      <c r="AK181" s="1" t="s">
        <v>110</v>
      </c>
      <c r="AL181" s="6">
        <v>1074</v>
      </c>
      <c r="AM181" s="6" t="s">
        <v>363</v>
      </c>
      <c r="AN181" s="6">
        <v>51</v>
      </c>
      <c r="AO181" s="6" t="s">
        <v>363</v>
      </c>
      <c r="AP181" s="1" t="s">
        <v>128</v>
      </c>
      <c r="AQ181" s="1" t="s">
        <v>118</v>
      </c>
      <c r="AR181" s="51">
        <v>4981910797920</v>
      </c>
      <c r="AS181" s="78">
        <v>72000</v>
      </c>
      <c r="AT181" s="1" t="s">
        <v>520</v>
      </c>
      <c r="AU181" s="1" t="s">
        <v>603</v>
      </c>
    </row>
    <row r="182" spans="1:47" ht="12.65" customHeight="1">
      <c r="A182" s="2" t="s">
        <v>437</v>
      </c>
      <c r="B182" s="2" t="s">
        <v>374</v>
      </c>
      <c r="C182" s="2" t="s">
        <v>375</v>
      </c>
      <c r="D182" s="2" t="s">
        <v>384</v>
      </c>
      <c r="E182" s="2" t="s">
        <v>335</v>
      </c>
      <c r="F182" s="2">
        <v>195</v>
      </c>
      <c r="G182" s="2">
        <v>55</v>
      </c>
      <c r="H182" s="2">
        <v>16</v>
      </c>
      <c r="I182" s="2" t="s">
        <v>160</v>
      </c>
      <c r="K182" s="1" t="s">
        <v>46</v>
      </c>
      <c r="L182" s="1" t="s">
        <v>84</v>
      </c>
      <c r="M182" s="1">
        <v>196360</v>
      </c>
      <c r="N182" s="50">
        <v>246</v>
      </c>
      <c r="O182" s="109">
        <f t="shared" si="6"/>
        <v>172</v>
      </c>
      <c r="P182" s="1" t="s">
        <v>408</v>
      </c>
      <c r="Q182" s="98">
        <v>6.5673999999999996E-2</v>
      </c>
      <c r="R182" s="5">
        <v>8.86</v>
      </c>
      <c r="S182" s="5">
        <v>19.600000000000001</v>
      </c>
      <c r="T182" s="5">
        <v>7.1</v>
      </c>
      <c r="U182" s="6">
        <v>8.94</v>
      </c>
      <c r="V182" s="6">
        <v>620</v>
      </c>
      <c r="W182" s="1">
        <v>24.4</v>
      </c>
      <c r="X182" s="6">
        <v>201</v>
      </c>
      <c r="Y182" s="1">
        <v>7.9</v>
      </c>
      <c r="Z182" s="6">
        <v>287</v>
      </c>
      <c r="AA182" s="1">
        <v>11.3</v>
      </c>
      <c r="AB182" s="6">
        <v>219</v>
      </c>
      <c r="AC182" s="1">
        <v>8.6</v>
      </c>
      <c r="AD182" s="6">
        <v>301</v>
      </c>
      <c r="AE182" s="1">
        <v>11.9</v>
      </c>
      <c r="AF182" s="6">
        <v>1891</v>
      </c>
      <c r="AG182" s="1">
        <v>74.400000000000006</v>
      </c>
      <c r="AH182" s="1">
        <v>529</v>
      </c>
      <c r="AI182" s="6">
        <v>851</v>
      </c>
      <c r="AJ182" s="5">
        <v>6</v>
      </c>
      <c r="AK182" s="1" t="s">
        <v>102</v>
      </c>
      <c r="AL182" s="6">
        <v>1201</v>
      </c>
      <c r="AM182" s="6" t="s">
        <v>363</v>
      </c>
      <c r="AN182" s="6">
        <v>51</v>
      </c>
      <c r="AO182" s="6" t="s">
        <v>363</v>
      </c>
      <c r="AP182" s="1" t="s">
        <v>128</v>
      </c>
      <c r="AQ182" s="1" t="s">
        <v>118</v>
      </c>
      <c r="AR182" s="51">
        <v>4981910796411</v>
      </c>
      <c r="AS182" s="78">
        <v>72000</v>
      </c>
      <c r="AT182" s="1" t="s">
        <v>520</v>
      </c>
      <c r="AU182" s="1" t="s">
        <v>603</v>
      </c>
    </row>
    <row r="183" spans="1:47" ht="12.65" customHeight="1">
      <c r="A183" s="2" t="s">
        <v>437</v>
      </c>
      <c r="B183" s="2" t="s">
        <v>374</v>
      </c>
      <c r="C183" s="2" t="s">
        <v>375</v>
      </c>
      <c r="D183" s="2" t="s">
        <v>384</v>
      </c>
      <c r="E183" s="2" t="s">
        <v>335</v>
      </c>
      <c r="F183" s="2">
        <v>205</v>
      </c>
      <c r="G183" s="2">
        <v>55</v>
      </c>
      <c r="H183" s="2">
        <v>16</v>
      </c>
      <c r="I183" s="3" t="s">
        <v>60</v>
      </c>
      <c r="J183" s="1" t="s">
        <v>338</v>
      </c>
      <c r="K183" s="1" t="s">
        <v>51</v>
      </c>
      <c r="L183" s="6" t="s">
        <v>84</v>
      </c>
      <c r="M183" s="81">
        <v>196340</v>
      </c>
      <c r="N183" s="50">
        <v>261</v>
      </c>
      <c r="O183" s="109">
        <f t="shared" si="6"/>
        <v>183</v>
      </c>
      <c r="P183" s="1" t="s">
        <v>408</v>
      </c>
      <c r="Q183" s="98">
        <v>7.2654999999999997E-2</v>
      </c>
      <c r="R183" s="5">
        <v>10</v>
      </c>
      <c r="S183" s="5">
        <v>22</v>
      </c>
      <c r="T183" s="5">
        <v>7.2</v>
      </c>
      <c r="U183" s="6">
        <v>9</v>
      </c>
      <c r="V183" s="6">
        <v>632</v>
      </c>
      <c r="W183" s="5">
        <v>24.9</v>
      </c>
      <c r="X183" s="6">
        <v>214</v>
      </c>
      <c r="Y183" s="5">
        <v>8.4</v>
      </c>
      <c r="Z183" s="6">
        <v>291</v>
      </c>
      <c r="AA183" s="5">
        <v>11.5</v>
      </c>
      <c r="AB183" s="6">
        <v>233</v>
      </c>
      <c r="AC183" s="5">
        <v>9.1999999999999993</v>
      </c>
      <c r="AD183" s="6">
        <v>307</v>
      </c>
      <c r="AE183" s="5">
        <v>12.1</v>
      </c>
      <c r="AF183" s="6">
        <v>1928</v>
      </c>
      <c r="AG183" s="1">
        <v>75.900000000000006</v>
      </c>
      <c r="AH183" s="1">
        <v>519</v>
      </c>
      <c r="AI183" s="6">
        <v>835</v>
      </c>
      <c r="AJ183" s="5">
        <v>6.5</v>
      </c>
      <c r="AK183" s="1" t="s">
        <v>100</v>
      </c>
      <c r="AL183" s="6">
        <v>1477</v>
      </c>
      <c r="AM183" s="6" t="s">
        <v>363</v>
      </c>
      <c r="AN183" s="6">
        <v>50</v>
      </c>
      <c r="AO183" s="6" t="s">
        <v>363</v>
      </c>
      <c r="AP183" s="1" t="s">
        <v>128</v>
      </c>
      <c r="AQ183" s="1" t="s">
        <v>118</v>
      </c>
      <c r="AR183" s="51">
        <v>4981910796350</v>
      </c>
      <c r="AS183" s="78">
        <v>72000</v>
      </c>
      <c r="AT183" s="1" t="s">
        <v>520</v>
      </c>
      <c r="AU183" s="1" t="s">
        <v>603</v>
      </c>
    </row>
    <row r="184" spans="1:47" ht="12.65" customHeight="1">
      <c r="A184" s="2" t="s">
        <v>437</v>
      </c>
      <c r="B184" s="2" t="s">
        <v>374</v>
      </c>
      <c r="C184" s="2" t="s">
        <v>375</v>
      </c>
      <c r="D184" s="2" t="s">
        <v>384</v>
      </c>
      <c r="E184" s="2" t="s">
        <v>335</v>
      </c>
      <c r="F184" s="2">
        <v>215</v>
      </c>
      <c r="G184" s="2">
        <v>55</v>
      </c>
      <c r="H184" s="2">
        <v>16</v>
      </c>
      <c r="I184" s="3" t="s">
        <v>98</v>
      </c>
      <c r="J184" s="1" t="s">
        <v>338</v>
      </c>
      <c r="K184" s="1" t="s">
        <v>117</v>
      </c>
      <c r="L184" s="6" t="s">
        <v>84</v>
      </c>
      <c r="M184" s="81">
        <v>196430</v>
      </c>
      <c r="N184" s="50">
        <v>272</v>
      </c>
      <c r="O184" s="109">
        <f t="shared" si="6"/>
        <v>190</v>
      </c>
      <c r="P184" s="1" t="s">
        <v>408</v>
      </c>
      <c r="Q184" s="98">
        <v>7.9176999999999997E-2</v>
      </c>
      <c r="R184" s="5">
        <v>10.66</v>
      </c>
      <c r="S184" s="5">
        <v>23.6</v>
      </c>
      <c r="T184" s="5">
        <v>7.3</v>
      </c>
      <c r="U184" s="6">
        <v>9.1999999999999993</v>
      </c>
      <c r="V184" s="6">
        <v>642</v>
      </c>
      <c r="W184" s="5">
        <v>25.3</v>
      </c>
      <c r="X184" s="6">
        <v>226</v>
      </c>
      <c r="Y184" s="5">
        <v>8.9</v>
      </c>
      <c r="Z184" s="6">
        <v>295</v>
      </c>
      <c r="AA184" s="5">
        <v>11.6</v>
      </c>
      <c r="AB184" s="6">
        <v>246</v>
      </c>
      <c r="AC184" s="5">
        <v>9.6999999999999993</v>
      </c>
      <c r="AD184" s="6">
        <v>312</v>
      </c>
      <c r="AE184" s="5">
        <v>12.3</v>
      </c>
      <c r="AF184" s="6">
        <v>1958</v>
      </c>
      <c r="AG184" s="1">
        <v>77.099999999999994</v>
      </c>
      <c r="AH184" s="1">
        <v>511</v>
      </c>
      <c r="AI184" s="6">
        <v>822</v>
      </c>
      <c r="AJ184" s="5">
        <v>7</v>
      </c>
      <c r="AK184" s="1" t="s">
        <v>103</v>
      </c>
      <c r="AL184" s="6">
        <v>1609</v>
      </c>
      <c r="AM184" s="6" t="s">
        <v>363</v>
      </c>
      <c r="AN184" s="6">
        <v>50</v>
      </c>
      <c r="AO184" s="6" t="s">
        <v>363</v>
      </c>
      <c r="AP184" s="1" t="s">
        <v>129</v>
      </c>
      <c r="AQ184" s="1" t="s">
        <v>119</v>
      </c>
      <c r="AR184" s="51">
        <v>4981910796664</v>
      </c>
      <c r="AS184" s="78">
        <v>72000</v>
      </c>
      <c r="AT184" s="1" t="s">
        <v>520</v>
      </c>
      <c r="AU184" s="1" t="s">
        <v>657</v>
      </c>
    </row>
    <row r="185" spans="1:47" ht="12.65" customHeight="1">
      <c r="A185" s="2" t="s">
        <v>437</v>
      </c>
      <c r="B185" s="2" t="s">
        <v>374</v>
      </c>
      <c r="C185" s="2" t="s">
        <v>375</v>
      </c>
      <c r="D185" s="2" t="s">
        <v>384</v>
      </c>
      <c r="E185" s="2" t="s">
        <v>335</v>
      </c>
      <c r="F185" s="2">
        <v>195</v>
      </c>
      <c r="G185" s="2">
        <v>50</v>
      </c>
      <c r="H185" s="2">
        <v>16</v>
      </c>
      <c r="I185" s="3" t="s">
        <v>113</v>
      </c>
      <c r="K185" s="1" t="s">
        <v>47</v>
      </c>
      <c r="L185" s="6" t="s">
        <v>84</v>
      </c>
      <c r="M185" s="81">
        <v>196300</v>
      </c>
      <c r="N185" s="50">
        <v>259</v>
      </c>
      <c r="O185" s="109">
        <f t="shared" si="6"/>
        <v>181</v>
      </c>
      <c r="P185" s="1" t="s">
        <v>408</v>
      </c>
      <c r="Q185" s="98">
        <v>6.1917E-2</v>
      </c>
      <c r="R185" s="5">
        <v>9</v>
      </c>
      <c r="S185" s="5">
        <v>19.8</v>
      </c>
      <c r="T185" s="5">
        <v>7.1</v>
      </c>
      <c r="U185" s="6">
        <v>9</v>
      </c>
      <c r="V185" s="6">
        <v>602</v>
      </c>
      <c r="W185" s="5">
        <v>23.7</v>
      </c>
      <c r="X185" s="6">
        <v>201</v>
      </c>
      <c r="Y185" s="5">
        <v>7.9</v>
      </c>
      <c r="Z185" s="6">
        <v>279</v>
      </c>
      <c r="AA185" s="5">
        <v>11</v>
      </c>
      <c r="AB185" s="6">
        <v>219</v>
      </c>
      <c r="AC185" s="5">
        <v>8.6</v>
      </c>
      <c r="AD185" s="6">
        <v>292</v>
      </c>
      <c r="AE185" s="5">
        <v>11.5</v>
      </c>
      <c r="AF185" s="6">
        <v>1836</v>
      </c>
      <c r="AG185" s="1">
        <v>72.3</v>
      </c>
      <c r="AH185" s="1">
        <v>545</v>
      </c>
      <c r="AI185" s="6">
        <v>877</v>
      </c>
      <c r="AJ185" s="5">
        <v>6</v>
      </c>
      <c r="AK185" s="1" t="s">
        <v>102</v>
      </c>
      <c r="AL185" s="6">
        <v>1102</v>
      </c>
      <c r="AM185" s="6" t="s">
        <v>363</v>
      </c>
      <c r="AN185" s="6">
        <v>51</v>
      </c>
      <c r="AO185" s="6" t="s">
        <v>363</v>
      </c>
      <c r="AP185" s="1" t="s">
        <v>128</v>
      </c>
      <c r="AQ185" s="1" t="s">
        <v>118</v>
      </c>
      <c r="AR185" s="51">
        <v>4981910796374</v>
      </c>
      <c r="AS185" s="78">
        <v>72000</v>
      </c>
      <c r="AT185" s="1" t="s">
        <v>520</v>
      </c>
      <c r="AU185" s="1" t="s">
        <v>657</v>
      </c>
    </row>
    <row r="186" spans="1:47" ht="12.65" customHeight="1">
      <c r="A186" s="2" t="s">
        <v>437</v>
      </c>
      <c r="B186" s="2" t="s">
        <v>374</v>
      </c>
      <c r="C186" s="2" t="s">
        <v>375</v>
      </c>
      <c r="D186" s="2" t="s">
        <v>384</v>
      </c>
      <c r="E186" s="2" t="s">
        <v>335</v>
      </c>
      <c r="F186" s="2">
        <v>205</v>
      </c>
      <c r="G186" s="2">
        <v>50</v>
      </c>
      <c r="H186" s="2">
        <v>16</v>
      </c>
      <c r="I186" s="3" t="s">
        <v>85</v>
      </c>
      <c r="J186" s="1" t="s">
        <v>338</v>
      </c>
      <c r="K186" s="1" t="s">
        <v>52</v>
      </c>
      <c r="L186" s="6" t="s">
        <v>84</v>
      </c>
      <c r="M186" s="6">
        <v>196210</v>
      </c>
      <c r="N186" s="50">
        <v>262</v>
      </c>
      <c r="O186" s="109">
        <f t="shared" si="6"/>
        <v>183</v>
      </c>
      <c r="P186" s="5" t="s">
        <v>408</v>
      </c>
      <c r="Q186" s="98">
        <v>6.8128999999999995E-2</v>
      </c>
      <c r="R186" s="5">
        <v>9.5</v>
      </c>
      <c r="S186" s="5">
        <v>20.9</v>
      </c>
      <c r="T186" s="5">
        <v>7.2</v>
      </c>
      <c r="U186" s="6">
        <v>9</v>
      </c>
      <c r="V186" s="6">
        <v>612</v>
      </c>
      <c r="W186" s="5">
        <v>24.1</v>
      </c>
      <c r="X186" s="6">
        <v>214</v>
      </c>
      <c r="Y186" s="5">
        <v>8.4</v>
      </c>
      <c r="Z186" s="6">
        <v>283</v>
      </c>
      <c r="AA186" s="5">
        <v>11.2</v>
      </c>
      <c r="AB186" s="6">
        <v>233</v>
      </c>
      <c r="AC186" s="5">
        <v>9.1999999999999993</v>
      </c>
      <c r="AD186" s="6">
        <v>297</v>
      </c>
      <c r="AE186" s="5">
        <v>11.7</v>
      </c>
      <c r="AF186" s="6">
        <v>1867</v>
      </c>
      <c r="AG186" s="5">
        <v>73.5</v>
      </c>
      <c r="AH186" s="6">
        <v>536</v>
      </c>
      <c r="AI186" s="6">
        <v>862</v>
      </c>
      <c r="AJ186" s="5">
        <v>6.5</v>
      </c>
      <c r="AK186" s="1" t="s">
        <v>100</v>
      </c>
      <c r="AL186" s="6">
        <v>1356</v>
      </c>
      <c r="AM186" s="6" t="s">
        <v>363</v>
      </c>
      <c r="AN186" s="6">
        <v>50</v>
      </c>
      <c r="AO186" s="6" t="s">
        <v>363</v>
      </c>
      <c r="AP186" s="1" t="s">
        <v>128</v>
      </c>
      <c r="AQ186" s="1" t="s">
        <v>118</v>
      </c>
      <c r="AR186" s="51">
        <v>4981910796367</v>
      </c>
      <c r="AS186" s="78">
        <v>72000</v>
      </c>
      <c r="AT186" s="1" t="s">
        <v>520</v>
      </c>
      <c r="AU186" s="1" t="s">
        <v>603</v>
      </c>
    </row>
    <row r="187" spans="1:47" ht="12.65" customHeight="1">
      <c r="A187" s="2" t="s">
        <v>437</v>
      </c>
      <c r="B187" s="2" t="s">
        <v>374</v>
      </c>
      <c r="C187" s="2" t="s">
        <v>375</v>
      </c>
      <c r="D187" s="2" t="s">
        <v>384</v>
      </c>
      <c r="E187" s="2" t="s">
        <v>335</v>
      </c>
      <c r="F187" s="2">
        <v>225</v>
      </c>
      <c r="G187" s="2">
        <v>50</v>
      </c>
      <c r="H187" s="2">
        <v>16</v>
      </c>
      <c r="I187" s="3" t="s">
        <v>62</v>
      </c>
      <c r="K187" s="1" t="s">
        <v>68</v>
      </c>
      <c r="L187" s="6" t="s">
        <v>84</v>
      </c>
      <c r="M187" s="6">
        <v>196350</v>
      </c>
      <c r="N187" s="116">
        <v>284</v>
      </c>
      <c r="O187" s="109">
        <f t="shared" si="6"/>
        <v>199</v>
      </c>
      <c r="P187" s="5" t="s">
        <v>408</v>
      </c>
      <c r="Q187" s="98">
        <v>7.9104999999999995E-2</v>
      </c>
      <c r="R187" s="5">
        <v>9.86</v>
      </c>
      <c r="S187" s="5">
        <v>21.75</v>
      </c>
      <c r="T187" s="5">
        <v>7.4</v>
      </c>
      <c r="U187" s="6">
        <v>9.32</v>
      </c>
      <c r="V187" s="6">
        <v>632</v>
      </c>
      <c r="W187" s="5">
        <v>24.9</v>
      </c>
      <c r="X187" s="6">
        <v>233</v>
      </c>
      <c r="Y187" s="5">
        <v>9.1999999999999993</v>
      </c>
      <c r="Z187" s="6">
        <v>291</v>
      </c>
      <c r="AA187" s="5">
        <v>11.5</v>
      </c>
      <c r="AB187" s="6">
        <v>254</v>
      </c>
      <c r="AC187" s="5">
        <v>10</v>
      </c>
      <c r="AD187" s="6">
        <v>307</v>
      </c>
      <c r="AE187" s="5">
        <v>12.1</v>
      </c>
      <c r="AF187" s="6">
        <v>1928</v>
      </c>
      <c r="AG187" s="5">
        <v>75.900000000000006</v>
      </c>
      <c r="AH187" s="6">
        <v>519</v>
      </c>
      <c r="AI187" s="6">
        <v>835</v>
      </c>
      <c r="AJ187" s="5">
        <v>7</v>
      </c>
      <c r="AK187" s="1" t="s">
        <v>101</v>
      </c>
      <c r="AL187" s="6">
        <v>1389</v>
      </c>
      <c r="AM187" s="6" t="s">
        <v>363</v>
      </c>
      <c r="AN187" s="6">
        <v>51</v>
      </c>
      <c r="AO187" s="6" t="s">
        <v>363</v>
      </c>
      <c r="AP187" s="1" t="s">
        <v>128</v>
      </c>
      <c r="AQ187" s="1" t="s">
        <v>118</v>
      </c>
      <c r="AR187" s="51">
        <v>4981910796343</v>
      </c>
      <c r="AS187" s="78">
        <v>72000</v>
      </c>
      <c r="AT187" s="1" t="s">
        <v>520</v>
      </c>
      <c r="AU187" s="1" t="s">
        <v>603</v>
      </c>
    </row>
    <row r="188" spans="1:47" ht="12.65" customHeight="1">
      <c r="A188" s="2" t="s">
        <v>437</v>
      </c>
      <c r="B188" s="2" t="s">
        <v>374</v>
      </c>
      <c r="C188" s="2" t="s">
        <v>375</v>
      </c>
      <c r="D188" s="2" t="s">
        <v>384</v>
      </c>
      <c r="E188" s="2" t="s">
        <v>335</v>
      </c>
      <c r="F188" s="2">
        <v>245</v>
      </c>
      <c r="G188" s="2">
        <v>50</v>
      </c>
      <c r="H188" s="2">
        <v>16</v>
      </c>
      <c r="I188" s="3" t="s">
        <v>126</v>
      </c>
      <c r="K188" s="1" t="s">
        <v>117</v>
      </c>
      <c r="L188" s="6" t="s">
        <v>84</v>
      </c>
      <c r="M188" s="6">
        <v>196460</v>
      </c>
      <c r="N188" s="116">
        <v>312</v>
      </c>
      <c r="O188" s="109">
        <f t="shared" si="6"/>
        <v>218</v>
      </c>
      <c r="P188" s="5" t="s">
        <v>408</v>
      </c>
      <c r="Q188" s="98">
        <v>9.1417999999999999E-2</v>
      </c>
      <c r="R188" s="5">
        <v>11.89</v>
      </c>
      <c r="S188" s="5">
        <v>26.21</v>
      </c>
      <c r="T188" s="5">
        <v>7.6</v>
      </c>
      <c r="U188" s="6">
        <v>9.57</v>
      </c>
      <c r="V188" s="6">
        <v>652</v>
      </c>
      <c r="W188" s="5">
        <v>25.7</v>
      </c>
      <c r="X188" s="6">
        <v>253</v>
      </c>
      <c r="Y188" s="5">
        <v>10</v>
      </c>
      <c r="Z188" s="6">
        <v>299</v>
      </c>
      <c r="AA188" s="5">
        <v>11.8</v>
      </c>
      <c r="AB188" s="6">
        <v>276</v>
      </c>
      <c r="AC188" s="5">
        <v>10.9</v>
      </c>
      <c r="AD188" s="6">
        <v>316</v>
      </c>
      <c r="AE188" s="5">
        <v>12.4</v>
      </c>
      <c r="AF188" s="6">
        <v>1989</v>
      </c>
      <c r="AG188" s="5">
        <v>78.3</v>
      </c>
      <c r="AH188" s="6">
        <v>503</v>
      </c>
      <c r="AI188" s="6">
        <v>809</v>
      </c>
      <c r="AJ188" s="5">
        <v>7.5</v>
      </c>
      <c r="AK188" s="1" t="s">
        <v>139</v>
      </c>
      <c r="AL188" s="6">
        <v>1609</v>
      </c>
      <c r="AM188" s="6" t="s">
        <v>363</v>
      </c>
      <c r="AN188" s="6">
        <v>51</v>
      </c>
      <c r="AO188" s="6" t="s">
        <v>363</v>
      </c>
      <c r="AP188" s="1" t="s">
        <v>129</v>
      </c>
      <c r="AQ188" s="1" t="s">
        <v>119</v>
      </c>
      <c r="AR188" s="51">
        <v>4981910798866</v>
      </c>
      <c r="AS188" s="78">
        <v>72000</v>
      </c>
      <c r="AT188" s="1" t="s">
        <v>520</v>
      </c>
      <c r="AU188" s="1" t="s">
        <v>603</v>
      </c>
    </row>
    <row r="189" spans="1:47" ht="12.65" customHeight="1">
      <c r="A189" s="2" t="s">
        <v>437</v>
      </c>
      <c r="B189" s="2" t="s">
        <v>374</v>
      </c>
      <c r="C189" s="2" t="s">
        <v>375</v>
      </c>
      <c r="D189" s="2" t="s">
        <v>384</v>
      </c>
      <c r="E189" s="2" t="s">
        <v>335</v>
      </c>
      <c r="F189" s="2">
        <v>205</v>
      </c>
      <c r="G189" s="2">
        <v>45</v>
      </c>
      <c r="H189" s="2">
        <v>16</v>
      </c>
      <c r="I189" s="3" t="s">
        <v>233</v>
      </c>
      <c r="J189" s="1" t="s">
        <v>338</v>
      </c>
      <c r="K189" s="1" t="s">
        <v>46</v>
      </c>
      <c r="L189" s="6" t="s">
        <v>84</v>
      </c>
      <c r="M189" s="6">
        <v>196290</v>
      </c>
      <c r="N189" s="116">
        <v>276</v>
      </c>
      <c r="O189" s="109">
        <f t="shared" si="6"/>
        <v>193</v>
      </c>
      <c r="P189" s="5" t="s">
        <v>408</v>
      </c>
      <c r="Q189" s="98">
        <v>6.0951999999999999E-2</v>
      </c>
      <c r="R189" s="5">
        <v>8</v>
      </c>
      <c r="S189" s="5">
        <v>17.64</v>
      </c>
      <c r="T189" s="5">
        <v>7.2</v>
      </c>
      <c r="U189" s="6">
        <v>9.07</v>
      </c>
      <c r="V189" s="6">
        <v>590</v>
      </c>
      <c r="W189" s="5">
        <v>23.2</v>
      </c>
      <c r="X189" s="6">
        <v>206</v>
      </c>
      <c r="Y189" s="5">
        <v>8.1</v>
      </c>
      <c r="Z189" s="6">
        <v>275</v>
      </c>
      <c r="AA189" s="5">
        <v>10.8</v>
      </c>
      <c r="AB189" s="6">
        <v>225</v>
      </c>
      <c r="AC189" s="5">
        <v>8.9</v>
      </c>
      <c r="AD189" s="6">
        <v>286</v>
      </c>
      <c r="AE189" s="5">
        <v>11.3</v>
      </c>
      <c r="AF189" s="6">
        <v>1800</v>
      </c>
      <c r="AG189" s="5">
        <v>70.900000000000006</v>
      </c>
      <c r="AH189" s="6">
        <v>556</v>
      </c>
      <c r="AI189" s="6">
        <v>894</v>
      </c>
      <c r="AJ189" s="5">
        <v>7</v>
      </c>
      <c r="AK189" s="1" t="s">
        <v>137</v>
      </c>
      <c r="AL189" s="6">
        <v>1201</v>
      </c>
      <c r="AM189" s="6" t="s">
        <v>363</v>
      </c>
      <c r="AN189" s="6">
        <v>50</v>
      </c>
      <c r="AO189" s="6" t="s">
        <v>363</v>
      </c>
      <c r="AP189" s="1" t="s">
        <v>128</v>
      </c>
      <c r="AQ189" s="1" t="s">
        <v>118</v>
      </c>
      <c r="AR189" s="51">
        <v>4981910501251</v>
      </c>
      <c r="AS189" s="78">
        <v>72000</v>
      </c>
      <c r="AT189" s="1" t="s">
        <v>520</v>
      </c>
      <c r="AU189" s="1" t="s">
        <v>602</v>
      </c>
    </row>
    <row r="190" spans="1:47" ht="12.65" customHeight="1">
      <c r="A190" s="2" t="s">
        <v>437</v>
      </c>
      <c r="B190" s="2" t="s">
        <v>374</v>
      </c>
      <c r="C190" s="2" t="s">
        <v>375</v>
      </c>
      <c r="D190" s="2" t="s">
        <v>384</v>
      </c>
      <c r="E190" s="2" t="s">
        <v>335</v>
      </c>
      <c r="F190" s="2">
        <v>215</v>
      </c>
      <c r="G190" s="2">
        <v>55</v>
      </c>
      <c r="H190" s="2">
        <v>17</v>
      </c>
      <c r="I190" s="3" t="s">
        <v>121</v>
      </c>
      <c r="K190" s="1" t="s">
        <v>51</v>
      </c>
      <c r="L190" s="6" t="s">
        <v>84</v>
      </c>
      <c r="M190" s="6">
        <v>196050</v>
      </c>
      <c r="N190" s="50">
        <v>287</v>
      </c>
      <c r="O190" s="109">
        <f t="shared" si="6"/>
        <v>201</v>
      </c>
      <c r="P190" s="5" t="s">
        <v>408</v>
      </c>
      <c r="Q190" s="98">
        <v>8.5719000000000004E-2</v>
      </c>
      <c r="R190" s="5">
        <v>10.5</v>
      </c>
      <c r="S190" s="5">
        <v>23.1</v>
      </c>
      <c r="T190" s="5">
        <v>7.3</v>
      </c>
      <c r="U190" s="6">
        <v>9</v>
      </c>
      <c r="V190" s="6">
        <v>668</v>
      </c>
      <c r="W190" s="5">
        <v>26.3</v>
      </c>
      <c r="X190" s="6">
        <v>226</v>
      </c>
      <c r="Y190" s="5">
        <v>8.9</v>
      </c>
      <c r="Z190" s="6">
        <v>308</v>
      </c>
      <c r="AA190" s="5">
        <v>12.1</v>
      </c>
      <c r="AB190" s="6">
        <v>246</v>
      </c>
      <c r="AC190" s="5">
        <v>9.6999999999999993</v>
      </c>
      <c r="AD190" s="6">
        <v>324</v>
      </c>
      <c r="AE190" s="5">
        <v>12.8</v>
      </c>
      <c r="AF190" s="6">
        <v>2037</v>
      </c>
      <c r="AG190" s="5">
        <v>80.2</v>
      </c>
      <c r="AH190" s="6">
        <v>491</v>
      </c>
      <c r="AI190" s="6">
        <v>790</v>
      </c>
      <c r="AJ190" s="5">
        <v>7</v>
      </c>
      <c r="AK190" s="1" t="s">
        <v>103</v>
      </c>
      <c r="AL190" s="6">
        <v>1477</v>
      </c>
      <c r="AM190" s="6" t="s">
        <v>363</v>
      </c>
      <c r="AN190" s="6">
        <v>51</v>
      </c>
      <c r="AO190" s="6" t="s">
        <v>363</v>
      </c>
      <c r="AP190" s="1" t="s">
        <v>128</v>
      </c>
      <c r="AQ190" s="1" t="s">
        <v>118</v>
      </c>
      <c r="AR190" s="51">
        <v>4981910793403</v>
      </c>
      <c r="AS190" s="78">
        <v>72000</v>
      </c>
      <c r="AT190" s="1" t="s">
        <v>520</v>
      </c>
      <c r="AU190" s="1" t="s">
        <v>657</v>
      </c>
    </row>
    <row r="191" spans="1:47" ht="12.65" customHeight="1">
      <c r="A191" s="2" t="s">
        <v>437</v>
      </c>
      <c r="B191" s="2" t="s">
        <v>374</v>
      </c>
      <c r="C191" s="2" t="s">
        <v>375</v>
      </c>
      <c r="D191" s="2" t="s">
        <v>384</v>
      </c>
      <c r="E191" s="2" t="s">
        <v>335</v>
      </c>
      <c r="F191" s="2">
        <v>225</v>
      </c>
      <c r="G191" s="2">
        <v>55</v>
      </c>
      <c r="H191" s="2">
        <v>17</v>
      </c>
      <c r="I191" s="3" t="s">
        <v>116</v>
      </c>
      <c r="K191" s="1" t="s">
        <v>117</v>
      </c>
      <c r="L191" s="6" t="s">
        <v>84</v>
      </c>
      <c r="M191" s="6">
        <v>196150</v>
      </c>
      <c r="N191" s="50">
        <v>305</v>
      </c>
      <c r="O191" s="109">
        <f t="shared" si="6"/>
        <v>214</v>
      </c>
      <c r="P191" s="5" t="s">
        <v>408</v>
      </c>
      <c r="Q191" s="98">
        <v>9.1578000000000007E-2</v>
      </c>
      <c r="R191" s="5">
        <v>12</v>
      </c>
      <c r="S191" s="5">
        <v>26.5</v>
      </c>
      <c r="T191" s="5">
        <v>7.4</v>
      </c>
      <c r="U191" s="6">
        <v>9</v>
      </c>
      <c r="V191" s="6">
        <v>680</v>
      </c>
      <c r="W191" s="5">
        <v>26.8</v>
      </c>
      <c r="X191" s="6">
        <v>233</v>
      </c>
      <c r="Y191" s="5">
        <v>9.1999999999999993</v>
      </c>
      <c r="Z191" s="6">
        <v>313</v>
      </c>
      <c r="AA191" s="5">
        <v>12.3</v>
      </c>
      <c r="AB191" s="6">
        <v>254</v>
      </c>
      <c r="AC191" s="5">
        <v>10</v>
      </c>
      <c r="AD191" s="6">
        <v>330</v>
      </c>
      <c r="AE191" s="5">
        <v>13</v>
      </c>
      <c r="AF191" s="6">
        <v>2074</v>
      </c>
      <c r="AG191" s="5">
        <v>81.7</v>
      </c>
      <c r="AH191" s="6">
        <v>482</v>
      </c>
      <c r="AI191" s="6">
        <v>776</v>
      </c>
      <c r="AJ191" s="5">
        <v>7</v>
      </c>
      <c r="AK191" s="1" t="s">
        <v>101</v>
      </c>
      <c r="AL191" s="6">
        <v>1609</v>
      </c>
      <c r="AM191" s="6" t="s">
        <v>363</v>
      </c>
      <c r="AN191" s="6">
        <v>51</v>
      </c>
      <c r="AO191" s="6" t="s">
        <v>363</v>
      </c>
      <c r="AP191" s="1" t="s">
        <v>129</v>
      </c>
      <c r="AQ191" s="1" t="s">
        <v>119</v>
      </c>
      <c r="AR191" s="51">
        <v>4981910793380</v>
      </c>
      <c r="AS191" s="78">
        <v>72000</v>
      </c>
      <c r="AT191" s="1" t="s">
        <v>520</v>
      </c>
      <c r="AU191" s="1" t="s">
        <v>657</v>
      </c>
    </row>
    <row r="192" spans="1:47" ht="12.65" customHeight="1">
      <c r="A192" s="2" t="s">
        <v>437</v>
      </c>
      <c r="B192" s="2" t="s">
        <v>374</v>
      </c>
      <c r="C192" s="2" t="s">
        <v>375</v>
      </c>
      <c r="D192" s="2" t="s">
        <v>384</v>
      </c>
      <c r="E192" s="2" t="s">
        <v>335</v>
      </c>
      <c r="F192" s="2">
        <v>235</v>
      </c>
      <c r="G192" s="2">
        <v>55</v>
      </c>
      <c r="H192" s="2">
        <v>17</v>
      </c>
      <c r="I192" s="3" t="s">
        <v>130</v>
      </c>
      <c r="K192" s="1" t="s">
        <v>127</v>
      </c>
      <c r="L192" s="6" t="s">
        <v>84</v>
      </c>
      <c r="M192" s="6">
        <v>196440</v>
      </c>
      <c r="N192" s="50">
        <v>326</v>
      </c>
      <c r="O192" s="109">
        <f t="shared" si="6"/>
        <v>228</v>
      </c>
      <c r="P192" s="5" t="s">
        <v>408</v>
      </c>
      <c r="Q192" s="98">
        <v>0.102299</v>
      </c>
      <c r="R192" s="5">
        <v>12.41</v>
      </c>
      <c r="S192" s="5">
        <v>27.34</v>
      </c>
      <c r="T192" s="5">
        <v>7.5</v>
      </c>
      <c r="U192" s="6">
        <v>9.4499999999999993</v>
      </c>
      <c r="V192" s="6">
        <v>690</v>
      </c>
      <c r="W192" s="5">
        <v>27.2</v>
      </c>
      <c r="X192" s="6">
        <v>245</v>
      </c>
      <c r="Y192" s="5">
        <v>9.6</v>
      </c>
      <c r="Z192" s="6">
        <v>317</v>
      </c>
      <c r="AA192" s="5">
        <v>12.5</v>
      </c>
      <c r="AB192" s="6">
        <v>267</v>
      </c>
      <c r="AC192" s="5">
        <v>10.5</v>
      </c>
      <c r="AD192" s="6">
        <v>335</v>
      </c>
      <c r="AE192" s="5">
        <v>13.2</v>
      </c>
      <c r="AF192" s="6">
        <v>2105</v>
      </c>
      <c r="AG192" s="5">
        <v>82.9</v>
      </c>
      <c r="AH192" s="6">
        <v>475</v>
      </c>
      <c r="AI192" s="6">
        <v>765</v>
      </c>
      <c r="AJ192" s="5">
        <v>7.5</v>
      </c>
      <c r="AK192" s="1" t="s">
        <v>112</v>
      </c>
      <c r="AL192" s="6">
        <v>1709</v>
      </c>
      <c r="AM192" s="6" t="s">
        <v>363</v>
      </c>
      <c r="AN192" s="6">
        <v>51</v>
      </c>
      <c r="AO192" s="6" t="s">
        <v>363</v>
      </c>
      <c r="AP192" s="1" t="s">
        <v>129</v>
      </c>
      <c r="AQ192" s="1" t="s">
        <v>119</v>
      </c>
      <c r="AR192" s="51">
        <v>4981910796718</v>
      </c>
      <c r="AS192" s="78">
        <v>72000</v>
      </c>
      <c r="AT192" s="1" t="s">
        <v>520</v>
      </c>
      <c r="AU192" s="1" t="s">
        <v>603</v>
      </c>
    </row>
    <row r="193" spans="1:47" ht="12.65" customHeight="1">
      <c r="A193" s="2" t="s">
        <v>437</v>
      </c>
      <c r="B193" s="2" t="s">
        <v>374</v>
      </c>
      <c r="C193" s="2" t="s">
        <v>375</v>
      </c>
      <c r="D193" s="2" t="s">
        <v>384</v>
      </c>
      <c r="E193" s="2" t="s">
        <v>335</v>
      </c>
      <c r="F193" s="2">
        <v>205</v>
      </c>
      <c r="G193" s="2">
        <v>50</v>
      </c>
      <c r="H193" s="2">
        <v>17</v>
      </c>
      <c r="I193" s="2" t="s">
        <v>166</v>
      </c>
      <c r="J193" s="1" t="s">
        <v>338</v>
      </c>
      <c r="K193" s="1" t="s">
        <v>93</v>
      </c>
      <c r="L193" s="6" t="s">
        <v>84</v>
      </c>
      <c r="M193" s="6">
        <v>196110</v>
      </c>
      <c r="N193" s="50">
        <v>285</v>
      </c>
      <c r="O193" s="109">
        <f t="shared" si="6"/>
        <v>200</v>
      </c>
      <c r="P193" s="1" t="s">
        <v>408</v>
      </c>
      <c r="Q193" s="98">
        <v>7.4040999999999996E-2</v>
      </c>
      <c r="R193" s="5">
        <v>9.5399999999999991</v>
      </c>
      <c r="S193" s="5">
        <v>20.9</v>
      </c>
      <c r="T193" s="5">
        <v>7.2</v>
      </c>
      <c r="U193" s="6">
        <v>9.07</v>
      </c>
      <c r="V193" s="6">
        <v>638</v>
      </c>
      <c r="W193" s="5">
        <v>25.1</v>
      </c>
      <c r="X193" s="6">
        <v>214</v>
      </c>
      <c r="Y193" s="5">
        <v>8.4</v>
      </c>
      <c r="Z193" s="6">
        <v>296</v>
      </c>
      <c r="AA193" s="5">
        <v>11.7</v>
      </c>
      <c r="AB193" s="6">
        <v>233</v>
      </c>
      <c r="AC193" s="5">
        <v>9.1999999999999993</v>
      </c>
      <c r="AD193" s="6">
        <v>310</v>
      </c>
      <c r="AE193" s="5">
        <v>12.2</v>
      </c>
      <c r="AF193" s="6">
        <v>1946</v>
      </c>
      <c r="AG193" s="5">
        <v>76.599999999999994</v>
      </c>
      <c r="AH193" s="6">
        <v>514</v>
      </c>
      <c r="AI193" s="6">
        <v>827</v>
      </c>
      <c r="AJ193" s="5">
        <v>6.5</v>
      </c>
      <c r="AK193" s="1" t="s">
        <v>100</v>
      </c>
      <c r="AL193" s="6">
        <v>1433</v>
      </c>
      <c r="AM193" s="6" t="s">
        <v>363</v>
      </c>
      <c r="AN193" s="6">
        <v>50</v>
      </c>
      <c r="AO193" s="6" t="s">
        <v>363</v>
      </c>
      <c r="AP193" s="1" t="s">
        <v>128</v>
      </c>
      <c r="AQ193" s="1" t="s">
        <v>118</v>
      </c>
      <c r="AR193" s="51">
        <v>4981910793359</v>
      </c>
      <c r="AS193" s="78">
        <v>72000</v>
      </c>
      <c r="AT193" s="1" t="s">
        <v>520</v>
      </c>
      <c r="AU193" s="1" t="s">
        <v>657</v>
      </c>
    </row>
    <row r="194" spans="1:47" ht="12.65" customHeight="1">
      <c r="A194" s="2" t="s">
        <v>437</v>
      </c>
      <c r="B194" s="2" t="s">
        <v>374</v>
      </c>
      <c r="C194" s="2" t="s">
        <v>375</v>
      </c>
      <c r="D194" s="2" t="s">
        <v>384</v>
      </c>
      <c r="E194" s="2" t="s">
        <v>335</v>
      </c>
      <c r="F194" s="2">
        <v>215</v>
      </c>
      <c r="G194" s="2">
        <v>50</v>
      </c>
      <c r="H194" s="2">
        <v>17</v>
      </c>
      <c r="I194" s="3" t="s">
        <v>252</v>
      </c>
      <c r="J194" s="1" t="s">
        <v>338</v>
      </c>
      <c r="K194" s="1" t="s">
        <v>74</v>
      </c>
      <c r="L194" s="6" t="s">
        <v>84</v>
      </c>
      <c r="M194" s="6">
        <v>196530</v>
      </c>
      <c r="N194" s="50">
        <v>301</v>
      </c>
      <c r="O194" s="109">
        <f t="shared" si="6"/>
        <v>211</v>
      </c>
      <c r="P194" s="5" t="s">
        <v>408</v>
      </c>
      <c r="Q194" s="98">
        <v>8.0664E-2</v>
      </c>
      <c r="R194" s="5">
        <v>10</v>
      </c>
      <c r="S194" s="5">
        <v>22.046199999999999</v>
      </c>
      <c r="T194" s="5">
        <v>7.3</v>
      </c>
      <c r="U194" s="6">
        <v>9.1999999999999993</v>
      </c>
      <c r="V194" s="6">
        <v>648</v>
      </c>
      <c r="W194" s="5">
        <v>25.5</v>
      </c>
      <c r="X194" s="6">
        <v>226</v>
      </c>
      <c r="Y194" s="5">
        <v>8.9</v>
      </c>
      <c r="Z194" s="6">
        <v>300</v>
      </c>
      <c r="AA194" s="5">
        <v>11.8</v>
      </c>
      <c r="AB194" s="6">
        <v>246</v>
      </c>
      <c r="AC194" s="5">
        <v>9.6999999999999993</v>
      </c>
      <c r="AD194" s="6">
        <v>315</v>
      </c>
      <c r="AE194" s="5">
        <v>12.4</v>
      </c>
      <c r="AF194" s="6">
        <v>1976</v>
      </c>
      <c r="AG194" s="5">
        <v>77.8</v>
      </c>
      <c r="AH194" s="6">
        <v>506</v>
      </c>
      <c r="AI194" s="6">
        <v>814</v>
      </c>
      <c r="AJ194" s="5">
        <v>7</v>
      </c>
      <c r="AK194" s="1" t="s">
        <v>103</v>
      </c>
      <c r="AL194" s="6">
        <v>1521</v>
      </c>
      <c r="AM194" s="6" t="s">
        <v>363</v>
      </c>
      <c r="AN194" s="6">
        <v>50</v>
      </c>
      <c r="AO194" s="6" t="s">
        <v>363</v>
      </c>
      <c r="AP194" s="1" t="s">
        <v>128</v>
      </c>
      <c r="AQ194" s="1" t="s">
        <v>118</v>
      </c>
      <c r="AR194" s="51">
        <v>4981910798835</v>
      </c>
      <c r="AS194" s="78">
        <v>72000</v>
      </c>
      <c r="AT194" s="1" t="s">
        <v>520</v>
      </c>
      <c r="AU194" s="1" t="s">
        <v>657</v>
      </c>
    </row>
    <row r="195" spans="1:47" ht="12.65" customHeight="1">
      <c r="A195" s="2" t="s">
        <v>437</v>
      </c>
      <c r="B195" s="2" t="s">
        <v>374</v>
      </c>
      <c r="C195" s="2" t="s">
        <v>375</v>
      </c>
      <c r="D195" s="2" t="s">
        <v>384</v>
      </c>
      <c r="E195" s="2" t="s">
        <v>335</v>
      </c>
      <c r="F195" s="2">
        <v>225</v>
      </c>
      <c r="G195" s="2">
        <v>50</v>
      </c>
      <c r="H195" s="2">
        <v>17</v>
      </c>
      <c r="I195" s="3" t="s">
        <v>106</v>
      </c>
      <c r="J195" s="1" t="s">
        <v>338</v>
      </c>
      <c r="K195" s="1" t="s">
        <v>75</v>
      </c>
      <c r="L195" s="6" t="s">
        <v>84</v>
      </c>
      <c r="M195" s="6">
        <v>196040</v>
      </c>
      <c r="N195" s="50">
        <v>312</v>
      </c>
      <c r="O195" s="109">
        <f t="shared" si="6"/>
        <v>218</v>
      </c>
      <c r="P195" s="5" t="s">
        <v>408</v>
      </c>
      <c r="Q195" s="98">
        <v>8.5748000000000005E-2</v>
      </c>
      <c r="R195" s="5">
        <v>11.4</v>
      </c>
      <c r="S195" s="5">
        <v>25.13</v>
      </c>
      <c r="T195" s="5">
        <v>7.3</v>
      </c>
      <c r="U195" s="6">
        <v>9.1999999999999993</v>
      </c>
      <c r="V195" s="6">
        <v>658</v>
      </c>
      <c r="W195" s="5">
        <v>25.9</v>
      </c>
      <c r="X195" s="6">
        <v>233</v>
      </c>
      <c r="Y195" s="5">
        <v>9.1999999999999993</v>
      </c>
      <c r="Z195" s="6">
        <v>304</v>
      </c>
      <c r="AA195" s="5">
        <v>12</v>
      </c>
      <c r="AB195" s="6">
        <v>254</v>
      </c>
      <c r="AC195" s="5">
        <v>10</v>
      </c>
      <c r="AD195" s="6">
        <v>319</v>
      </c>
      <c r="AE195" s="5">
        <v>12.6</v>
      </c>
      <c r="AF195" s="6">
        <v>2007</v>
      </c>
      <c r="AG195" s="5">
        <v>79</v>
      </c>
      <c r="AH195" s="6">
        <v>498</v>
      </c>
      <c r="AI195" s="6">
        <v>802</v>
      </c>
      <c r="AJ195" s="5">
        <v>7</v>
      </c>
      <c r="AK195" s="53" t="s">
        <v>101</v>
      </c>
      <c r="AL195" s="6">
        <v>1653</v>
      </c>
      <c r="AM195" s="6" t="s">
        <v>363</v>
      </c>
      <c r="AN195" s="6">
        <v>50</v>
      </c>
      <c r="AO195" s="6" t="s">
        <v>363</v>
      </c>
      <c r="AP195" s="32" t="s">
        <v>129</v>
      </c>
      <c r="AQ195" s="32" t="s">
        <v>119</v>
      </c>
      <c r="AR195" s="51">
        <v>4981910793342</v>
      </c>
      <c r="AS195" s="78">
        <v>72000</v>
      </c>
      <c r="AT195" s="1" t="s">
        <v>520</v>
      </c>
      <c r="AU195" s="1" t="s">
        <v>657</v>
      </c>
    </row>
    <row r="196" spans="1:47" s="6" customFormat="1" ht="12.65" customHeight="1">
      <c r="A196" s="2" t="s">
        <v>437</v>
      </c>
      <c r="B196" s="2" t="s">
        <v>374</v>
      </c>
      <c r="C196" s="2" t="s">
        <v>375</v>
      </c>
      <c r="D196" s="2" t="s">
        <v>384</v>
      </c>
      <c r="E196" s="2" t="s">
        <v>335</v>
      </c>
      <c r="F196" s="2">
        <v>235</v>
      </c>
      <c r="G196" s="2">
        <v>50</v>
      </c>
      <c r="H196" s="2">
        <v>17</v>
      </c>
      <c r="I196" s="3" t="s">
        <v>132</v>
      </c>
      <c r="J196" s="1" t="s">
        <v>338</v>
      </c>
      <c r="K196" s="1" t="s">
        <v>79</v>
      </c>
      <c r="L196" s="6" t="s">
        <v>84</v>
      </c>
      <c r="M196" s="6">
        <v>196630</v>
      </c>
      <c r="N196" s="50">
        <v>327</v>
      </c>
      <c r="O196" s="109">
        <f t="shared" si="6"/>
        <v>229</v>
      </c>
      <c r="P196" s="1" t="s">
        <v>408</v>
      </c>
      <c r="Q196" s="98">
        <v>9.2925999999999995E-2</v>
      </c>
      <c r="R196" s="5">
        <v>11.99</v>
      </c>
      <c r="S196" s="5">
        <v>26.5</v>
      </c>
      <c r="T196" s="5">
        <v>7.5</v>
      </c>
      <c r="U196" s="6">
        <v>9.4488188976377963</v>
      </c>
      <c r="V196" s="6">
        <v>668</v>
      </c>
      <c r="W196" s="5">
        <v>26.3</v>
      </c>
      <c r="X196" s="6">
        <v>245</v>
      </c>
      <c r="Y196" s="5">
        <v>9.6</v>
      </c>
      <c r="Z196" s="6">
        <v>308.01800000000003</v>
      </c>
      <c r="AA196" s="5">
        <v>12.1</v>
      </c>
      <c r="AB196" s="6">
        <v>267.05</v>
      </c>
      <c r="AC196" s="5">
        <v>10.5</v>
      </c>
      <c r="AD196" s="6">
        <v>324.26228105542754</v>
      </c>
      <c r="AE196" s="5">
        <v>12.8</v>
      </c>
      <c r="AF196" s="6">
        <v>2037.3999999999999</v>
      </c>
      <c r="AG196" s="1">
        <v>80.2</v>
      </c>
      <c r="AH196" s="1">
        <v>491</v>
      </c>
      <c r="AI196" s="6">
        <v>789.90085402964564</v>
      </c>
      <c r="AJ196" s="5">
        <v>7.5</v>
      </c>
      <c r="AK196" s="1" t="s">
        <v>112</v>
      </c>
      <c r="AL196" s="6">
        <v>1764</v>
      </c>
      <c r="AM196" s="6" t="s">
        <v>363</v>
      </c>
      <c r="AN196" s="6">
        <v>50</v>
      </c>
      <c r="AO196" s="6" t="s">
        <v>363</v>
      </c>
      <c r="AP196" s="1" t="s">
        <v>129</v>
      </c>
      <c r="AQ196" s="1" t="s">
        <v>119</v>
      </c>
      <c r="AR196" s="51">
        <v>4981910557029</v>
      </c>
      <c r="AS196" s="78">
        <v>72000</v>
      </c>
      <c r="AT196" s="1" t="s">
        <v>520</v>
      </c>
      <c r="AU196" s="1" t="s">
        <v>602</v>
      </c>
    </row>
    <row r="197" spans="1:47" ht="12.65" customHeight="1">
      <c r="A197" s="2" t="s">
        <v>437</v>
      </c>
      <c r="B197" s="2" t="s">
        <v>374</v>
      </c>
      <c r="C197" s="2" t="s">
        <v>375</v>
      </c>
      <c r="D197" s="2" t="s">
        <v>384</v>
      </c>
      <c r="E197" s="2" t="s">
        <v>335</v>
      </c>
      <c r="F197" s="2">
        <v>215</v>
      </c>
      <c r="G197" s="2">
        <v>45</v>
      </c>
      <c r="H197" s="2">
        <v>17</v>
      </c>
      <c r="I197" s="3" t="s">
        <v>254</v>
      </c>
      <c r="J197" s="1" t="s">
        <v>338</v>
      </c>
      <c r="K197" s="1" t="s">
        <v>73</v>
      </c>
      <c r="L197" s="6" t="s">
        <v>84</v>
      </c>
      <c r="M197" s="6">
        <v>196070</v>
      </c>
      <c r="N197" s="50">
        <v>279</v>
      </c>
      <c r="O197" s="109">
        <f t="shared" si="6"/>
        <v>195</v>
      </c>
      <c r="P197" s="5" t="s">
        <v>408</v>
      </c>
      <c r="Q197" s="98">
        <v>7.0949999999999999E-2</v>
      </c>
      <c r="R197" s="5">
        <v>9.4</v>
      </c>
      <c r="S197" s="5">
        <v>20.72</v>
      </c>
      <c r="T197" s="5">
        <v>7.3</v>
      </c>
      <c r="U197" s="6">
        <v>9.1999999999999993</v>
      </c>
      <c r="V197" s="6">
        <v>626</v>
      </c>
      <c r="W197" s="5">
        <v>24.6</v>
      </c>
      <c r="X197" s="6">
        <v>213</v>
      </c>
      <c r="Y197" s="5">
        <v>8.4</v>
      </c>
      <c r="Z197" s="6">
        <v>292</v>
      </c>
      <c r="AA197" s="5">
        <v>11.5</v>
      </c>
      <c r="AB197" s="6">
        <v>232</v>
      </c>
      <c r="AC197" s="5">
        <v>9.1</v>
      </c>
      <c r="AD197" s="6">
        <v>304</v>
      </c>
      <c r="AE197" s="5">
        <v>12</v>
      </c>
      <c r="AF197" s="6">
        <v>1909</v>
      </c>
      <c r="AG197" s="5">
        <v>75.2</v>
      </c>
      <c r="AH197" s="6">
        <v>524</v>
      </c>
      <c r="AI197" s="6">
        <v>843</v>
      </c>
      <c r="AJ197" s="5">
        <v>7</v>
      </c>
      <c r="AK197" s="1" t="s">
        <v>138</v>
      </c>
      <c r="AL197" s="6">
        <v>1356</v>
      </c>
      <c r="AM197" s="6" t="s">
        <v>363</v>
      </c>
      <c r="AN197" s="6">
        <v>50</v>
      </c>
      <c r="AO197" s="6" t="s">
        <v>363</v>
      </c>
      <c r="AP197" s="1" t="s">
        <v>128</v>
      </c>
      <c r="AQ197" s="1" t="s">
        <v>118</v>
      </c>
      <c r="AR197" s="51">
        <v>4981910793373</v>
      </c>
      <c r="AS197" s="78">
        <v>72000</v>
      </c>
      <c r="AT197" s="1" t="s">
        <v>520</v>
      </c>
      <c r="AU197" s="1" t="s">
        <v>657</v>
      </c>
    </row>
    <row r="198" spans="1:47" ht="12.65" customHeight="1">
      <c r="A198" s="2" t="s">
        <v>437</v>
      </c>
      <c r="B198" s="2" t="s">
        <v>374</v>
      </c>
      <c r="C198" s="2" t="s">
        <v>375</v>
      </c>
      <c r="D198" s="2" t="s">
        <v>384</v>
      </c>
      <c r="E198" s="2" t="s">
        <v>335</v>
      </c>
      <c r="F198" s="2">
        <v>225</v>
      </c>
      <c r="G198" s="2">
        <v>45</v>
      </c>
      <c r="H198" s="2">
        <v>17</v>
      </c>
      <c r="I198" s="3" t="s">
        <v>255</v>
      </c>
      <c r="J198" s="1" t="s">
        <v>338</v>
      </c>
      <c r="K198" s="1" t="s">
        <v>81</v>
      </c>
      <c r="L198" s="6" t="s">
        <v>84</v>
      </c>
      <c r="M198" s="6">
        <v>196090</v>
      </c>
      <c r="N198" s="50">
        <v>297</v>
      </c>
      <c r="O198" s="109">
        <f t="shared" si="6"/>
        <v>208</v>
      </c>
      <c r="P198" s="5" t="s">
        <v>408</v>
      </c>
      <c r="Q198" s="98">
        <v>7.6873999999999998E-2</v>
      </c>
      <c r="R198" s="5">
        <v>9.9</v>
      </c>
      <c r="S198" s="5">
        <v>21.825737999999998</v>
      </c>
      <c r="T198" s="5">
        <v>7.4</v>
      </c>
      <c r="U198" s="6">
        <v>9.32</v>
      </c>
      <c r="V198" s="6">
        <v>634</v>
      </c>
      <c r="W198" s="5">
        <v>25</v>
      </c>
      <c r="X198" s="6">
        <v>225</v>
      </c>
      <c r="Y198" s="5">
        <v>8.9</v>
      </c>
      <c r="Z198" s="6">
        <v>295</v>
      </c>
      <c r="AA198" s="5">
        <v>11.6</v>
      </c>
      <c r="AB198" s="6">
        <v>245</v>
      </c>
      <c r="AC198" s="5">
        <v>9.6</v>
      </c>
      <c r="AD198" s="6">
        <v>308</v>
      </c>
      <c r="AE198" s="5">
        <v>12.1</v>
      </c>
      <c r="AF198" s="6">
        <v>1934</v>
      </c>
      <c r="AG198" s="5">
        <v>76.099999999999994</v>
      </c>
      <c r="AH198" s="6">
        <v>517</v>
      </c>
      <c r="AI198" s="6">
        <v>832</v>
      </c>
      <c r="AJ198" s="1">
        <v>7.5</v>
      </c>
      <c r="AK198" s="1" t="s">
        <v>139</v>
      </c>
      <c r="AL198" s="6">
        <v>1477</v>
      </c>
      <c r="AM198" s="6" t="s">
        <v>363</v>
      </c>
      <c r="AN198" s="6">
        <v>50</v>
      </c>
      <c r="AO198" s="6" t="s">
        <v>363</v>
      </c>
      <c r="AP198" s="1" t="s">
        <v>128</v>
      </c>
      <c r="AQ198" s="1" t="s">
        <v>118</v>
      </c>
      <c r="AR198" s="51">
        <v>4981910793366</v>
      </c>
      <c r="AS198" s="78">
        <v>72000</v>
      </c>
      <c r="AT198" s="1" t="s">
        <v>520</v>
      </c>
      <c r="AU198" s="1" t="s">
        <v>657</v>
      </c>
    </row>
    <row r="199" spans="1:47" ht="12.65" customHeight="1">
      <c r="A199" s="2" t="s">
        <v>437</v>
      </c>
      <c r="B199" s="2" t="s">
        <v>374</v>
      </c>
      <c r="C199" s="2" t="s">
        <v>375</v>
      </c>
      <c r="D199" s="2" t="s">
        <v>384</v>
      </c>
      <c r="E199" s="2" t="s">
        <v>335</v>
      </c>
      <c r="F199" s="2">
        <v>235</v>
      </c>
      <c r="G199" s="2">
        <v>45</v>
      </c>
      <c r="H199" s="2">
        <v>17</v>
      </c>
      <c r="I199" s="3" t="s">
        <v>186</v>
      </c>
      <c r="J199" s="1" t="s">
        <v>338</v>
      </c>
      <c r="K199" s="1" t="s">
        <v>83</v>
      </c>
      <c r="L199" s="6" t="s">
        <v>84</v>
      </c>
      <c r="M199" s="6">
        <v>196120</v>
      </c>
      <c r="N199" s="50">
        <v>307</v>
      </c>
      <c r="O199" s="109">
        <f t="shared" si="6"/>
        <v>215</v>
      </c>
      <c r="P199" s="5" t="s">
        <v>408</v>
      </c>
      <c r="Q199" s="98">
        <v>8.3196000000000006E-2</v>
      </c>
      <c r="R199" s="5">
        <v>11.03</v>
      </c>
      <c r="S199" s="5">
        <v>24.32</v>
      </c>
      <c r="T199" s="5">
        <v>7.5</v>
      </c>
      <c r="U199" s="6">
        <v>9.4499999999999993</v>
      </c>
      <c r="V199" s="6">
        <v>644</v>
      </c>
      <c r="W199" s="5">
        <v>25.4</v>
      </c>
      <c r="X199" s="6">
        <v>236</v>
      </c>
      <c r="Y199" s="5">
        <v>9.3000000000000007</v>
      </c>
      <c r="Z199" s="6">
        <v>299</v>
      </c>
      <c r="AA199" s="5">
        <v>11.8</v>
      </c>
      <c r="AB199" s="6">
        <v>257</v>
      </c>
      <c r="AC199" s="5">
        <v>10.1</v>
      </c>
      <c r="AD199" s="6">
        <v>313</v>
      </c>
      <c r="AE199" s="5">
        <v>12.3</v>
      </c>
      <c r="AF199" s="6">
        <v>1964</v>
      </c>
      <c r="AG199" s="5">
        <v>77.3</v>
      </c>
      <c r="AH199" s="6">
        <v>509</v>
      </c>
      <c r="AI199" s="6">
        <v>819</v>
      </c>
      <c r="AJ199" s="5">
        <v>8</v>
      </c>
      <c r="AK199" s="1" t="s">
        <v>140</v>
      </c>
      <c r="AL199" s="6">
        <v>1609</v>
      </c>
      <c r="AM199" s="6" t="s">
        <v>363</v>
      </c>
      <c r="AN199" s="6">
        <v>50</v>
      </c>
      <c r="AO199" s="6" t="s">
        <v>363</v>
      </c>
      <c r="AP199" s="1" t="s">
        <v>128</v>
      </c>
      <c r="AQ199" s="1" t="s">
        <v>118</v>
      </c>
      <c r="AR199" s="51">
        <v>4981910793397</v>
      </c>
      <c r="AS199" s="78">
        <v>72000</v>
      </c>
      <c r="AT199" s="1" t="s">
        <v>520</v>
      </c>
      <c r="AU199" s="1" t="s">
        <v>657</v>
      </c>
    </row>
    <row r="200" spans="1:47" ht="12.65" customHeight="1">
      <c r="A200" s="2" t="s">
        <v>437</v>
      </c>
      <c r="B200" s="2" t="s">
        <v>374</v>
      </c>
      <c r="C200" s="2" t="s">
        <v>375</v>
      </c>
      <c r="D200" s="2" t="s">
        <v>384</v>
      </c>
      <c r="E200" s="2" t="s">
        <v>335</v>
      </c>
      <c r="F200" s="2">
        <v>245</v>
      </c>
      <c r="G200" s="2">
        <v>45</v>
      </c>
      <c r="H200" s="2">
        <v>17</v>
      </c>
      <c r="I200" s="3" t="s">
        <v>256</v>
      </c>
      <c r="J200" s="1" t="s">
        <v>338</v>
      </c>
      <c r="K200" s="1" t="s">
        <v>76</v>
      </c>
      <c r="L200" s="6" t="s">
        <v>84</v>
      </c>
      <c r="M200" s="6">
        <v>196490</v>
      </c>
      <c r="N200" s="50">
        <v>321</v>
      </c>
      <c r="O200" s="109">
        <f t="shared" si="6"/>
        <v>225</v>
      </c>
      <c r="P200" s="5" t="s">
        <v>408</v>
      </c>
      <c r="Q200" s="98">
        <v>0.87805</v>
      </c>
      <c r="R200" s="5">
        <v>11.73</v>
      </c>
      <c r="S200" s="5">
        <v>25.8</v>
      </c>
      <c r="T200" s="5">
        <v>7.6</v>
      </c>
      <c r="U200" s="6">
        <v>9.57</v>
      </c>
      <c r="V200" s="6">
        <v>652</v>
      </c>
      <c r="W200" s="5">
        <v>25.7</v>
      </c>
      <c r="X200" s="6">
        <v>243</v>
      </c>
      <c r="Y200" s="5">
        <v>9.6</v>
      </c>
      <c r="Z200" s="6">
        <v>302</v>
      </c>
      <c r="AA200" s="5">
        <v>11.9</v>
      </c>
      <c r="AB200" s="6">
        <v>265</v>
      </c>
      <c r="AC200" s="5">
        <v>10.4</v>
      </c>
      <c r="AD200" s="6">
        <v>316</v>
      </c>
      <c r="AE200" s="5">
        <v>12.4</v>
      </c>
      <c r="AF200" s="6">
        <v>1964</v>
      </c>
      <c r="AG200" s="5">
        <v>77.3</v>
      </c>
      <c r="AH200" s="6">
        <v>503</v>
      </c>
      <c r="AI200" s="6">
        <v>809</v>
      </c>
      <c r="AJ200" s="5">
        <v>8</v>
      </c>
      <c r="AK200" s="1" t="s">
        <v>140</v>
      </c>
      <c r="AL200" s="6">
        <v>1709</v>
      </c>
      <c r="AM200" s="6" t="s">
        <v>363</v>
      </c>
      <c r="AN200" s="6">
        <v>50</v>
      </c>
      <c r="AO200" s="6" t="s">
        <v>363</v>
      </c>
      <c r="AP200" s="1" t="s">
        <v>129</v>
      </c>
      <c r="AQ200" s="1" t="s">
        <v>119</v>
      </c>
      <c r="AR200" s="51">
        <v>4981910798828</v>
      </c>
      <c r="AS200" s="78">
        <v>72000</v>
      </c>
      <c r="AT200" s="1" t="s">
        <v>520</v>
      </c>
      <c r="AU200" s="1" t="s">
        <v>657</v>
      </c>
    </row>
    <row r="201" spans="1:47" ht="12.65" customHeight="1">
      <c r="A201" s="2" t="s">
        <v>437</v>
      </c>
      <c r="B201" s="2" t="s">
        <v>374</v>
      </c>
      <c r="C201" s="2" t="s">
        <v>375</v>
      </c>
      <c r="D201" s="2" t="s">
        <v>384</v>
      </c>
      <c r="E201" s="2" t="s">
        <v>335</v>
      </c>
      <c r="F201" s="2">
        <v>255</v>
      </c>
      <c r="G201" s="2">
        <v>45</v>
      </c>
      <c r="H201" s="2">
        <v>17</v>
      </c>
      <c r="I201" s="3" t="s">
        <v>404</v>
      </c>
      <c r="K201" s="1" t="s">
        <v>75</v>
      </c>
      <c r="L201" s="6" t="s">
        <v>84</v>
      </c>
      <c r="M201" s="6">
        <v>196570</v>
      </c>
      <c r="N201" s="50">
        <v>335</v>
      </c>
      <c r="O201" s="109">
        <f t="shared" si="6"/>
        <v>235</v>
      </c>
      <c r="P201" s="5" t="s">
        <v>408</v>
      </c>
      <c r="Q201" s="98">
        <v>9.4989000000000004E-2</v>
      </c>
      <c r="R201" s="5">
        <v>12.3</v>
      </c>
      <c r="S201" s="5">
        <v>27.12</v>
      </c>
      <c r="T201" s="5">
        <v>7.7</v>
      </c>
      <c r="U201" s="6">
        <v>9.6999999999999993</v>
      </c>
      <c r="V201" s="6">
        <v>662</v>
      </c>
      <c r="W201" s="5">
        <v>26.1</v>
      </c>
      <c r="X201" s="6">
        <v>255</v>
      </c>
      <c r="Y201" s="5">
        <v>10</v>
      </c>
      <c r="Z201" s="6">
        <v>306</v>
      </c>
      <c r="AA201" s="5">
        <v>12</v>
      </c>
      <c r="AB201" s="6">
        <v>278</v>
      </c>
      <c r="AC201" s="5">
        <v>10.9</v>
      </c>
      <c r="AD201" s="6">
        <v>321</v>
      </c>
      <c r="AE201" s="5">
        <v>12.6</v>
      </c>
      <c r="AF201" s="6">
        <v>2019</v>
      </c>
      <c r="AG201" s="5">
        <v>79.5</v>
      </c>
      <c r="AH201" s="6">
        <v>495</v>
      </c>
      <c r="AI201" s="6">
        <v>797</v>
      </c>
      <c r="AJ201" s="5">
        <v>8.5</v>
      </c>
      <c r="AK201" s="1" t="s">
        <v>142</v>
      </c>
      <c r="AL201" s="6">
        <v>1653</v>
      </c>
      <c r="AM201" s="6" t="s">
        <v>363</v>
      </c>
      <c r="AN201" s="6">
        <v>51</v>
      </c>
      <c r="AO201" s="6" t="s">
        <v>363</v>
      </c>
      <c r="AP201" s="1" t="s">
        <v>129</v>
      </c>
      <c r="AQ201" s="1" t="s">
        <v>119</v>
      </c>
      <c r="AR201" s="51">
        <v>4981910798804</v>
      </c>
      <c r="AS201" s="78">
        <v>72000</v>
      </c>
      <c r="AT201" s="1" t="s">
        <v>520</v>
      </c>
      <c r="AU201" s="1" t="s">
        <v>657</v>
      </c>
    </row>
    <row r="202" spans="1:47" ht="12.65" customHeight="1">
      <c r="A202" s="2" t="s">
        <v>437</v>
      </c>
      <c r="B202" s="2" t="s">
        <v>374</v>
      </c>
      <c r="C202" s="2" t="s">
        <v>375</v>
      </c>
      <c r="D202" s="2" t="s">
        <v>384</v>
      </c>
      <c r="E202" s="2" t="s">
        <v>335</v>
      </c>
      <c r="F202" s="2">
        <v>275</v>
      </c>
      <c r="G202" s="2">
        <v>40</v>
      </c>
      <c r="H202" s="2">
        <v>17</v>
      </c>
      <c r="I202" s="3" t="s">
        <v>394</v>
      </c>
      <c r="K202" s="1" t="s">
        <v>75</v>
      </c>
      <c r="L202" s="6" t="s">
        <v>84</v>
      </c>
      <c r="M202" s="6">
        <v>196230</v>
      </c>
      <c r="N202" s="50">
        <v>386</v>
      </c>
      <c r="O202" s="109">
        <f t="shared" si="6"/>
        <v>270</v>
      </c>
      <c r="P202" s="5" t="s">
        <v>408</v>
      </c>
      <c r="Q202" s="98">
        <v>0.100452</v>
      </c>
      <c r="R202" s="5">
        <v>12</v>
      </c>
      <c r="S202" s="5">
        <v>26.5</v>
      </c>
      <c r="T202" s="146">
        <v>7.9</v>
      </c>
      <c r="U202" s="6">
        <v>10</v>
      </c>
      <c r="V202" s="6">
        <v>652</v>
      </c>
      <c r="W202" s="5">
        <v>25.7</v>
      </c>
      <c r="X202" s="6">
        <v>278</v>
      </c>
      <c r="Y202" s="5">
        <v>10.9</v>
      </c>
      <c r="Z202" s="6">
        <v>302</v>
      </c>
      <c r="AA202" s="5">
        <v>11.9</v>
      </c>
      <c r="AB202" s="6">
        <v>303</v>
      </c>
      <c r="AC202" s="5">
        <v>11.9</v>
      </c>
      <c r="AD202" s="6">
        <v>316</v>
      </c>
      <c r="AE202" s="5">
        <v>12.5</v>
      </c>
      <c r="AF202" s="6">
        <v>1989</v>
      </c>
      <c r="AG202" s="5">
        <v>78.3</v>
      </c>
      <c r="AH202" s="6">
        <v>503</v>
      </c>
      <c r="AI202" s="6">
        <v>809</v>
      </c>
      <c r="AJ202" s="5">
        <v>9.5</v>
      </c>
      <c r="AK202" s="1" t="s">
        <v>143</v>
      </c>
      <c r="AL202" s="6">
        <v>1653</v>
      </c>
      <c r="AM202" s="6" t="s">
        <v>363</v>
      </c>
      <c r="AN202" s="6">
        <v>51</v>
      </c>
      <c r="AO202" s="6" t="s">
        <v>363</v>
      </c>
      <c r="AP202" s="1" t="s">
        <v>129</v>
      </c>
      <c r="AQ202" s="1" t="s">
        <v>119</v>
      </c>
      <c r="AR202" s="51">
        <v>4981910796381</v>
      </c>
      <c r="AS202" s="78">
        <v>72000</v>
      </c>
      <c r="AT202" s="1" t="s">
        <v>520</v>
      </c>
      <c r="AU202" s="1" t="s">
        <v>657</v>
      </c>
    </row>
    <row r="203" spans="1:47" ht="12.65" customHeight="1">
      <c r="A203" s="2" t="s">
        <v>437</v>
      </c>
      <c r="B203" s="2" t="s">
        <v>374</v>
      </c>
      <c r="C203" s="2" t="s">
        <v>375</v>
      </c>
      <c r="D203" s="2" t="s">
        <v>384</v>
      </c>
      <c r="E203" s="2" t="s">
        <v>335</v>
      </c>
      <c r="F203" s="2">
        <v>315</v>
      </c>
      <c r="G203" s="2">
        <v>35</v>
      </c>
      <c r="H203" s="2">
        <v>17</v>
      </c>
      <c r="I203" s="3" t="s">
        <v>405</v>
      </c>
      <c r="K203" s="1" t="s">
        <v>208</v>
      </c>
      <c r="L203" s="6" t="s">
        <v>84</v>
      </c>
      <c r="M203" s="6">
        <v>196470</v>
      </c>
      <c r="N203" s="50">
        <v>480</v>
      </c>
      <c r="O203" s="109">
        <f t="shared" si="6"/>
        <v>336</v>
      </c>
      <c r="P203" s="5" t="s">
        <v>408</v>
      </c>
      <c r="Q203" s="98">
        <v>0.11562799999999999</v>
      </c>
      <c r="R203" s="5">
        <v>14.24</v>
      </c>
      <c r="S203" s="5">
        <v>31.34</v>
      </c>
      <c r="T203" s="146">
        <v>8.3000000000000007</v>
      </c>
      <c r="U203" s="6">
        <v>10.46</v>
      </c>
      <c r="V203" s="6">
        <v>652</v>
      </c>
      <c r="W203" s="5">
        <v>25.7</v>
      </c>
      <c r="X203" s="6">
        <v>320</v>
      </c>
      <c r="Y203" s="5">
        <v>12.6</v>
      </c>
      <c r="Z203" s="6">
        <v>302</v>
      </c>
      <c r="AA203" s="5">
        <v>11.9</v>
      </c>
      <c r="AB203" s="6">
        <v>349</v>
      </c>
      <c r="AC203" s="5">
        <v>13.7</v>
      </c>
      <c r="AD203" s="6">
        <v>316</v>
      </c>
      <c r="AE203" s="5">
        <v>12.4</v>
      </c>
      <c r="AF203" s="6">
        <v>1989</v>
      </c>
      <c r="AG203" s="5">
        <v>78.3</v>
      </c>
      <c r="AH203" s="6">
        <v>503</v>
      </c>
      <c r="AI203" s="6">
        <v>809</v>
      </c>
      <c r="AJ203" s="5">
        <v>11</v>
      </c>
      <c r="AK203" s="1" t="s">
        <v>302</v>
      </c>
      <c r="AL203" s="6">
        <v>1874</v>
      </c>
      <c r="AM203" s="6" t="s">
        <v>363</v>
      </c>
      <c r="AN203" s="6">
        <v>51</v>
      </c>
      <c r="AO203" s="6" t="s">
        <v>363</v>
      </c>
      <c r="AP203" s="1" t="s">
        <v>129</v>
      </c>
      <c r="AQ203" s="1" t="s">
        <v>119</v>
      </c>
      <c r="AR203" s="51">
        <v>4981910798880</v>
      </c>
      <c r="AS203" s="78">
        <v>72000</v>
      </c>
      <c r="AT203" s="1" t="s">
        <v>520</v>
      </c>
      <c r="AU203" s="1" t="s">
        <v>657</v>
      </c>
    </row>
    <row r="204" spans="1:47" s="6" customFormat="1" ht="12.65" customHeight="1">
      <c r="A204" s="2" t="s">
        <v>437</v>
      </c>
      <c r="B204" s="2" t="s">
        <v>374</v>
      </c>
      <c r="C204" s="2" t="s">
        <v>375</v>
      </c>
      <c r="D204" s="2" t="s">
        <v>384</v>
      </c>
      <c r="E204" s="2" t="s">
        <v>335</v>
      </c>
      <c r="F204" s="2">
        <v>235</v>
      </c>
      <c r="G204" s="2">
        <v>55</v>
      </c>
      <c r="H204" s="2">
        <v>18</v>
      </c>
      <c r="I204" s="3" t="s">
        <v>213</v>
      </c>
      <c r="J204" s="1"/>
      <c r="K204" s="1" t="s">
        <v>215</v>
      </c>
      <c r="L204" s="6" t="s">
        <v>84</v>
      </c>
      <c r="M204" s="6">
        <v>196640</v>
      </c>
      <c r="N204" s="50">
        <v>378</v>
      </c>
      <c r="O204" s="109">
        <f t="shared" si="6"/>
        <v>265</v>
      </c>
      <c r="P204" s="1" t="s">
        <v>408</v>
      </c>
      <c r="Q204" s="98">
        <v>0.106463</v>
      </c>
      <c r="R204" s="5">
        <v>13.1</v>
      </c>
      <c r="S204" s="5">
        <v>28.880521999999996</v>
      </c>
      <c r="T204" s="5">
        <v>7.5</v>
      </c>
      <c r="U204" s="6">
        <v>9.4488188976377963</v>
      </c>
      <c r="V204" s="6">
        <v>715</v>
      </c>
      <c r="W204" s="5">
        <v>28.1</v>
      </c>
      <c r="X204" s="6">
        <v>245</v>
      </c>
      <c r="Y204" s="5">
        <v>9.6</v>
      </c>
      <c r="Z204" s="6">
        <v>329.142</v>
      </c>
      <c r="AA204" s="5">
        <v>13</v>
      </c>
      <c r="AB204" s="6">
        <v>267.05</v>
      </c>
      <c r="AC204" s="5">
        <v>10.5</v>
      </c>
      <c r="AD204" s="6">
        <v>347.07714214765076</v>
      </c>
      <c r="AE204" s="5">
        <v>13.7</v>
      </c>
      <c r="AF204" s="6">
        <v>2180.75</v>
      </c>
      <c r="AG204" s="1">
        <v>85.9</v>
      </c>
      <c r="AH204" s="1">
        <v>459</v>
      </c>
      <c r="AI204" s="6">
        <v>737.97730138713746</v>
      </c>
      <c r="AJ204" s="5">
        <v>7.5</v>
      </c>
      <c r="AK204" s="1" t="s">
        <v>112</v>
      </c>
      <c r="AL204" s="6">
        <v>1764</v>
      </c>
      <c r="AM204" s="6" t="s">
        <v>363</v>
      </c>
      <c r="AN204" s="6">
        <v>51</v>
      </c>
      <c r="AO204" s="6" t="s">
        <v>363</v>
      </c>
      <c r="AP204" s="1" t="s">
        <v>129</v>
      </c>
      <c r="AQ204" s="1" t="s">
        <v>119</v>
      </c>
      <c r="AR204" s="51">
        <v>4981910557036</v>
      </c>
      <c r="AS204" s="78">
        <v>72000</v>
      </c>
      <c r="AT204" s="1" t="s">
        <v>520</v>
      </c>
      <c r="AU204" s="1" t="s">
        <v>598</v>
      </c>
    </row>
    <row r="205" spans="1:47" ht="12.65" customHeight="1">
      <c r="A205" s="2" t="s">
        <v>437</v>
      </c>
      <c r="B205" s="2" t="s">
        <v>374</v>
      </c>
      <c r="C205" s="2" t="s">
        <v>375</v>
      </c>
      <c r="D205" s="2" t="s">
        <v>384</v>
      </c>
      <c r="E205" s="2" t="s">
        <v>335</v>
      </c>
      <c r="F205" s="2">
        <v>245</v>
      </c>
      <c r="G205" s="2">
        <v>55</v>
      </c>
      <c r="H205" s="2">
        <v>18</v>
      </c>
      <c r="I205" s="2" t="s">
        <v>290</v>
      </c>
      <c r="K205" s="1" t="s">
        <v>365</v>
      </c>
      <c r="L205" s="6" t="s">
        <v>84</v>
      </c>
      <c r="M205" s="6">
        <v>196220</v>
      </c>
      <c r="N205" s="50">
        <v>400</v>
      </c>
      <c r="O205" s="109">
        <f t="shared" si="6"/>
        <v>280</v>
      </c>
      <c r="P205" s="5" t="s">
        <v>408</v>
      </c>
      <c r="Q205" s="98">
        <v>0.11366</v>
      </c>
      <c r="R205" s="5">
        <v>14</v>
      </c>
      <c r="S205" s="5">
        <v>30.9</v>
      </c>
      <c r="T205" s="5">
        <v>7.6</v>
      </c>
      <c r="U205" s="6">
        <v>10</v>
      </c>
      <c r="V205" s="6">
        <v>727</v>
      </c>
      <c r="W205" s="5">
        <v>28.6</v>
      </c>
      <c r="X205" s="6">
        <v>253</v>
      </c>
      <c r="Y205" s="5">
        <v>10</v>
      </c>
      <c r="Z205" s="6">
        <v>334</v>
      </c>
      <c r="AA205" s="5">
        <v>13.1</v>
      </c>
      <c r="AB205" s="6">
        <v>276</v>
      </c>
      <c r="AC205" s="5">
        <v>10.9</v>
      </c>
      <c r="AD205" s="6">
        <v>353</v>
      </c>
      <c r="AE205" s="5">
        <v>13.9</v>
      </c>
      <c r="AF205" s="6">
        <v>2217</v>
      </c>
      <c r="AG205" s="5">
        <v>87.3</v>
      </c>
      <c r="AH205" s="6">
        <v>451</v>
      </c>
      <c r="AI205" s="6">
        <v>726</v>
      </c>
      <c r="AJ205" s="5">
        <v>7.5</v>
      </c>
      <c r="AK205" s="53" t="s">
        <v>139</v>
      </c>
      <c r="AL205" s="6">
        <v>1929</v>
      </c>
      <c r="AM205" s="6" t="s">
        <v>363</v>
      </c>
      <c r="AN205" s="6">
        <v>51</v>
      </c>
      <c r="AO205" s="6" t="s">
        <v>363</v>
      </c>
      <c r="AP205" s="32" t="s">
        <v>129</v>
      </c>
      <c r="AQ205" s="32" t="s">
        <v>119</v>
      </c>
      <c r="AR205" s="51">
        <v>4981910796640</v>
      </c>
      <c r="AS205" s="78">
        <v>72000</v>
      </c>
      <c r="AT205" s="1" t="s">
        <v>520</v>
      </c>
      <c r="AU205" s="1" t="s">
        <v>657</v>
      </c>
    </row>
    <row r="206" spans="1:47" ht="12.65" customHeight="1">
      <c r="A206" s="2" t="s">
        <v>437</v>
      </c>
      <c r="B206" s="2" t="s">
        <v>374</v>
      </c>
      <c r="C206" s="2" t="s">
        <v>375</v>
      </c>
      <c r="D206" s="2" t="s">
        <v>384</v>
      </c>
      <c r="E206" s="2" t="s">
        <v>335</v>
      </c>
      <c r="F206" s="2">
        <v>235</v>
      </c>
      <c r="G206" s="2">
        <v>50</v>
      </c>
      <c r="H206" s="2">
        <v>18</v>
      </c>
      <c r="I206" s="3" t="s">
        <v>214</v>
      </c>
      <c r="J206" s="1" t="s">
        <v>338</v>
      </c>
      <c r="K206" s="1" t="s">
        <v>174</v>
      </c>
      <c r="L206" s="6" t="s">
        <v>84</v>
      </c>
      <c r="M206" s="6">
        <v>196140</v>
      </c>
      <c r="N206" s="50">
        <v>385</v>
      </c>
      <c r="O206" s="109">
        <f t="shared" si="6"/>
        <v>270</v>
      </c>
      <c r="P206" s="5" t="s">
        <v>408</v>
      </c>
      <c r="Q206" s="98">
        <v>0.10001</v>
      </c>
      <c r="R206" s="5">
        <v>12.7</v>
      </c>
      <c r="S206" s="5">
        <v>28</v>
      </c>
      <c r="T206" s="5">
        <v>7.5</v>
      </c>
      <c r="U206" s="6">
        <v>9.4499999999999993</v>
      </c>
      <c r="V206" s="6">
        <v>693</v>
      </c>
      <c r="W206" s="5">
        <v>27.3</v>
      </c>
      <c r="X206" s="6">
        <v>245</v>
      </c>
      <c r="Y206" s="5">
        <v>9.6</v>
      </c>
      <c r="Z206" s="6">
        <v>321</v>
      </c>
      <c r="AA206" s="5">
        <v>12.6</v>
      </c>
      <c r="AB206" s="6">
        <v>267</v>
      </c>
      <c r="AC206" s="5">
        <v>10.5</v>
      </c>
      <c r="AD206" s="6">
        <v>336</v>
      </c>
      <c r="AE206" s="5">
        <v>13.2</v>
      </c>
      <c r="AF206" s="6">
        <v>2114</v>
      </c>
      <c r="AG206" s="5">
        <v>83.2</v>
      </c>
      <c r="AH206" s="6">
        <v>473</v>
      </c>
      <c r="AI206" s="6">
        <v>761</v>
      </c>
      <c r="AJ206" s="5">
        <v>7.5</v>
      </c>
      <c r="AK206" s="1" t="s">
        <v>112</v>
      </c>
      <c r="AL206" s="6">
        <v>1819</v>
      </c>
      <c r="AM206" s="6" t="s">
        <v>363</v>
      </c>
      <c r="AN206" s="6">
        <v>50</v>
      </c>
      <c r="AO206" s="6" t="s">
        <v>363</v>
      </c>
      <c r="AP206" s="1" t="s">
        <v>129</v>
      </c>
      <c r="AQ206" s="1" t="s">
        <v>119</v>
      </c>
      <c r="AR206" s="51">
        <v>4981910793434</v>
      </c>
      <c r="AS206" s="78">
        <v>72000</v>
      </c>
      <c r="AT206" s="1" t="s">
        <v>520</v>
      </c>
      <c r="AU206" s="1" t="s">
        <v>657</v>
      </c>
    </row>
    <row r="207" spans="1:47" ht="12.65" customHeight="1">
      <c r="A207" s="2" t="s">
        <v>437</v>
      </c>
      <c r="B207" s="2" t="s">
        <v>374</v>
      </c>
      <c r="C207" s="2" t="s">
        <v>375</v>
      </c>
      <c r="D207" s="2" t="s">
        <v>384</v>
      </c>
      <c r="E207" s="2" t="s">
        <v>335</v>
      </c>
      <c r="F207" s="2">
        <v>225</v>
      </c>
      <c r="G207" s="2">
        <v>45</v>
      </c>
      <c r="H207" s="2">
        <v>18</v>
      </c>
      <c r="I207" s="3" t="s">
        <v>258</v>
      </c>
      <c r="J207" s="1" t="s">
        <v>338</v>
      </c>
      <c r="K207" s="1" t="s">
        <v>74</v>
      </c>
      <c r="L207" s="6" t="s">
        <v>84</v>
      </c>
      <c r="M207" s="6">
        <v>196020</v>
      </c>
      <c r="N207" s="50">
        <v>334</v>
      </c>
      <c r="O207" s="109">
        <f t="shared" si="6"/>
        <v>234</v>
      </c>
      <c r="P207" s="5" t="s">
        <v>408</v>
      </c>
      <c r="Q207" s="98">
        <v>8.3056000000000005E-2</v>
      </c>
      <c r="R207" s="5">
        <v>10.5</v>
      </c>
      <c r="S207" s="5">
        <v>23.1</v>
      </c>
      <c r="T207" s="5">
        <v>7.4</v>
      </c>
      <c r="U207" s="6">
        <v>9.32</v>
      </c>
      <c r="V207" s="6">
        <v>659</v>
      </c>
      <c r="W207" s="5">
        <v>25.9</v>
      </c>
      <c r="X207" s="6">
        <v>225</v>
      </c>
      <c r="Y207" s="5">
        <v>8.9</v>
      </c>
      <c r="Z207" s="6">
        <v>307</v>
      </c>
      <c r="AA207" s="5">
        <v>12.1</v>
      </c>
      <c r="AB207" s="6">
        <v>245</v>
      </c>
      <c r="AC207" s="5">
        <v>9.6999999999999993</v>
      </c>
      <c r="AD207" s="6">
        <v>320</v>
      </c>
      <c r="AE207" s="5">
        <v>12.6</v>
      </c>
      <c r="AF207" s="6">
        <v>2010</v>
      </c>
      <c r="AG207" s="5">
        <v>79.099999999999994</v>
      </c>
      <c r="AH207" s="6">
        <v>498</v>
      </c>
      <c r="AI207" s="6">
        <v>801</v>
      </c>
      <c r="AJ207" s="5">
        <v>7.5</v>
      </c>
      <c r="AK207" s="1" t="s">
        <v>139</v>
      </c>
      <c r="AL207" s="6">
        <v>1521</v>
      </c>
      <c r="AM207" s="6" t="s">
        <v>363</v>
      </c>
      <c r="AN207" s="6">
        <v>50</v>
      </c>
      <c r="AO207" s="6" t="s">
        <v>363</v>
      </c>
      <c r="AP207" s="1" t="s">
        <v>128</v>
      </c>
      <c r="AQ207" s="1" t="s">
        <v>118</v>
      </c>
      <c r="AR207" s="51">
        <v>4981910793427</v>
      </c>
      <c r="AS207" s="78">
        <v>72000</v>
      </c>
      <c r="AT207" s="1" t="s">
        <v>520</v>
      </c>
      <c r="AU207" s="1" t="s">
        <v>657</v>
      </c>
    </row>
    <row r="208" spans="1:47" ht="12.65" customHeight="1">
      <c r="A208" s="2" t="s">
        <v>437</v>
      </c>
      <c r="B208" s="2" t="s">
        <v>374</v>
      </c>
      <c r="C208" s="2" t="s">
        <v>375</v>
      </c>
      <c r="D208" s="2" t="s">
        <v>384</v>
      </c>
      <c r="E208" s="2" t="s">
        <v>335</v>
      </c>
      <c r="F208" s="2">
        <v>235</v>
      </c>
      <c r="G208" s="2">
        <v>45</v>
      </c>
      <c r="H208" s="2">
        <v>18</v>
      </c>
      <c r="I208" s="3" t="s">
        <v>224</v>
      </c>
      <c r="K208" s="1" t="s">
        <v>81</v>
      </c>
      <c r="L208" s="6" t="s">
        <v>84</v>
      </c>
      <c r="M208" s="6">
        <v>196400</v>
      </c>
      <c r="N208" s="50">
        <v>354</v>
      </c>
      <c r="O208" s="109">
        <f t="shared" si="6"/>
        <v>248</v>
      </c>
      <c r="P208" s="5" t="s">
        <v>408</v>
      </c>
      <c r="Q208" s="98">
        <v>8.9781E-2</v>
      </c>
      <c r="R208" s="5">
        <v>10.9</v>
      </c>
      <c r="S208" s="5">
        <v>24.030358</v>
      </c>
      <c r="T208" s="5">
        <v>7.5</v>
      </c>
      <c r="U208" s="6">
        <v>9.4499999999999993</v>
      </c>
      <c r="V208" s="6">
        <v>669</v>
      </c>
      <c r="W208" s="5">
        <v>26.3</v>
      </c>
      <c r="X208" s="6">
        <v>236</v>
      </c>
      <c r="Y208" s="5">
        <v>9.3000000000000007</v>
      </c>
      <c r="Z208" s="6">
        <v>311</v>
      </c>
      <c r="AA208" s="5">
        <v>12.2</v>
      </c>
      <c r="AB208" s="6">
        <v>257</v>
      </c>
      <c r="AC208" s="5">
        <v>10.1</v>
      </c>
      <c r="AD208" s="6">
        <v>325</v>
      </c>
      <c r="AE208" s="5">
        <v>12.8</v>
      </c>
      <c r="AF208" s="6">
        <v>2040</v>
      </c>
      <c r="AG208" s="5">
        <v>80.3</v>
      </c>
      <c r="AH208" s="6">
        <v>490</v>
      </c>
      <c r="AI208" s="6">
        <v>789</v>
      </c>
      <c r="AJ208" s="5">
        <v>8</v>
      </c>
      <c r="AK208" s="1" t="s">
        <v>140</v>
      </c>
      <c r="AL208" s="6">
        <v>1477</v>
      </c>
      <c r="AM208" s="6" t="s">
        <v>363</v>
      </c>
      <c r="AN208" s="6">
        <v>51</v>
      </c>
      <c r="AO208" s="6" t="s">
        <v>363</v>
      </c>
      <c r="AP208" s="1" t="s">
        <v>128</v>
      </c>
      <c r="AQ208" s="1" t="s">
        <v>118</v>
      </c>
      <c r="AR208" s="51">
        <v>4981910796688</v>
      </c>
      <c r="AS208" s="78">
        <v>72000</v>
      </c>
      <c r="AT208" s="1" t="s">
        <v>520</v>
      </c>
      <c r="AU208" s="1" t="s">
        <v>657</v>
      </c>
    </row>
    <row r="209" spans="1:47" s="6" customFormat="1" ht="12.65" customHeight="1">
      <c r="A209" s="2" t="s">
        <v>437</v>
      </c>
      <c r="B209" s="2" t="s">
        <v>374</v>
      </c>
      <c r="C209" s="2" t="s">
        <v>375</v>
      </c>
      <c r="D209" s="2" t="s">
        <v>384</v>
      </c>
      <c r="E209" s="2" t="s">
        <v>335</v>
      </c>
      <c r="F209" s="2">
        <v>245</v>
      </c>
      <c r="G209" s="2">
        <v>45</v>
      </c>
      <c r="H209" s="2">
        <v>18</v>
      </c>
      <c r="I209" s="3" t="s">
        <v>198</v>
      </c>
      <c r="J209" s="1" t="s">
        <v>338</v>
      </c>
      <c r="K209" s="1" t="s">
        <v>79</v>
      </c>
      <c r="L209" s="6" t="s">
        <v>84</v>
      </c>
      <c r="M209" s="6">
        <v>196160</v>
      </c>
      <c r="N209" s="50">
        <v>373</v>
      </c>
      <c r="O209" s="109">
        <f t="shared" si="6"/>
        <v>261</v>
      </c>
      <c r="P209" s="5" t="s">
        <v>408</v>
      </c>
      <c r="Q209" s="98">
        <v>9.4667000000000001E-2</v>
      </c>
      <c r="R209" s="5">
        <v>11</v>
      </c>
      <c r="S209" s="5">
        <v>24.3</v>
      </c>
      <c r="T209" s="5">
        <v>7.6</v>
      </c>
      <c r="U209" s="6">
        <v>10</v>
      </c>
      <c r="V209" s="6">
        <v>677</v>
      </c>
      <c r="W209" s="5">
        <v>26.7</v>
      </c>
      <c r="X209" s="6">
        <v>243</v>
      </c>
      <c r="Y209" s="5">
        <v>9.6</v>
      </c>
      <c r="Z209" s="6">
        <v>314</v>
      </c>
      <c r="AA209" s="5">
        <v>12.4</v>
      </c>
      <c r="AB209" s="6">
        <v>265</v>
      </c>
      <c r="AC209" s="5">
        <v>10.4</v>
      </c>
      <c r="AD209" s="6">
        <v>329</v>
      </c>
      <c r="AE209" s="5">
        <v>12.9</v>
      </c>
      <c r="AF209" s="6">
        <v>2065</v>
      </c>
      <c r="AG209" s="5">
        <v>81.3</v>
      </c>
      <c r="AH209" s="6">
        <v>484</v>
      </c>
      <c r="AI209" s="6">
        <v>779</v>
      </c>
      <c r="AJ209" s="5">
        <v>8</v>
      </c>
      <c r="AK209" s="1" t="s">
        <v>140</v>
      </c>
      <c r="AL209" s="6">
        <v>1764</v>
      </c>
      <c r="AM209" s="6" t="s">
        <v>363</v>
      </c>
      <c r="AN209" s="6">
        <v>50</v>
      </c>
      <c r="AO209" s="6" t="s">
        <v>363</v>
      </c>
      <c r="AP209" s="1" t="s">
        <v>129</v>
      </c>
      <c r="AQ209" s="1" t="s">
        <v>119</v>
      </c>
      <c r="AR209" s="51">
        <v>4981910793410</v>
      </c>
      <c r="AS209" s="78">
        <v>72000</v>
      </c>
      <c r="AT209" s="1" t="s">
        <v>520</v>
      </c>
      <c r="AU209" s="1" t="s">
        <v>657</v>
      </c>
    </row>
    <row r="210" spans="1:47" s="6" customFormat="1" ht="12.65" customHeight="1">
      <c r="A210" s="2" t="s">
        <v>437</v>
      </c>
      <c r="B210" s="2" t="s">
        <v>374</v>
      </c>
      <c r="C210" s="2" t="s">
        <v>375</v>
      </c>
      <c r="D210" s="2" t="s">
        <v>384</v>
      </c>
      <c r="E210" s="2" t="s">
        <v>335</v>
      </c>
      <c r="F210" s="2">
        <v>255</v>
      </c>
      <c r="G210" s="2">
        <v>45</v>
      </c>
      <c r="H210" s="2">
        <v>18</v>
      </c>
      <c r="I210" s="3" t="s">
        <v>259</v>
      </c>
      <c r="J210" s="1" t="s">
        <v>338</v>
      </c>
      <c r="K210" s="1" t="s">
        <v>173</v>
      </c>
      <c r="L210" s="6" t="s">
        <v>84</v>
      </c>
      <c r="M210" s="6">
        <v>196540</v>
      </c>
      <c r="N210" s="50">
        <v>382</v>
      </c>
      <c r="O210" s="109">
        <f t="shared" si="6"/>
        <v>267</v>
      </c>
      <c r="P210" s="5" t="s">
        <v>408</v>
      </c>
      <c r="Q210" s="98">
        <v>0.102299</v>
      </c>
      <c r="R210" s="5">
        <v>12.62</v>
      </c>
      <c r="S210" s="5">
        <v>27.82</v>
      </c>
      <c r="T210" s="5">
        <v>7.7</v>
      </c>
      <c r="U210" s="6">
        <v>9.6999999999999993</v>
      </c>
      <c r="V210" s="6">
        <v>687</v>
      </c>
      <c r="W210" s="5">
        <v>27</v>
      </c>
      <c r="X210" s="6">
        <v>255</v>
      </c>
      <c r="Y210" s="5">
        <v>10</v>
      </c>
      <c r="Z210" s="6">
        <v>318</v>
      </c>
      <c r="AA210" s="5">
        <v>12.5</v>
      </c>
      <c r="AB210" s="6">
        <v>278</v>
      </c>
      <c r="AC210" s="5">
        <v>10.9</v>
      </c>
      <c r="AD210" s="6">
        <v>333</v>
      </c>
      <c r="AE210" s="5">
        <v>13.1</v>
      </c>
      <c r="AF210" s="6">
        <v>2095</v>
      </c>
      <c r="AG210" s="5">
        <v>82.5</v>
      </c>
      <c r="AH210" s="6">
        <v>477</v>
      </c>
      <c r="AI210" s="6">
        <v>768</v>
      </c>
      <c r="AJ210" s="5">
        <v>8.5</v>
      </c>
      <c r="AK210" s="1" t="s">
        <v>142</v>
      </c>
      <c r="AL210" s="6">
        <v>1929</v>
      </c>
      <c r="AM210" s="6" t="s">
        <v>363</v>
      </c>
      <c r="AN210" s="6">
        <v>50</v>
      </c>
      <c r="AO210" s="6" t="s">
        <v>363</v>
      </c>
      <c r="AP210" s="1" t="s">
        <v>129</v>
      </c>
      <c r="AQ210" s="1" t="s">
        <v>119</v>
      </c>
      <c r="AR210" s="51">
        <v>4981910798859</v>
      </c>
      <c r="AS210" s="78">
        <v>72000</v>
      </c>
      <c r="AT210" s="1" t="s">
        <v>520</v>
      </c>
      <c r="AU210" s="1" t="s">
        <v>657</v>
      </c>
    </row>
    <row r="211" spans="1:47" s="6" customFormat="1" ht="12.65" customHeight="1">
      <c r="A211" s="2" t="s">
        <v>437</v>
      </c>
      <c r="B211" s="2" t="s">
        <v>374</v>
      </c>
      <c r="C211" s="2" t="s">
        <v>375</v>
      </c>
      <c r="D211" s="2" t="s">
        <v>384</v>
      </c>
      <c r="E211" s="2" t="s">
        <v>335</v>
      </c>
      <c r="F211" s="2">
        <v>225</v>
      </c>
      <c r="G211" s="2">
        <v>40</v>
      </c>
      <c r="H211" s="2">
        <v>18</v>
      </c>
      <c r="I211" s="3" t="s">
        <v>260</v>
      </c>
      <c r="J211" s="1" t="s">
        <v>338</v>
      </c>
      <c r="K211" s="1" t="s">
        <v>91</v>
      </c>
      <c r="L211" s="6" t="s">
        <v>84</v>
      </c>
      <c r="M211" s="81">
        <v>196030</v>
      </c>
      <c r="N211" s="50">
        <v>344</v>
      </c>
      <c r="O211" s="109">
        <f t="shared" si="6"/>
        <v>241</v>
      </c>
      <c r="P211" s="1" t="s">
        <v>408</v>
      </c>
      <c r="Q211" s="98">
        <v>7.9326999999999995E-2</v>
      </c>
      <c r="R211" s="5">
        <v>9.9</v>
      </c>
      <c r="S211" s="5">
        <v>21.83</v>
      </c>
      <c r="T211" s="5">
        <v>7.4</v>
      </c>
      <c r="U211" s="6">
        <v>9.32</v>
      </c>
      <c r="V211" s="6">
        <v>637</v>
      </c>
      <c r="W211" s="5">
        <v>25.1</v>
      </c>
      <c r="X211" s="6">
        <v>230</v>
      </c>
      <c r="Y211" s="5">
        <v>9.1</v>
      </c>
      <c r="Z211" s="6">
        <v>299</v>
      </c>
      <c r="AA211" s="5">
        <v>11.8</v>
      </c>
      <c r="AB211" s="6">
        <v>251</v>
      </c>
      <c r="AC211" s="5">
        <v>9.9</v>
      </c>
      <c r="AD211" s="6">
        <v>309</v>
      </c>
      <c r="AE211" s="5">
        <v>12.2</v>
      </c>
      <c r="AF211" s="6">
        <v>1943</v>
      </c>
      <c r="AG211" s="1">
        <v>76.5</v>
      </c>
      <c r="AH211" s="1">
        <v>515</v>
      </c>
      <c r="AI211" s="6">
        <v>828</v>
      </c>
      <c r="AJ211" s="5">
        <v>8</v>
      </c>
      <c r="AK211" s="1" t="s">
        <v>140</v>
      </c>
      <c r="AL211" s="6">
        <v>1389</v>
      </c>
      <c r="AM211" s="6" t="s">
        <v>363</v>
      </c>
      <c r="AN211" s="6">
        <v>50</v>
      </c>
      <c r="AO211" s="6" t="s">
        <v>363</v>
      </c>
      <c r="AP211" s="1" t="s">
        <v>128</v>
      </c>
      <c r="AQ211" s="1" t="s">
        <v>119</v>
      </c>
      <c r="AR211" s="51">
        <v>4981910797937</v>
      </c>
      <c r="AS211" s="78">
        <v>72000</v>
      </c>
      <c r="AT211" s="1" t="s">
        <v>520</v>
      </c>
      <c r="AU211" s="1" t="s">
        <v>657</v>
      </c>
    </row>
    <row r="212" spans="1:47" s="11" customFormat="1" ht="12.65" customHeight="1">
      <c r="A212" s="2" t="s">
        <v>437</v>
      </c>
      <c r="B212" s="2" t="s">
        <v>374</v>
      </c>
      <c r="C212" s="2" t="s">
        <v>375</v>
      </c>
      <c r="D212" s="2" t="s">
        <v>384</v>
      </c>
      <c r="E212" s="2" t="s">
        <v>335</v>
      </c>
      <c r="F212" s="2">
        <v>235</v>
      </c>
      <c r="G212" s="2">
        <v>40</v>
      </c>
      <c r="H212" s="2">
        <v>18</v>
      </c>
      <c r="I212" s="3" t="s">
        <v>261</v>
      </c>
      <c r="J212" s="1" t="s">
        <v>338</v>
      </c>
      <c r="K212" s="1" t="s">
        <v>74</v>
      </c>
      <c r="L212" s="6" t="s">
        <v>84</v>
      </c>
      <c r="M212" s="81">
        <v>196510</v>
      </c>
      <c r="N212" s="50">
        <v>358</v>
      </c>
      <c r="O212" s="109">
        <f t="shared" ref="O212:O275" si="7">ROUND(N212*0.7,0)</f>
        <v>251</v>
      </c>
      <c r="P212" s="1" t="s">
        <v>408</v>
      </c>
      <c r="Q212" s="98">
        <v>8.5220000000000004E-2</v>
      </c>
      <c r="R212" s="5">
        <v>10.9</v>
      </c>
      <c r="S212" s="5">
        <v>24</v>
      </c>
      <c r="T212" s="5">
        <v>7.5</v>
      </c>
      <c r="U212" s="6">
        <v>9</v>
      </c>
      <c r="V212" s="6">
        <v>645</v>
      </c>
      <c r="W212" s="5">
        <v>25.4</v>
      </c>
      <c r="X212" s="6">
        <v>241</v>
      </c>
      <c r="Y212" s="5">
        <v>9.5</v>
      </c>
      <c r="Z212" s="6">
        <v>302</v>
      </c>
      <c r="AA212" s="5">
        <v>11.9</v>
      </c>
      <c r="AB212" s="6">
        <v>263</v>
      </c>
      <c r="AC212" s="5">
        <v>10.3</v>
      </c>
      <c r="AD212" s="6">
        <v>313</v>
      </c>
      <c r="AE212" s="5">
        <v>12.3</v>
      </c>
      <c r="AF212" s="6">
        <v>1967</v>
      </c>
      <c r="AG212" s="5">
        <v>77</v>
      </c>
      <c r="AH212" s="1">
        <v>508</v>
      </c>
      <c r="AI212" s="6">
        <v>818</v>
      </c>
      <c r="AJ212" s="5">
        <v>8.5</v>
      </c>
      <c r="AK212" s="1" t="s">
        <v>142</v>
      </c>
      <c r="AL212" s="6">
        <v>1477</v>
      </c>
      <c r="AM212" s="6" t="s">
        <v>363</v>
      </c>
      <c r="AN212" s="6">
        <v>50</v>
      </c>
      <c r="AO212" s="6" t="s">
        <v>363</v>
      </c>
      <c r="AP212" s="1" t="s">
        <v>128</v>
      </c>
      <c r="AQ212" s="1" t="s">
        <v>119</v>
      </c>
      <c r="AR212" s="51">
        <v>4981910501282</v>
      </c>
      <c r="AS212" s="78">
        <v>72000</v>
      </c>
      <c r="AT212" s="1" t="s">
        <v>520</v>
      </c>
      <c r="AU212" s="1" t="s">
        <v>657</v>
      </c>
    </row>
    <row r="213" spans="1:47" s="11" customFormat="1" ht="12.65" customHeight="1">
      <c r="A213" s="2" t="s">
        <v>437</v>
      </c>
      <c r="B213" s="2" t="s">
        <v>374</v>
      </c>
      <c r="C213" s="2" t="s">
        <v>375</v>
      </c>
      <c r="D213" s="2" t="s">
        <v>384</v>
      </c>
      <c r="E213" s="2" t="s">
        <v>335</v>
      </c>
      <c r="F213" s="2">
        <v>245</v>
      </c>
      <c r="G213" s="2">
        <v>40</v>
      </c>
      <c r="H213" s="2">
        <v>18</v>
      </c>
      <c r="I213" s="3" t="s">
        <v>197</v>
      </c>
      <c r="J213" s="1" t="s">
        <v>338</v>
      </c>
      <c r="K213" s="1" t="s">
        <v>83</v>
      </c>
      <c r="L213" s="6" t="s">
        <v>84</v>
      </c>
      <c r="M213" s="81">
        <v>196260</v>
      </c>
      <c r="N213" s="50">
        <v>402</v>
      </c>
      <c r="O213" s="109">
        <f t="shared" si="7"/>
        <v>281</v>
      </c>
      <c r="P213" s="1" t="s">
        <v>408</v>
      </c>
      <c r="Q213" s="98">
        <v>8.9886999999999995E-2</v>
      </c>
      <c r="R213" s="5">
        <v>11.47</v>
      </c>
      <c r="S213" s="5">
        <v>25.4</v>
      </c>
      <c r="T213" s="5">
        <v>7.6</v>
      </c>
      <c r="U213" s="6">
        <v>10</v>
      </c>
      <c r="V213" s="6">
        <v>653</v>
      </c>
      <c r="W213" s="5">
        <v>25.7</v>
      </c>
      <c r="X213" s="6">
        <v>248</v>
      </c>
      <c r="Y213" s="5">
        <v>9.8000000000000007</v>
      </c>
      <c r="Z213" s="6">
        <v>305</v>
      </c>
      <c r="AA213" s="5">
        <v>12</v>
      </c>
      <c r="AB213" s="6">
        <v>270</v>
      </c>
      <c r="AC213" s="5">
        <v>10.6</v>
      </c>
      <c r="AD213" s="6">
        <v>317</v>
      </c>
      <c r="AE213" s="5">
        <v>12.5</v>
      </c>
      <c r="AF213" s="6">
        <v>1992</v>
      </c>
      <c r="AG213" s="1">
        <v>78.400000000000006</v>
      </c>
      <c r="AH213" s="1">
        <v>502</v>
      </c>
      <c r="AI213" s="6">
        <v>808</v>
      </c>
      <c r="AJ213" s="5">
        <v>8.5</v>
      </c>
      <c r="AK213" s="1" t="s">
        <v>142</v>
      </c>
      <c r="AL213" s="6">
        <v>1609</v>
      </c>
      <c r="AM213" s="6" t="s">
        <v>363</v>
      </c>
      <c r="AN213" s="6">
        <v>50</v>
      </c>
      <c r="AO213" s="6" t="s">
        <v>363</v>
      </c>
      <c r="AP213" s="1" t="s">
        <v>129</v>
      </c>
      <c r="AQ213" s="1" t="s">
        <v>119</v>
      </c>
      <c r="AR213" s="51">
        <v>4981910796428</v>
      </c>
      <c r="AS213" s="78">
        <v>72000</v>
      </c>
      <c r="AT213" s="1" t="s">
        <v>520</v>
      </c>
      <c r="AU213" s="1" t="s">
        <v>657</v>
      </c>
    </row>
    <row r="214" spans="1:47" s="11" customFormat="1" ht="12.65" customHeight="1">
      <c r="A214" s="2" t="s">
        <v>437</v>
      </c>
      <c r="B214" s="2" t="s">
        <v>374</v>
      </c>
      <c r="C214" s="2" t="s">
        <v>375</v>
      </c>
      <c r="D214" s="2" t="s">
        <v>384</v>
      </c>
      <c r="E214" s="2" t="s">
        <v>335</v>
      </c>
      <c r="F214" s="2">
        <v>275</v>
      </c>
      <c r="G214" s="2">
        <v>40</v>
      </c>
      <c r="H214" s="2">
        <v>18</v>
      </c>
      <c r="I214" s="3" t="s">
        <v>407</v>
      </c>
      <c r="J214" s="1"/>
      <c r="K214" s="1" t="s">
        <v>76</v>
      </c>
      <c r="L214" s="6" t="s">
        <v>84</v>
      </c>
      <c r="M214" s="81">
        <v>196580</v>
      </c>
      <c r="N214" s="50">
        <v>480</v>
      </c>
      <c r="O214" s="109">
        <f t="shared" si="7"/>
        <v>336</v>
      </c>
      <c r="P214" s="1" t="s">
        <v>408</v>
      </c>
      <c r="Q214" s="98">
        <v>0.108303</v>
      </c>
      <c r="R214" s="5">
        <v>13.29</v>
      </c>
      <c r="S214" s="5">
        <v>29.3</v>
      </c>
      <c r="T214" s="5">
        <v>7.9</v>
      </c>
      <c r="U214" s="6">
        <v>10</v>
      </c>
      <c r="V214" s="6">
        <v>677</v>
      </c>
      <c r="W214" s="5">
        <v>26.7</v>
      </c>
      <c r="X214" s="6">
        <v>278</v>
      </c>
      <c r="Y214" s="5">
        <v>10.9</v>
      </c>
      <c r="Z214" s="6">
        <v>314</v>
      </c>
      <c r="AA214" s="5">
        <v>12.4</v>
      </c>
      <c r="AB214" s="6">
        <v>303</v>
      </c>
      <c r="AC214" s="5">
        <v>11.9</v>
      </c>
      <c r="AD214" s="6">
        <v>329</v>
      </c>
      <c r="AE214" s="5">
        <v>13</v>
      </c>
      <c r="AF214" s="6">
        <v>2065</v>
      </c>
      <c r="AG214" s="1">
        <v>81.3</v>
      </c>
      <c r="AH214" s="1">
        <v>484</v>
      </c>
      <c r="AI214" s="6">
        <v>779</v>
      </c>
      <c r="AJ214" s="5">
        <v>9.5</v>
      </c>
      <c r="AK214" s="1" t="s">
        <v>143</v>
      </c>
      <c r="AL214" s="6">
        <v>1709</v>
      </c>
      <c r="AM214" s="6" t="s">
        <v>363</v>
      </c>
      <c r="AN214" s="6">
        <v>51</v>
      </c>
      <c r="AO214" s="6" t="s">
        <v>363</v>
      </c>
      <c r="AP214" s="1" t="s">
        <v>129</v>
      </c>
      <c r="AQ214" s="1" t="s">
        <v>119</v>
      </c>
      <c r="AR214" s="51">
        <v>4981910798873</v>
      </c>
      <c r="AS214" s="78">
        <v>72000</v>
      </c>
      <c r="AT214" s="1" t="s">
        <v>520</v>
      </c>
      <c r="AU214" s="1" t="s">
        <v>657</v>
      </c>
    </row>
    <row r="215" spans="1:47" s="11" customFormat="1" ht="12.65" customHeight="1">
      <c r="A215" s="2" t="s">
        <v>437</v>
      </c>
      <c r="B215" s="2" t="s">
        <v>374</v>
      </c>
      <c r="C215" s="2" t="s">
        <v>375</v>
      </c>
      <c r="D215" s="2" t="s">
        <v>384</v>
      </c>
      <c r="E215" s="2" t="s">
        <v>335</v>
      </c>
      <c r="F215" s="2">
        <v>255</v>
      </c>
      <c r="G215" s="2">
        <v>35</v>
      </c>
      <c r="H215" s="2">
        <v>18</v>
      </c>
      <c r="I215" s="3" t="s">
        <v>263</v>
      </c>
      <c r="J215" s="1" t="s">
        <v>338</v>
      </c>
      <c r="K215" s="1" t="s">
        <v>81</v>
      </c>
      <c r="L215" s="6" t="s">
        <v>84</v>
      </c>
      <c r="M215" s="81">
        <v>196520</v>
      </c>
      <c r="N215" s="50">
        <v>435</v>
      </c>
      <c r="O215" s="109">
        <f t="shared" si="7"/>
        <v>305</v>
      </c>
      <c r="P215" s="1" t="s">
        <v>408</v>
      </c>
      <c r="Q215" s="98">
        <v>8.9112999999999998E-2</v>
      </c>
      <c r="R215" s="5">
        <v>11.1</v>
      </c>
      <c r="S215" s="5">
        <v>24.5</v>
      </c>
      <c r="T215" s="5">
        <v>7.7</v>
      </c>
      <c r="U215" s="6">
        <v>10</v>
      </c>
      <c r="V215" s="6">
        <v>635</v>
      </c>
      <c r="W215" s="5">
        <v>25</v>
      </c>
      <c r="X215" s="6">
        <v>260</v>
      </c>
      <c r="Y215" s="5">
        <v>10.199999999999999</v>
      </c>
      <c r="Z215" s="6">
        <v>298</v>
      </c>
      <c r="AA215" s="5">
        <v>11.7</v>
      </c>
      <c r="AB215" s="6">
        <v>283</v>
      </c>
      <c r="AC215" s="5">
        <v>11.2</v>
      </c>
      <c r="AD215" s="6">
        <v>308</v>
      </c>
      <c r="AE215" s="5">
        <v>12.1</v>
      </c>
      <c r="AF215" s="6">
        <v>1937</v>
      </c>
      <c r="AG215" s="5">
        <v>76</v>
      </c>
      <c r="AH215" s="1">
        <v>516</v>
      </c>
      <c r="AI215" s="6">
        <v>831</v>
      </c>
      <c r="AJ215" s="5">
        <v>9</v>
      </c>
      <c r="AK215" s="1" t="s">
        <v>141</v>
      </c>
      <c r="AL215" s="6">
        <v>1521</v>
      </c>
      <c r="AM215" s="6" t="s">
        <v>363</v>
      </c>
      <c r="AN215" s="6">
        <v>50</v>
      </c>
      <c r="AO215" s="6" t="s">
        <v>363</v>
      </c>
      <c r="AP215" s="1" t="s">
        <v>128</v>
      </c>
      <c r="AQ215" s="1" t="s">
        <v>119</v>
      </c>
      <c r="AR215" s="51">
        <v>4981910501299</v>
      </c>
      <c r="AS215" s="78">
        <v>72000</v>
      </c>
      <c r="AT215" s="1" t="s">
        <v>520</v>
      </c>
      <c r="AU215" s="1" t="s">
        <v>602</v>
      </c>
    </row>
    <row r="216" spans="1:47" s="11" customFormat="1" ht="12.65" customHeight="1">
      <c r="A216" s="2" t="s">
        <v>437</v>
      </c>
      <c r="B216" s="2" t="s">
        <v>374</v>
      </c>
      <c r="C216" s="2" t="s">
        <v>375</v>
      </c>
      <c r="D216" s="2" t="s">
        <v>384</v>
      </c>
      <c r="E216" s="2" t="s">
        <v>335</v>
      </c>
      <c r="F216" s="2">
        <v>255</v>
      </c>
      <c r="G216" s="2">
        <v>45</v>
      </c>
      <c r="H216" s="2">
        <v>19</v>
      </c>
      <c r="I216" s="3" t="s">
        <v>287</v>
      </c>
      <c r="J216" s="1" t="s">
        <v>338</v>
      </c>
      <c r="K216" s="1" t="s">
        <v>194</v>
      </c>
      <c r="L216" s="6" t="s">
        <v>84</v>
      </c>
      <c r="M216" s="81">
        <v>231180</v>
      </c>
      <c r="N216" s="50">
        <v>367</v>
      </c>
      <c r="O216" s="109">
        <f t="shared" si="7"/>
        <v>257</v>
      </c>
      <c r="P216" s="1" t="s">
        <v>408</v>
      </c>
      <c r="Q216" s="98">
        <v>8.9738999999999999E-2</v>
      </c>
      <c r="R216" s="5">
        <v>10.6</v>
      </c>
      <c r="S216" s="5">
        <v>23.368971999999996</v>
      </c>
      <c r="T216" s="5">
        <v>7.4</v>
      </c>
      <c r="U216" s="6">
        <v>9.3228346456692925</v>
      </c>
      <c r="V216" s="6">
        <v>685</v>
      </c>
      <c r="W216" s="5">
        <v>27</v>
      </c>
      <c r="X216" s="6">
        <v>225</v>
      </c>
      <c r="Y216" s="5">
        <v>8.9</v>
      </c>
      <c r="Z216" s="6">
        <v>320.23599999999999</v>
      </c>
      <c r="AA216" s="5">
        <v>12.6</v>
      </c>
      <c r="AB216" s="6">
        <v>245.25000000000003</v>
      </c>
      <c r="AC216" s="5">
        <v>9.6</v>
      </c>
      <c r="AD216" s="6">
        <v>332.51446485474236</v>
      </c>
      <c r="AE216" s="5">
        <v>13.1</v>
      </c>
      <c r="AF216" s="6">
        <v>2089.25</v>
      </c>
      <c r="AG216" s="1">
        <v>82.2</v>
      </c>
      <c r="AH216" s="1">
        <v>478</v>
      </c>
      <c r="AI216" s="6">
        <v>770.29747517051578</v>
      </c>
      <c r="AJ216" s="5">
        <v>7.5</v>
      </c>
      <c r="AK216" s="1" t="s">
        <v>139</v>
      </c>
      <c r="AL216" s="6">
        <v>1565</v>
      </c>
      <c r="AM216" s="6" t="s">
        <v>363</v>
      </c>
      <c r="AN216" s="6">
        <v>50</v>
      </c>
      <c r="AO216" s="6" t="s">
        <v>363</v>
      </c>
      <c r="AP216" s="1" t="s">
        <v>128</v>
      </c>
      <c r="AQ216" s="1" t="s">
        <v>118</v>
      </c>
      <c r="AR216" s="51">
        <v>4981910558835</v>
      </c>
      <c r="AS216" s="78">
        <v>72000</v>
      </c>
      <c r="AT216" s="1" t="s">
        <v>520</v>
      </c>
      <c r="AU216" s="1" t="s">
        <v>598</v>
      </c>
    </row>
    <row r="217" spans="1:47" s="11" customFormat="1" ht="12.65" customHeight="1">
      <c r="A217" s="2" t="s">
        <v>437</v>
      </c>
      <c r="B217" s="2" t="s">
        <v>374</v>
      </c>
      <c r="C217" s="2" t="s">
        <v>375</v>
      </c>
      <c r="D217" s="2" t="s">
        <v>384</v>
      </c>
      <c r="E217" s="2" t="s">
        <v>335</v>
      </c>
      <c r="F217" s="2">
        <v>245</v>
      </c>
      <c r="G217" s="2">
        <v>45</v>
      </c>
      <c r="H217" s="2">
        <v>19</v>
      </c>
      <c r="I217" s="3" t="s">
        <v>288</v>
      </c>
      <c r="J217" s="1" t="s">
        <v>338</v>
      </c>
      <c r="K217" s="1" t="s">
        <v>208</v>
      </c>
      <c r="L217" s="6" t="s">
        <v>84</v>
      </c>
      <c r="M217" s="6">
        <v>196240</v>
      </c>
      <c r="N217" s="50">
        <v>415</v>
      </c>
      <c r="O217" s="109">
        <f t="shared" si="7"/>
        <v>291</v>
      </c>
      <c r="P217" s="1" t="s">
        <v>408</v>
      </c>
      <c r="Q217" s="98">
        <v>0.102079</v>
      </c>
      <c r="R217" s="5">
        <v>11</v>
      </c>
      <c r="S217" s="5">
        <v>24.3</v>
      </c>
      <c r="T217" s="5">
        <v>7.6</v>
      </c>
      <c r="U217" s="6">
        <v>10</v>
      </c>
      <c r="V217" s="6">
        <v>703</v>
      </c>
      <c r="W217" s="5">
        <v>27.7</v>
      </c>
      <c r="X217" s="6">
        <v>243</v>
      </c>
      <c r="Y217" s="5">
        <v>9.6</v>
      </c>
      <c r="Z217" s="6">
        <v>327</v>
      </c>
      <c r="AA217" s="5">
        <v>12.9</v>
      </c>
      <c r="AB217" s="6">
        <v>265</v>
      </c>
      <c r="AC217" s="5">
        <v>10.4</v>
      </c>
      <c r="AD217" s="6">
        <v>341</v>
      </c>
      <c r="AE217" s="5">
        <v>13.4</v>
      </c>
      <c r="AF217" s="6">
        <v>2144</v>
      </c>
      <c r="AG217" s="1">
        <v>84.4</v>
      </c>
      <c r="AH217" s="1">
        <v>466</v>
      </c>
      <c r="AI217" s="6">
        <v>751</v>
      </c>
      <c r="AJ217" s="5">
        <v>8</v>
      </c>
      <c r="AK217" s="1" t="s">
        <v>140</v>
      </c>
      <c r="AL217" s="6">
        <v>1874</v>
      </c>
      <c r="AM217" s="6" t="s">
        <v>363</v>
      </c>
      <c r="AN217" s="6">
        <v>50</v>
      </c>
      <c r="AO217" s="6" t="s">
        <v>363</v>
      </c>
      <c r="AP217" s="1" t="s">
        <v>129</v>
      </c>
      <c r="AQ217" s="1" t="s">
        <v>119</v>
      </c>
      <c r="AR217" s="51">
        <v>4981910796459</v>
      </c>
      <c r="AS217" s="78">
        <v>72000</v>
      </c>
      <c r="AT217" s="1" t="s">
        <v>520</v>
      </c>
      <c r="AU217" s="1" t="s">
        <v>657</v>
      </c>
    </row>
    <row r="218" spans="1:47" s="11" customFormat="1" ht="12.65" customHeight="1">
      <c r="A218" s="2" t="s">
        <v>437</v>
      </c>
      <c r="B218" s="2" t="s">
        <v>374</v>
      </c>
      <c r="C218" s="2" t="s">
        <v>375</v>
      </c>
      <c r="D218" s="2" t="s">
        <v>384</v>
      </c>
      <c r="E218" s="2" t="s">
        <v>335</v>
      </c>
      <c r="F218" s="2">
        <v>225</v>
      </c>
      <c r="G218" s="2">
        <v>40</v>
      </c>
      <c r="H218" s="2">
        <v>19</v>
      </c>
      <c r="I218" s="3" t="s">
        <v>264</v>
      </c>
      <c r="J218" s="1" t="s">
        <v>338</v>
      </c>
      <c r="K218" s="1" t="s">
        <v>93</v>
      </c>
      <c r="L218" s="6" t="s">
        <v>84</v>
      </c>
      <c r="M218" s="111">
        <v>196660</v>
      </c>
      <c r="N218" s="50">
        <v>387</v>
      </c>
      <c r="O218" s="109">
        <f t="shared" si="7"/>
        <v>271</v>
      </c>
      <c r="P218" s="1" t="s">
        <v>408</v>
      </c>
      <c r="Q218" s="98">
        <v>8.5935999999999998E-2</v>
      </c>
      <c r="R218" s="5">
        <v>10.47</v>
      </c>
      <c r="S218" s="5">
        <v>23.0823714</v>
      </c>
      <c r="T218" s="5">
        <v>7.4</v>
      </c>
      <c r="U218" s="6">
        <v>9.3228346456692925</v>
      </c>
      <c r="V218" s="6">
        <v>663</v>
      </c>
      <c r="W218" s="5">
        <v>26.102362204724411</v>
      </c>
      <c r="X218" s="6">
        <v>230</v>
      </c>
      <c r="Y218" s="5">
        <v>9.0551181102362204</v>
      </c>
      <c r="Z218" s="6">
        <v>311.65600000000001</v>
      </c>
      <c r="AA218" s="5">
        <v>12.269921259842521</v>
      </c>
      <c r="AB218" s="6">
        <v>250.70000000000002</v>
      </c>
      <c r="AC218" s="5">
        <v>9.8700787401574814</v>
      </c>
      <c r="AD218" s="6">
        <v>321.83516817327614</v>
      </c>
      <c r="AE218" s="5">
        <v>12.670675912333706</v>
      </c>
      <c r="AF218" s="6">
        <v>2022.1499999999999</v>
      </c>
      <c r="AG218" s="5">
        <v>79.612204724409452</v>
      </c>
      <c r="AH218" s="1">
        <v>494</v>
      </c>
      <c r="AI218" s="6">
        <v>795.85787404495215</v>
      </c>
      <c r="AJ218" s="5">
        <v>8</v>
      </c>
      <c r="AK218" s="1" t="s">
        <v>140</v>
      </c>
      <c r="AL218" s="6">
        <v>1433</v>
      </c>
      <c r="AM218" s="6" t="s">
        <v>363</v>
      </c>
      <c r="AN218" s="6">
        <v>50</v>
      </c>
      <c r="AO218" s="6" t="s">
        <v>363</v>
      </c>
      <c r="AP218" s="1" t="s">
        <v>128</v>
      </c>
      <c r="AQ218" s="1" t="s">
        <v>119</v>
      </c>
      <c r="AR218" s="51">
        <v>4981910566137</v>
      </c>
      <c r="AS218" s="78">
        <v>72000</v>
      </c>
      <c r="AT218" s="1" t="s">
        <v>520</v>
      </c>
      <c r="AU218" s="1" t="s">
        <v>601</v>
      </c>
    </row>
    <row r="219" spans="1:47" s="6" customFormat="1" ht="12.65" customHeight="1">
      <c r="A219" s="2" t="s">
        <v>437</v>
      </c>
      <c r="B219" s="2" t="s">
        <v>374</v>
      </c>
      <c r="C219" s="2" t="s">
        <v>375</v>
      </c>
      <c r="D219" s="2" t="s">
        <v>384</v>
      </c>
      <c r="E219" s="2" t="s">
        <v>335</v>
      </c>
      <c r="F219" s="2">
        <v>235</v>
      </c>
      <c r="G219" s="2">
        <v>40</v>
      </c>
      <c r="H219" s="2">
        <v>19</v>
      </c>
      <c r="I219" s="3" t="s">
        <v>366</v>
      </c>
      <c r="J219" s="1" t="s">
        <v>338</v>
      </c>
      <c r="K219" s="1" t="s">
        <v>194</v>
      </c>
      <c r="L219" s="6" t="s">
        <v>84</v>
      </c>
      <c r="M219" s="6">
        <v>196620</v>
      </c>
      <c r="N219" s="50">
        <v>408</v>
      </c>
      <c r="O219" s="109">
        <f t="shared" si="7"/>
        <v>286</v>
      </c>
      <c r="P219" s="1" t="s">
        <v>408</v>
      </c>
      <c r="Q219" s="98">
        <v>9.2231999999999995E-2</v>
      </c>
      <c r="R219" s="5">
        <v>11.41</v>
      </c>
      <c r="S219" s="5">
        <v>25.1</v>
      </c>
      <c r="T219" s="5">
        <v>7.5</v>
      </c>
      <c r="U219" s="6">
        <v>9.4488188976377963</v>
      </c>
      <c r="V219" s="6">
        <v>671</v>
      </c>
      <c r="W219" s="5">
        <v>26.4</v>
      </c>
      <c r="X219" s="6">
        <v>241</v>
      </c>
      <c r="Y219" s="5">
        <v>9.5</v>
      </c>
      <c r="Z219" s="6">
        <v>314.77600000000001</v>
      </c>
      <c r="AA219" s="5">
        <v>12.4</v>
      </c>
      <c r="AB219" s="6">
        <v>262.69</v>
      </c>
      <c r="AC219" s="5">
        <v>10.4</v>
      </c>
      <c r="AD219" s="6">
        <v>325.71854878471839</v>
      </c>
      <c r="AE219" s="5">
        <v>12.8</v>
      </c>
      <c r="AF219" s="6">
        <v>2046.55</v>
      </c>
      <c r="AG219" s="1">
        <v>80.599999999999994</v>
      </c>
      <c r="AH219" s="1">
        <v>488</v>
      </c>
      <c r="AI219" s="6">
        <v>786.36925557645793</v>
      </c>
      <c r="AJ219" s="5">
        <v>8.5</v>
      </c>
      <c r="AK219" s="1" t="s">
        <v>142</v>
      </c>
      <c r="AL219" s="6">
        <v>1565</v>
      </c>
      <c r="AM219" s="6" t="s">
        <v>363</v>
      </c>
      <c r="AN219" s="6">
        <v>50</v>
      </c>
      <c r="AO219" s="6" t="s">
        <v>363</v>
      </c>
      <c r="AP219" s="1" t="s">
        <v>128</v>
      </c>
      <c r="AQ219" s="1" t="s">
        <v>119</v>
      </c>
      <c r="AR219" s="51">
        <v>4981910557012</v>
      </c>
      <c r="AS219" s="78">
        <v>72000</v>
      </c>
      <c r="AT219" s="1" t="s">
        <v>520</v>
      </c>
      <c r="AU219" s="1" t="s">
        <v>602</v>
      </c>
    </row>
    <row r="220" spans="1:47" s="11" customFormat="1" ht="12.65" customHeight="1">
      <c r="A220" s="2" t="s">
        <v>437</v>
      </c>
      <c r="B220" s="2" t="s">
        <v>374</v>
      </c>
      <c r="C220" s="2" t="s">
        <v>375</v>
      </c>
      <c r="D220" s="2" t="s">
        <v>384</v>
      </c>
      <c r="E220" s="2" t="s">
        <v>335</v>
      </c>
      <c r="F220" s="2">
        <v>245</v>
      </c>
      <c r="G220" s="2">
        <v>40</v>
      </c>
      <c r="H220" s="2">
        <v>19</v>
      </c>
      <c r="I220" s="3" t="s">
        <v>265</v>
      </c>
      <c r="J220" s="1" t="s">
        <v>338</v>
      </c>
      <c r="K220" s="1" t="s">
        <v>75</v>
      </c>
      <c r="L220" s="6" t="s">
        <v>84</v>
      </c>
      <c r="M220" s="6">
        <v>196500</v>
      </c>
      <c r="N220" s="50">
        <v>430</v>
      </c>
      <c r="O220" s="109">
        <f t="shared" si="7"/>
        <v>301</v>
      </c>
      <c r="P220" s="1" t="s">
        <v>408</v>
      </c>
      <c r="Q220" s="98">
        <v>9.7186999999999996E-2</v>
      </c>
      <c r="R220" s="5">
        <v>12.16</v>
      </c>
      <c r="S220" s="5">
        <v>26.85</v>
      </c>
      <c r="T220" s="5">
        <v>7.6</v>
      </c>
      <c r="U220" s="6">
        <v>9.57</v>
      </c>
      <c r="V220" s="6">
        <v>679</v>
      </c>
      <c r="W220" s="5">
        <v>26.7</v>
      </c>
      <c r="X220" s="6">
        <v>248</v>
      </c>
      <c r="Y220" s="5">
        <v>9.8000000000000007</v>
      </c>
      <c r="Z220" s="6">
        <v>318</v>
      </c>
      <c r="AA220" s="5">
        <v>12.5</v>
      </c>
      <c r="AB220" s="6">
        <v>270</v>
      </c>
      <c r="AC220" s="5">
        <v>10.6</v>
      </c>
      <c r="AD220" s="6">
        <v>330</v>
      </c>
      <c r="AE220" s="5">
        <v>13</v>
      </c>
      <c r="AF220" s="6">
        <v>2071</v>
      </c>
      <c r="AG220" s="1">
        <v>81.5</v>
      </c>
      <c r="AH220" s="1">
        <v>483</v>
      </c>
      <c r="AI220" s="6">
        <v>777</v>
      </c>
      <c r="AJ220" s="5">
        <v>8.5</v>
      </c>
      <c r="AK220" s="1" t="s">
        <v>142</v>
      </c>
      <c r="AL220" s="6">
        <v>1653</v>
      </c>
      <c r="AM220" s="6" t="s">
        <v>363</v>
      </c>
      <c r="AN220" s="6">
        <v>50</v>
      </c>
      <c r="AO220" s="6" t="s">
        <v>363</v>
      </c>
      <c r="AP220" s="1" t="s">
        <v>129</v>
      </c>
      <c r="AQ220" s="1" t="s">
        <v>119</v>
      </c>
      <c r="AR220" s="51">
        <v>4981910798842</v>
      </c>
      <c r="AS220" s="78">
        <v>72000</v>
      </c>
      <c r="AT220" s="1" t="s">
        <v>520</v>
      </c>
      <c r="AU220" s="1" t="s">
        <v>657</v>
      </c>
    </row>
    <row r="221" spans="1:47" s="11" customFormat="1" ht="12.65" customHeight="1">
      <c r="A221" s="2" t="s">
        <v>437</v>
      </c>
      <c r="B221" s="2" t="s">
        <v>374</v>
      </c>
      <c r="C221" s="2" t="s">
        <v>375</v>
      </c>
      <c r="D221" s="2" t="s">
        <v>384</v>
      </c>
      <c r="E221" s="2" t="s">
        <v>335</v>
      </c>
      <c r="F221" s="2">
        <v>255</v>
      </c>
      <c r="G221" s="2">
        <v>40</v>
      </c>
      <c r="H221" s="2">
        <v>19</v>
      </c>
      <c r="I221" s="3" t="s">
        <v>266</v>
      </c>
      <c r="J221" s="1" t="s">
        <v>338</v>
      </c>
      <c r="K221" s="1" t="s">
        <v>79</v>
      </c>
      <c r="L221" s="6" t="s">
        <v>84</v>
      </c>
      <c r="M221" s="6">
        <v>231260</v>
      </c>
      <c r="N221" s="50">
        <v>450</v>
      </c>
      <c r="O221" s="109">
        <f t="shared" si="7"/>
        <v>315</v>
      </c>
      <c r="P221" s="1" t="s">
        <v>408</v>
      </c>
      <c r="Q221" s="98">
        <v>0.10430499999999999</v>
      </c>
      <c r="R221" s="5">
        <v>12.7</v>
      </c>
      <c r="S221" s="5">
        <v>27</v>
      </c>
      <c r="T221" s="5">
        <v>7.7</v>
      </c>
      <c r="U221" s="6">
        <v>9.7007874015748037</v>
      </c>
      <c r="V221" s="6">
        <v>687</v>
      </c>
      <c r="W221" s="5">
        <v>27</v>
      </c>
      <c r="X221" s="6">
        <v>260</v>
      </c>
      <c r="Y221" s="5">
        <v>10.199999999999999</v>
      </c>
      <c r="Z221" s="6">
        <v>321.01600000000002</v>
      </c>
      <c r="AA221" s="5">
        <v>12.6</v>
      </c>
      <c r="AB221" s="6">
        <v>283.40000000000003</v>
      </c>
      <c r="AC221" s="5">
        <v>11.1</v>
      </c>
      <c r="AD221" s="6">
        <v>333.48531000760289</v>
      </c>
      <c r="AE221" s="5">
        <v>13.1</v>
      </c>
      <c r="AF221" s="6">
        <v>2095.35</v>
      </c>
      <c r="AG221" s="1">
        <v>82.5</v>
      </c>
      <c r="AH221" s="1">
        <v>477</v>
      </c>
      <c r="AI221" s="6">
        <v>768.0549788818098</v>
      </c>
      <c r="AJ221" s="5">
        <v>9</v>
      </c>
      <c r="AK221" s="1" t="s">
        <v>141</v>
      </c>
      <c r="AL221" s="6">
        <v>1764</v>
      </c>
      <c r="AM221" s="6" t="s">
        <v>363</v>
      </c>
      <c r="AN221" s="6">
        <v>50</v>
      </c>
      <c r="AO221" s="6" t="s">
        <v>363</v>
      </c>
      <c r="AP221" s="1" t="s">
        <v>129</v>
      </c>
      <c r="AQ221" s="1" t="s">
        <v>119</v>
      </c>
      <c r="AR221" s="51">
        <v>4981910559047</v>
      </c>
      <c r="AS221" s="78">
        <v>72000</v>
      </c>
      <c r="AT221" s="1" t="s">
        <v>520</v>
      </c>
      <c r="AU221" s="1" t="s">
        <v>598</v>
      </c>
    </row>
    <row r="222" spans="1:47" s="11" customFormat="1" ht="12.65" customHeight="1">
      <c r="A222" s="2" t="s">
        <v>437</v>
      </c>
      <c r="B222" s="2" t="s">
        <v>374</v>
      </c>
      <c r="C222" s="2" t="s">
        <v>375</v>
      </c>
      <c r="D222" s="2" t="s">
        <v>384</v>
      </c>
      <c r="E222" s="2" t="s">
        <v>335</v>
      </c>
      <c r="F222" s="2">
        <v>275</v>
      </c>
      <c r="G222" s="2">
        <v>40</v>
      </c>
      <c r="H222" s="2">
        <v>19</v>
      </c>
      <c r="I222" s="3" t="s">
        <v>199</v>
      </c>
      <c r="J222" s="1" t="s">
        <v>338</v>
      </c>
      <c r="K222" s="1" t="s">
        <v>175</v>
      </c>
      <c r="L222" s="6" t="s">
        <v>84</v>
      </c>
      <c r="M222" s="6">
        <v>196590</v>
      </c>
      <c r="N222" s="50">
        <v>495</v>
      </c>
      <c r="O222" s="109">
        <f t="shared" si="7"/>
        <v>347</v>
      </c>
      <c r="P222" s="1" t="s">
        <v>408</v>
      </c>
      <c r="Q222" s="98">
        <v>0.116782</v>
      </c>
      <c r="R222" s="5">
        <v>14.27</v>
      </c>
      <c r="S222" s="5">
        <v>31.46</v>
      </c>
      <c r="T222" s="5">
        <v>7.9</v>
      </c>
      <c r="U222" s="6">
        <v>9.9499999999999993</v>
      </c>
      <c r="V222" s="6">
        <v>703</v>
      </c>
      <c r="W222" s="5">
        <v>27.7</v>
      </c>
      <c r="X222" s="6">
        <v>278</v>
      </c>
      <c r="Y222" s="5">
        <v>10.9</v>
      </c>
      <c r="Z222" s="6">
        <v>327</v>
      </c>
      <c r="AA222" s="5">
        <v>12.9</v>
      </c>
      <c r="AB222" s="6">
        <v>303</v>
      </c>
      <c r="AC222" s="5">
        <v>11.9</v>
      </c>
      <c r="AD222" s="6">
        <v>341</v>
      </c>
      <c r="AE222" s="5">
        <v>13.4</v>
      </c>
      <c r="AF222" s="6">
        <v>2144</v>
      </c>
      <c r="AG222" s="1">
        <v>84.4</v>
      </c>
      <c r="AH222" s="1">
        <v>467</v>
      </c>
      <c r="AI222" s="6">
        <v>751</v>
      </c>
      <c r="AJ222" s="5">
        <v>9.5</v>
      </c>
      <c r="AK222" s="1" t="s">
        <v>143</v>
      </c>
      <c r="AL222" s="6">
        <v>2039</v>
      </c>
      <c r="AM222" s="6" t="s">
        <v>363</v>
      </c>
      <c r="AN222" s="6">
        <v>50</v>
      </c>
      <c r="AO222" s="6" t="s">
        <v>363</v>
      </c>
      <c r="AP222" s="1" t="s">
        <v>129</v>
      </c>
      <c r="AQ222" s="1" t="s">
        <v>119</v>
      </c>
      <c r="AR222" s="51">
        <v>4981910798811</v>
      </c>
      <c r="AS222" s="78">
        <v>72000</v>
      </c>
      <c r="AT222" s="1" t="s">
        <v>520</v>
      </c>
      <c r="AU222" s="1" t="s">
        <v>598</v>
      </c>
    </row>
    <row r="223" spans="1:47" s="11" customFormat="1" ht="12.65" customHeight="1">
      <c r="A223" s="2" t="s">
        <v>437</v>
      </c>
      <c r="B223" s="2" t="s">
        <v>374</v>
      </c>
      <c r="C223" s="2" t="s">
        <v>375</v>
      </c>
      <c r="D223" s="2" t="s">
        <v>384</v>
      </c>
      <c r="E223" s="2" t="s">
        <v>335</v>
      </c>
      <c r="F223" s="2">
        <v>235</v>
      </c>
      <c r="G223" s="2">
        <v>35</v>
      </c>
      <c r="H223" s="2">
        <v>19</v>
      </c>
      <c r="I223" s="3" t="s">
        <v>403</v>
      </c>
      <c r="J223" s="1" t="s">
        <v>338</v>
      </c>
      <c r="K223" s="1" t="s">
        <v>73</v>
      </c>
      <c r="L223" s="6" t="s">
        <v>84</v>
      </c>
      <c r="M223" s="6">
        <v>196420</v>
      </c>
      <c r="N223" s="50">
        <v>437</v>
      </c>
      <c r="O223" s="109">
        <f t="shared" si="7"/>
        <v>306</v>
      </c>
      <c r="P223" s="1" t="s">
        <v>408</v>
      </c>
      <c r="Q223" s="98">
        <v>8.5751999999999995E-2</v>
      </c>
      <c r="R223" s="5">
        <v>10.38</v>
      </c>
      <c r="S223" s="5">
        <v>22.9</v>
      </c>
      <c r="T223" s="5">
        <v>7.5</v>
      </c>
      <c r="U223" s="6">
        <v>9.4</v>
      </c>
      <c r="V223" s="6">
        <v>647</v>
      </c>
      <c r="W223" s="5">
        <v>25.5</v>
      </c>
      <c r="X223" s="6">
        <v>241</v>
      </c>
      <c r="Y223" s="5">
        <v>9.5</v>
      </c>
      <c r="Z223" s="6">
        <v>305</v>
      </c>
      <c r="AA223" s="5">
        <v>12</v>
      </c>
      <c r="AB223" s="6">
        <v>263</v>
      </c>
      <c r="AC223" s="5">
        <v>10.4</v>
      </c>
      <c r="AD223" s="6">
        <v>314</v>
      </c>
      <c r="AE223" s="5">
        <v>12.4</v>
      </c>
      <c r="AF223" s="6">
        <v>1973</v>
      </c>
      <c r="AG223" s="1">
        <v>77.7</v>
      </c>
      <c r="AH223" s="1">
        <v>507</v>
      </c>
      <c r="AI223" s="6">
        <v>816</v>
      </c>
      <c r="AJ223" s="5">
        <v>8.5</v>
      </c>
      <c r="AK223" s="1" t="s">
        <v>142</v>
      </c>
      <c r="AL223" s="6">
        <v>1356</v>
      </c>
      <c r="AM223" s="6" t="s">
        <v>363</v>
      </c>
      <c r="AN223" s="6">
        <v>50</v>
      </c>
      <c r="AO223" s="6" t="s">
        <v>363</v>
      </c>
      <c r="AP223" s="1" t="s">
        <v>128</v>
      </c>
      <c r="AQ223" s="1" t="s">
        <v>119</v>
      </c>
      <c r="AR223" s="51">
        <v>4981910501305</v>
      </c>
      <c r="AS223" s="78">
        <v>72000</v>
      </c>
      <c r="AT223" s="1" t="s">
        <v>520</v>
      </c>
      <c r="AU223" s="1" t="s">
        <v>602</v>
      </c>
    </row>
    <row r="224" spans="1:47" s="11" customFormat="1" ht="12.65" customHeight="1">
      <c r="A224" s="2" t="s">
        <v>437</v>
      </c>
      <c r="B224" s="2" t="s">
        <v>374</v>
      </c>
      <c r="C224" s="2" t="s">
        <v>375</v>
      </c>
      <c r="D224" s="2" t="s">
        <v>384</v>
      </c>
      <c r="E224" s="2" t="s">
        <v>335</v>
      </c>
      <c r="F224" s="2">
        <v>255</v>
      </c>
      <c r="G224" s="2">
        <v>35</v>
      </c>
      <c r="H224" s="2">
        <v>19</v>
      </c>
      <c r="I224" s="3" t="s">
        <v>267</v>
      </c>
      <c r="J224" s="1" t="s">
        <v>338</v>
      </c>
      <c r="K224" s="1" t="s">
        <v>194</v>
      </c>
      <c r="L224" s="6" t="s">
        <v>84</v>
      </c>
      <c r="M224" s="6">
        <v>196320</v>
      </c>
      <c r="N224" s="50">
        <v>480</v>
      </c>
      <c r="O224" s="109">
        <f t="shared" si="7"/>
        <v>336</v>
      </c>
      <c r="P224" s="1" t="s">
        <v>408</v>
      </c>
      <c r="Q224" s="98">
        <v>9.6560000000000007E-2</v>
      </c>
      <c r="R224" s="5">
        <v>11.6</v>
      </c>
      <c r="S224" s="5">
        <v>25.57</v>
      </c>
      <c r="T224" s="5">
        <v>7.7</v>
      </c>
      <c r="U224" s="6">
        <v>9.6999999999999993</v>
      </c>
      <c r="V224" s="6">
        <v>661</v>
      </c>
      <c r="W224" s="5">
        <v>26</v>
      </c>
      <c r="X224" s="6">
        <v>260</v>
      </c>
      <c r="Y224" s="5">
        <v>10.199999999999999</v>
      </c>
      <c r="Z224" s="6">
        <v>311</v>
      </c>
      <c r="AA224" s="5">
        <v>12.2</v>
      </c>
      <c r="AB224" s="6">
        <v>283</v>
      </c>
      <c r="AC224" s="5">
        <v>11.1</v>
      </c>
      <c r="AD224" s="6">
        <v>321</v>
      </c>
      <c r="AE224" s="5">
        <v>12.6</v>
      </c>
      <c r="AF224" s="6">
        <v>2016</v>
      </c>
      <c r="AG224" s="1">
        <v>79.400000000000006</v>
      </c>
      <c r="AH224" s="1">
        <v>496</v>
      </c>
      <c r="AI224" s="6">
        <v>798</v>
      </c>
      <c r="AJ224" s="5">
        <v>9</v>
      </c>
      <c r="AK224" s="1" t="s">
        <v>141</v>
      </c>
      <c r="AL224" s="6">
        <v>1565</v>
      </c>
      <c r="AM224" s="6" t="s">
        <v>363</v>
      </c>
      <c r="AN224" s="6">
        <v>50</v>
      </c>
      <c r="AO224" s="6" t="s">
        <v>363</v>
      </c>
      <c r="AP224" s="1" t="s">
        <v>128</v>
      </c>
      <c r="AQ224" s="1" t="s">
        <v>119</v>
      </c>
      <c r="AR224" s="51">
        <v>4981910501275</v>
      </c>
      <c r="AS224" s="78">
        <v>72000</v>
      </c>
      <c r="AT224" s="1" t="s">
        <v>520</v>
      </c>
      <c r="AU224" s="1" t="s">
        <v>602</v>
      </c>
    </row>
    <row r="225" spans="1:47" s="6" customFormat="1" ht="12.65" customHeight="1">
      <c r="A225" s="2" t="s">
        <v>437</v>
      </c>
      <c r="B225" s="2" t="s">
        <v>374</v>
      </c>
      <c r="C225" s="2" t="s">
        <v>375</v>
      </c>
      <c r="D225" s="2" t="s">
        <v>384</v>
      </c>
      <c r="E225" s="2" t="s">
        <v>335</v>
      </c>
      <c r="F225" s="2">
        <v>265</v>
      </c>
      <c r="G225" s="2">
        <v>35</v>
      </c>
      <c r="H225" s="2">
        <v>19</v>
      </c>
      <c r="I225" s="3" t="s">
        <v>503</v>
      </c>
      <c r="J225" s="1" t="s">
        <v>338</v>
      </c>
      <c r="K225" s="1" t="s">
        <v>75</v>
      </c>
      <c r="L225" s="6" t="s">
        <v>84</v>
      </c>
      <c r="M225" s="6">
        <v>196650</v>
      </c>
      <c r="N225" s="116">
        <v>497</v>
      </c>
      <c r="O225" s="109">
        <f t="shared" si="7"/>
        <v>348</v>
      </c>
      <c r="P225" s="1" t="s">
        <v>408</v>
      </c>
      <c r="Q225" s="98">
        <v>0.10309599999999999</v>
      </c>
      <c r="R225" s="5">
        <v>13.08</v>
      </c>
      <c r="S225" s="5">
        <v>28.9</v>
      </c>
      <c r="T225" s="5">
        <v>7.8</v>
      </c>
      <c r="U225" s="6">
        <v>9.8267716535433074</v>
      </c>
      <c r="V225" s="6">
        <v>669</v>
      </c>
      <c r="W225" s="5">
        <v>26.3</v>
      </c>
      <c r="X225" s="6">
        <v>271</v>
      </c>
      <c r="Y225" s="5">
        <v>10.7</v>
      </c>
      <c r="Z225" s="6">
        <v>313.99599999999998</v>
      </c>
      <c r="AA225" s="5">
        <v>12.4</v>
      </c>
      <c r="AB225" s="6">
        <v>295.39000000000004</v>
      </c>
      <c r="AC225" s="5">
        <v>11.6</v>
      </c>
      <c r="AD225" s="6">
        <v>324.7477036318578</v>
      </c>
      <c r="AE225" s="5">
        <v>12.8</v>
      </c>
      <c r="AF225" s="6">
        <v>2040.4499999999998</v>
      </c>
      <c r="AG225" s="1">
        <v>80.3</v>
      </c>
      <c r="AH225" s="1">
        <v>490</v>
      </c>
      <c r="AI225" s="6">
        <v>788.72013526427997</v>
      </c>
      <c r="AJ225" s="5">
        <v>9.5</v>
      </c>
      <c r="AK225" s="1" t="s">
        <v>152</v>
      </c>
      <c r="AL225" s="6">
        <v>1653</v>
      </c>
      <c r="AM225" s="6" t="s">
        <v>363</v>
      </c>
      <c r="AN225" s="6">
        <v>50</v>
      </c>
      <c r="AO225" s="6" t="s">
        <v>363</v>
      </c>
      <c r="AP225" s="1" t="s">
        <v>129</v>
      </c>
      <c r="AQ225" s="1" t="s">
        <v>119</v>
      </c>
      <c r="AR225" s="51">
        <v>4981910557043</v>
      </c>
      <c r="AS225" s="78">
        <v>72000</v>
      </c>
      <c r="AT225" s="1" t="s">
        <v>520</v>
      </c>
      <c r="AU225" s="1" t="s">
        <v>602</v>
      </c>
    </row>
    <row r="226" spans="1:47" s="11" customFormat="1" ht="12.65" customHeight="1">
      <c r="A226" s="2" t="s">
        <v>437</v>
      </c>
      <c r="B226" s="2" t="s">
        <v>374</v>
      </c>
      <c r="C226" s="2" t="s">
        <v>375</v>
      </c>
      <c r="D226" s="2" t="s">
        <v>384</v>
      </c>
      <c r="E226" s="2" t="s">
        <v>335</v>
      </c>
      <c r="F226" s="2">
        <v>275</v>
      </c>
      <c r="G226" s="2">
        <v>35</v>
      </c>
      <c r="H226" s="2">
        <v>19</v>
      </c>
      <c r="I226" s="3" t="s">
        <v>268</v>
      </c>
      <c r="J226" s="1" t="s">
        <v>338</v>
      </c>
      <c r="K226" s="1" t="s">
        <v>79</v>
      </c>
      <c r="L226" s="6" t="s">
        <v>84</v>
      </c>
      <c r="M226" s="111">
        <v>196670</v>
      </c>
      <c r="N226" s="116">
        <v>521</v>
      </c>
      <c r="O226" s="109">
        <f t="shared" si="7"/>
        <v>365</v>
      </c>
      <c r="P226" s="1" t="s">
        <v>408</v>
      </c>
      <c r="Q226" s="98">
        <v>0.107664</v>
      </c>
      <c r="R226" s="5">
        <v>13.06</v>
      </c>
      <c r="S226" s="5">
        <v>28.792337199999999</v>
      </c>
      <c r="T226" s="5">
        <v>7.9</v>
      </c>
      <c r="U226" s="6">
        <v>9.9527559055118129</v>
      </c>
      <c r="V226" s="6">
        <v>675</v>
      </c>
      <c r="W226" s="5">
        <v>26.5748031496063</v>
      </c>
      <c r="X226" s="6">
        <v>278</v>
      </c>
      <c r="Y226" s="5">
        <v>10.94488188976378</v>
      </c>
      <c r="Z226" s="6">
        <v>316.33600000000001</v>
      </c>
      <c r="AA226" s="5">
        <v>12.454173228346457</v>
      </c>
      <c r="AB226" s="6">
        <v>303.02000000000004</v>
      </c>
      <c r="AC226" s="5">
        <v>11.929921259842521</v>
      </c>
      <c r="AD226" s="6">
        <v>327.66023909043952</v>
      </c>
      <c r="AE226" s="5">
        <v>12.90000941300943</v>
      </c>
      <c r="AF226" s="6">
        <v>2058.75</v>
      </c>
      <c r="AG226" s="5">
        <v>81.053149606299215</v>
      </c>
      <c r="AH226" s="1">
        <v>485</v>
      </c>
      <c r="AI226" s="6">
        <v>781.70928961748632</v>
      </c>
      <c r="AJ226" s="5">
        <v>9.5</v>
      </c>
      <c r="AK226" s="1" t="s">
        <v>143</v>
      </c>
      <c r="AL226" s="6">
        <v>1764</v>
      </c>
      <c r="AM226" s="6" t="s">
        <v>363</v>
      </c>
      <c r="AN226" s="6">
        <v>50</v>
      </c>
      <c r="AO226" s="6" t="s">
        <v>363</v>
      </c>
      <c r="AP226" s="1" t="s">
        <v>129</v>
      </c>
      <c r="AQ226" s="1" t="s">
        <v>119</v>
      </c>
      <c r="AR226" s="51">
        <v>4981910565772</v>
      </c>
      <c r="AS226" s="78">
        <v>72000</v>
      </c>
      <c r="AT226" s="1" t="s">
        <v>520</v>
      </c>
      <c r="AU226" s="1" t="s">
        <v>601</v>
      </c>
    </row>
    <row r="227" spans="1:47" s="11" customFormat="1" ht="12.65" customHeight="1">
      <c r="A227" s="2" t="s">
        <v>437</v>
      </c>
      <c r="B227" s="2" t="s">
        <v>374</v>
      </c>
      <c r="C227" s="2" t="s">
        <v>375</v>
      </c>
      <c r="D227" s="2" t="s">
        <v>384</v>
      </c>
      <c r="E227" s="2" t="s">
        <v>335</v>
      </c>
      <c r="F227" s="2">
        <v>245</v>
      </c>
      <c r="G227" s="2">
        <v>45</v>
      </c>
      <c r="H227" s="2">
        <v>20</v>
      </c>
      <c r="I227" s="3" t="s">
        <v>269</v>
      </c>
      <c r="J227" s="1" t="s">
        <v>338</v>
      </c>
      <c r="K227" s="1" t="s">
        <v>173</v>
      </c>
      <c r="L227" s="6" t="s">
        <v>84</v>
      </c>
      <c r="M227" s="81">
        <v>196250</v>
      </c>
      <c r="N227" s="116">
        <v>468</v>
      </c>
      <c r="O227" s="109">
        <f t="shared" si="7"/>
        <v>328</v>
      </c>
      <c r="P227" s="1" t="s">
        <v>408</v>
      </c>
      <c r="Q227" s="98">
        <v>0.109468</v>
      </c>
      <c r="R227" s="5">
        <v>11.5</v>
      </c>
      <c r="S227" s="5">
        <v>25.4</v>
      </c>
      <c r="T227" s="5">
        <v>7.6</v>
      </c>
      <c r="U227" s="6">
        <v>9.57</v>
      </c>
      <c r="V227" s="6">
        <v>728</v>
      </c>
      <c r="W227" s="5">
        <v>28.7</v>
      </c>
      <c r="X227" s="6">
        <v>243</v>
      </c>
      <c r="Y227" s="5">
        <v>9.6</v>
      </c>
      <c r="Z227" s="6">
        <v>340</v>
      </c>
      <c r="AA227" s="5">
        <v>13.4</v>
      </c>
      <c r="AB227" s="6">
        <v>265</v>
      </c>
      <c r="AC227" s="5">
        <v>10.4</v>
      </c>
      <c r="AD227" s="6">
        <v>353</v>
      </c>
      <c r="AE227" s="5">
        <v>13.9</v>
      </c>
      <c r="AF227" s="6">
        <v>2220</v>
      </c>
      <c r="AG227" s="1">
        <v>87.4</v>
      </c>
      <c r="AH227" s="1">
        <v>450</v>
      </c>
      <c r="AI227" s="6">
        <v>725</v>
      </c>
      <c r="AJ227" s="5">
        <v>8</v>
      </c>
      <c r="AK227" s="1" t="s">
        <v>140</v>
      </c>
      <c r="AL227" s="6">
        <v>1929</v>
      </c>
      <c r="AM227" s="6" t="s">
        <v>363</v>
      </c>
      <c r="AN227" s="6">
        <v>50</v>
      </c>
      <c r="AO227" s="6" t="s">
        <v>363</v>
      </c>
      <c r="AP227" s="1" t="s">
        <v>129</v>
      </c>
      <c r="AQ227" s="1" t="s">
        <v>119</v>
      </c>
      <c r="AR227" s="51">
        <v>4981910796336</v>
      </c>
      <c r="AS227" s="78">
        <v>72000</v>
      </c>
      <c r="AT227" s="1" t="s">
        <v>520</v>
      </c>
      <c r="AU227" s="1" t="s">
        <v>657</v>
      </c>
    </row>
    <row r="228" spans="1:47" s="11" customFormat="1" ht="12.65" customHeight="1">
      <c r="A228" s="2" t="s">
        <v>437</v>
      </c>
      <c r="B228" s="2" t="s">
        <v>374</v>
      </c>
      <c r="C228" s="2" t="s">
        <v>375</v>
      </c>
      <c r="D228" s="2" t="s">
        <v>384</v>
      </c>
      <c r="E228" s="2" t="s">
        <v>335</v>
      </c>
      <c r="F228" s="2">
        <v>255</v>
      </c>
      <c r="G228" s="2">
        <v>45</v>
      </c>
      <c r="H228" s="2">
        <v>20</v>
      </c>
      <c r="I228" s="3" t="s">
        <v>486</v>
      </c>
      <c r="J228" s="1" t="s">
        <v>338</v>
      </c>
      <c r="K228" s="1" t="s">
        <v>175</v>
      </c>
      <c r="L228" s="6" t="s">
        <v>84</v>
      </c>
      <c r="M228" s="6">
        <v>231270</v>
      </c>
      <c r="N228" s="116">
        <v>489</v>
      </c>
      <c r="O228" s="109">
        <f t="shared" si="7"/>
        <v>342</v>
      </c>
      <c r="P228" s="1" t="s">
        <v>408</v>
      </c>
      <c r="Q228" s="98">
        <v>0.118052</v>
      </c>
      <c r="R228" s="5">
        <v>13.7</v>
      </c>
      <c r="S228" s="5">
        <v>30.2</v>
      </c>
      <c r="T228" s="5">
        <v>7.7</v>
      </c>
      <c r="U228" s="6">
        <v>9.7007874015748037</v>
      </c>
      <c r="V228" s="6">
        <v>738</v>
      </c>
      <c r="W228" s="5">
        <v>29.1</v>
      </c>
      <c r="X228" s="6">
        <v>255</v>
      </c>
      <c r="Y228" s="5">
        <v>10</v>
      </c>
      <c r="Z228" s="6">
        <v>343.7</v>
      </c>
      <c r="AA228" s="5">
        <v>13.5</v>
      </c>
      <c r="AB228" s="6">
        <v>277.95000000000005</v>
      </c>
      <c r="AC228" s="5">
        <v>10.9</v>
      </c>
      <c r="AD228" s="6">
        <v>358.24186140554724</v>
      </c>
      <c r="AE228" s="5">
        <v>14.1</v>
      </c>
      <c r="AF228" s="6">
        <v>2250.9</v>
      </c>
      <c r="AG228" s="1">
        <v>88.6</v>
      </c>
      <c r="AH228" s="1">
        <v>444</v>
      </c>
      <c r="AI228" s="6">
        <v>714.97800879648139</v>
      </c>
      <c r="AJ228" s="5">
        <v>8.5</v>
      </c>
      <c r="AK228" s="1" t="s">
        <v>140</v>
      </c>
      <c r="AL228" s="6">
        <v>2039</v>
      </c>
      <c r="AM228" s="6" t="s">
        <v>363</v>
      </c>
      <c r="AN228" s="6">
        <v>50</v>
      </c>
      <c r="AO228" s="6" t="s">
        <v>363</v>
      </c>
      <c r="AP228" s="1" t="s">
        <v>129</v>
      </c>
      <c r="AQ228" s="1" t="s">
        <v>119</v>
      </c>
      <c r="AR228" s="51">
        <v>4981910559054</v>
      </c>
      <c r="AS228" s="78">
        <v>72000</v>
      </c>
      <c r="AT228" s="1" t="s">
        <v>520</v>
      </c>
      <c r="AU228" s="1" t="s">
        <v>598</v>
      </c>
    </row>
    <row r="229" spans="1:47" s="11" customFormat="1" ht="12.65" customHeight="1">
      <c r="A229" s="2" t="s">
        <v>437</v>
      </c>
      <c r="B229" s="2" t="s">
        <v>374</v>
      </c>
      <c r="C229" s="2" t="s">
        <v>375</v>
      </c>
      <c r="D229" s="2" t="s">
        <v>384</v>
      </c>
      <c r="E229" s="2" t="s">
        <v>335</v>
      </c>
      <c r="F229" s="2">
        <v>245</v>
      </c>
      <c r="G229" s="2">
        <v>40</v>
      </c>
      <c r="H229" s="2">
        <v>20</v>
      </c>
      <c r="I229" s="3" t="s">
        <v>270</v>
      </c>
      <c r="J229" s="1" t="s">
        <v>338</v>
      </c>
      <c r="K229" s="1" t="s">
        <v>76</v>
      </c>
      <c r="L229" s="6" t="s">
        <v>84</v>
      </c>
      <c r="M229" s="81">
        <v>196330</v>
      </c>
      <c r="N229" s="116">
        <v>489</v>
      </c>
      <c r="O229" s="109">
        <f t="shared" si="7"/>
        <v>342</v>
      </c>
      <c r="P229" s="1" t="s">
        <v>408</v>
      </c>
      <c r="Q229" s="98">
        <v>0.104475</v>
      </c>
      <c r="R229" s="5">
        <v>12.98</v>
      </c>
      <c r="S229" s="5">
        <v>28.7</v>
      </c>
      <c r="T229" s="5">
        <v>7.6</v>
      </c>
      <c r="U229" s="6">
        <v>9.57</v>
      </c>
      <c r="V229" s="6">
        <v>704</v>
      </c>
      <c r="W229" s="5">
        <v>27.7</v>
      </c>
      <c r="X229" s="6">
        <v>248</v>
      </c>
      <c r="Y229" s="5">
        <v>9.8000000000000007</v>
      </c>
      <c r="Z229" s="6">
        <v>330</v>
      </c>
      <c r="AA229" s="5">
        <v>13</v>
      </c>
      <c r="AB229" s="6">
        <v>270</v>
      </c>
      <c r="AC229" s="5">
        <v>10.6</v>
      </c>
      <c r="AD229" s="6">
        <v>342</v>
      </c>
      <c r="AE229" s="5">
        <v>13.5</v>
      </c>
      <c r="AF229" s="6">
        <v>2147</v>
      </c>
      <c r="AG229" s="1">
        <v>84.5</v>
      </c>
      <c r="AH229" s="1">
        <v>466</v>
      </c>
      <c r="AI229" s="6">
        <v>750</v>
      </c>
      <c r="AJ229" s="5">
        <v>8.5</v>
      </c>
      <c r="AK229" s="1" t="s">
        <v>142</v>
      </c>
      <c r="AL229" s="6">
        <v>1709</v>
      </c>
      <c r="AM229" s="6" t="s">
        <v>363</v>
      </c>
      <c r="AN229" s="6">
        <v>50</v>
      </c>
      <c r="AO229" s="6" t="s">
        <v>363</v>
      </c>
      <c r="AP229" s="1" t="s">
        <v>129</v>
      </c>
      <c r="AQ229" s="1" t="s">
        <v>119</v>
      </c>
      <c r="AR229" s="51">
        <v>4981910796404</v>
      </c>
      <c r="AS229" s="78">
        <v>72000</v>
      </c>
      <c r="AT229" s="1" t="s">
        <v>520</v>
      </c>
      <c r="AU229" s="1" t="s">
        <v>657</v>
      </c>
    </row>
    <row r="230" spans="1:47" s="11" customFormat="1" ht="12.65" customHeight="1">
      <c r="A230" s="2" t="s">
        <v>437</v>
      </c>
      <c r="B230" s="2" t="s">
        <v>374</v>
      </c>
      <c r="C230" s="2" t="s">
        <v>375</v>
      </c>
      <c r="D230" s="2" t="s">
        <v>384</v>
      </c>
      <c r="E230" s="2" t="s">
        <v>335</v>
      </c>
      <c r="F230" s="2">
        <v>275</v>
      </c>
      <c r="G230" s="2">
        <v>40</v>
      </c>
      <c r="H230" s="2">
        <v>20</v>
      </c>
      <c r="I230" s="3" t="s">
        <v>395</v>
      </c>
      <c r="J230" s="1" t="s">
        <v>338</v>
      </c>
      <c r="K230" s="1" t="s">
        <v>206</v>
      </c>
      <c r="L230" s="6" t="s">
        <v>84</v>
      </c>
      <c r="M230" s="81">
        <v>196280</v>
      </c>
      <c r="N230" s="116">
        <v>528</v>
      </c>
      <c r="O230" s="109">
        <f t="shared" si="7"/>
        <v>370</v>
      </c>
      <c r="P230" s="1" t="s">
        <v>408</v>
      </c>
      <c r="Q230" s="98">
        <v>0.12523500000000001</v>
      </c>
      <c r="R230" s="5">
        <v>14.6</v>
      </c>
      <c r="S230" s="5">
        <v>32.200000000000003</v>
      </c>
      <c r="T230" s="5">
        <v>7.9</v>
      </c>
      <c r="U230" s="6">
        <v>9.9499999999999993</v>
      </c>
      <c r="V230" s="6">
        <v>728</v>
      </c>
      <c r="W230" s="5">
        <v>28.7</v>
      </c>
      <c r="X230" s="6">
        <v>278</v>
      </c>
      <c r="Y230" s="5">
        <v>10.9</v>
      </c>
      <c r="Z230" s="6">
        <v>340</v>
      </c>
      <c r="AA230" s="5">
        <v>13.4</v>
      </c>
      <c r="AB230" s="6">
        <v>303</v>
      </c>
      <c r="AC230" s="5">
        <v>11.9</v>
      </c>
      <c r="AD230" s="6">
        <v>353</v>
      </c>
      <c r="AE230" s="5">
        <v>13.9</v>
      </c>
      <c r="AF230" s="6">
        <v>2220</v>
      </c>
      <c r="AG230" s="1">
        <v>87.4</v>
      </c>
      <c r="AH230" s="1">
        <v>450</v>
      </c>
      <c r="AI230" s="6">
        <v>725</v>
      </c>
      <c r="AJ230" s="5">
        <v>9.5</v>
      </c>
      <c r="AK230" s="1" t="s">
        <v>143</v>
      </c>
      <c r="AL230" s="6">
        <v>2094</v>
      </c>
      <c r="AM230" s="6" t="s">
        <v>363</v>
      </c>
      <c r="AN230" s="6">
        <v>50</v>
      </c>
      <c r="AO230" s="6" t="s">
        <v>363</v>
      </c>
      <c r="AP230" s="1" t="s">
        <v>129</v>
      </c>
      <c r="AQ230" s="1" t="s">
        <v>119</v>
      </c>
      <c r="AR230" s="51">
        <v>4981910796435</v>
      </c>
      <c r="AS230" s="78">
        <v>72000</v>
      </c>
      <c r="AT230" s="1" t="s">
        <v>520</v>
      </c>
      <c r="AU230" s="1" t="s">
        <v>598</v>
      </c>
    </row>
    <row r="231" spans="1:47" s="11" customFormat="1" ht="12.65" customHeight="1">
      <c r="A231" s="2" t="s">
        <v>437</v>
      </c>
      <c r="B231" s="2" t="s">
        <v>374</v>
      </c>
      <c r="C231" s="2" t="s">
        <v>375</v>
      </c>
      <c r="D231" s="2" t="s">
        <v>384</v>
      </c>
      <c r="E231" s="2" t="s">
        <v>335</v>
      </c>
      <c r="F231" s="2">
        <v>225</v>
      </c>
      <c r="G231" s="2">
        <v>35</v>
      </c>
      <c r="H231" s="2">
        <v>20</v>
      </c>
      <c r="I231" s="3" t="s">
        <v>271</v>
      </c>
      <c r="J231" s="1" t="s">
        <v>338</v>
      </c>
      <c r="K231" s="1" t="s">
        <v>207</v>
      </c>
      <c r="L231" s="6" t="s">
        <v>84</v>
      </c>
      <c r="M231" s="81">
        <v>196270</v>
      </c>
      <c r="N231" s="110">
        <v>440</v>
      </c>
      <c r="O231" s="109">
        <f t="shared" si="7"/>
        <v>308</v>
      </c>
      <c r="P231" s="1" t="s">
        <v>408</v>
      </c>
      <c r="Q231" s="98">
        <v>8.6715E-2</v>
      </c>
      <c r="R231" s="5">
        <v>10</v>
      </c>
      <c r="S231" s="5">
        <v>22</v>
      </c>
      <c r="T231" s="5">
        <v>7.4</v>
      </c>
      <c r="U231" s="6">
        <v>9.32</v>
      </c>
      <c r="V231" s="6">
        <v>666</v>
      </c>
      <c r="W231" s="5">
        <v>26.2</v>
      </c>
      <c r="X231" s="6">
        <v>230</v>
      </c>
      <c r="Y231" s="5">
        <v>9.1</v>
      </c>
      <c r="Z231" s="6">
        <v>316</v>
      </c>
      <c r="AA231" s="5">
        <v>12.4</v>
      </c>
      <c r="AB231" s="6">
        <v>251</v>
      </c>
      <c r="AC231" s="5">
        <v>9.9</v>
      </c>
      <c r="AD231" s="6">
        <v>323</v>
      </c>
      <c r="AE231" s="5">
        <v>12.7</v>
      </c>
      <c r="AF231" s="6">
        <v>2031</v>
      </c>
      <c r="AG231" s="5">
        <v>80</v>
      </c>
      <c r="AH231" s="1">
        <v>492</v>
      </c>
      <c r="AI231" s="6">
        <v>792</v>
      </c>
      <c r="AJ231" s="5">
        <v>8</v>
      </c>
      <c r="AK231" s="1" t="s">
        <v>140</v>
      </c>
      <c r="AL231" s="6">
        <v>1323</v>
      </c>
      <c r="AM231" s="6" t="s">
        <v>363</v>
      </c>
      <c r="AN231" s="6">
        <v>50</v>
      </c>
      <c r="AO231" s="6" t="s">
        <v>363</v>
      </c>
      <c r="AP231" s="1" t="s">
        <v>128</v>
      </c>
      <c r="AQ231" s="1" t="s">
        <v>119</v>
      </c>
      <c r="AR231" s="51">
        <v>4981910501268</v>
      </c>
      <c r="AS231" s="78">
        <v>72000</v>
      </c>
      <c r="AT231" s="1" t="s">
        <v>520</v>
      </c>
      <c r="AU231" s="1" t="s">
        <v>602</v>
      </c>
    </row>
    <row r="232" spans="1:47" s="11" customFormat="1" ht="12.65" customHeight="1">
      <c r="A232" s="2" t="s">
        <v>437</v>
      </c>
      <c r="B232" s="2" t="s">
        <v>374</v>
      </c>
      <c r="C232" s="2" t="s">
        <v>375</v>
      </c>
      <c r="D232" s="2" t="s">
        <v>384</v>
      </c>
      <c r="E232" s="2" t="s">
        <v>335</v>
      </c>
      <c r="F232" s="2">
        <v>245</v>
      </c>
      <c r="G232" s="2">
        <v>35</v>
      </c>
      <c r="H232" s="2">
        <v>20</v>
      </c>
      <c r="I232" s="3" t="s">
        <v>272</v>
      </c>
      <c r="J232" s="1" t="s">
        <v>338</v>
      </c>
      <c r="K232" s="1" t="s">
        <v>74</v>
      </c>
      <c r="L232" s="1" t="s">
        <v>84</v>
      </c>
      <c r="M232" s="81">
        <v>196060</v>
      </c>
      <c r="N232" s="116">
        <v>455</v>
      </c>
      <c r="O232" s="109">
        <f t="shared" si="7"/>
        <v>319</v>
      </c>
      <c r="P232" s="1" t="s">
        <v>408</v>
      </c>
      <c r="Q232" s="98">
        <v>9.7473000000000004E-2</v>
      </c>
      <c r="R232" s="5">
        <v>11</v>
      </c>
      <c r="S232" s="5">
        <v>24.25</v>
      </c>
      <c r="T232" s="5">
        <v>7.6</v>
      </c>
      <c r="U232" s="6">
        <v>9.57</v>
      </c>
      <c r="V232" s="6">
        <v>680</v>
      </c>
      <c r="W232" s="5">
        <v>26.8</v>
      </c>
      <c r="X232" s="6">
        <v>248</v>
      </c>
      <c r="Y232" s="5">
        <v>9.8000000000000007</v>
      </c>
      <c r="Z232" s="6">
        <v>321</v>
      </c>
      <c r="AA232" s="5">
        <v>12.6</v>
      </c>
      <c r="AB232" s="6">
        <v>270</v>
      </c>
      <c r="AC232" s="5">
        <v>10.6</v>
      </c>
      <c r="AD232" s="6">
        <v>330</v>
      </c>
      <c r="AE232" s="5">
        <v>13</v>
      </c>
      <c r="AF232" s="6">
        <v>2074</v>
      </c>
      <c r="AG232" s="1">
        <v>81.7</v>
      </c>
      <c r="AH232" s="1">
        <v>482</v>
      </c>
      <c r="AI232" s="6">
        <v>776</v>
      </c>
      <c r="AJ232" s="5">
        <v>8.5</v>
      </c>
      <c r="AK232" s="1" t="s">
        <v>142</v>
      </c>
      <c r="AL232" s="6">
        <v>1521</v>
      </c>
      <c r="AM232" s="6" t="s">
        <v>363</v>
      </c>
      <c r="AN232" s="6">
        <v>50</v>
      </c>
      <c r="AO232" s="6" t="s">
        <v>363</v>
      </c>
      <c r="AP232" s="1" t="s">
        <v>128</v>
      </c>
      <c r="AQ232" s="1" t="s">
        <v>119</v>
      </c>
      <c r="AR232" s="51">
        <v>4981910798323</v>
      </c>
      <c r="AS232" s="78">
        <v>72000</v>
      </c>
      <c r="AT232" s="1" t="s">
        <v>520</v>
      </c>
      <c r="AU232" s="1" t="s">
        <v>657</v>
      </c>
    </row>
    <row r="233" spans="1:47" s="11" customFormat="1" ht="12.65" customHeight="1">
      <c r="A233" s="2" t="s">
        <v>437</v>
      </c>
      <c r="B233" s="2" t="s">
        <v>374</v>
      </c>
      <c r="C233" s="2" t="s">
        <v>375</v>
      </c>
      <c r="D233" s="2" t="s">
        <v>384</v>
      </c>
      <c r="E233" s="2" t="s">
        <v>335</v>
      </c>
      <c r="F233" s="2">
        <v>255</v>
      </c>
      <c r="G233" s="2">
        <v>35</v>
      </c>
      <c r="H233" s="2">
        <v>20</v>
      </c>
      <c r="I233" s="3" t="s">
        <v>273</v>
      </c>
      <c r="J233" s="1" t="s">
        <v>338</v>
      </c>
      <c r="K233" s="1" t="s">
        <v>83</v>
      </c>
      <c r="L233" s="1" t="s">
        <v>84</v>
      </c>
      <c r="M233" s="81">
        <v>196380</v>
      </c>
      <c r="N233" s="50">
        <v>476</v>
      </c>
      <c r="O233" s="109">
        <f t="shared" si="7"/>
        <v>333</v>
      </c>
      <c r="P233" s="1" t="s">
        <v>408</v>
      </c>
      <c r="Q233" s="98">
        <v>0.104</v>
      </c>
      <c r="R233" s="5">
        <v>12.04</v>
      </c>
      <c r="S233" s="5">
        <v>26.5</v>
      </c>
      <c r="T233" s="5">
        <v>7.7</v>
      </c>
      <c r="U233" s="6">
        <v>9.6999999999999993</v>
      </c>
      <c r="V233" s="6">
        <v>686</v>
      </c>
      <c r="W233" s="5">
        <v>27</v>
      </c>
      <c r="X233" s="6">
        <v>260</v>
      </c>
      <c r="Y233" s="5">
        <v>10.199999999999999</v>
      </c>
      <c r="Z233" s="6">
        <v>323</v>
      </c>
      <c r="AA233" s="5">
        <v>12.7</v>
      </c>
      <c r="AB233" s="6">
        <v>283</v>
      </c>
      <c r="AC233" s="5">
        <v>11.1</v>
      </c>
      <c r="AD233" s="6">
        <v>333</v>
      </c>
      <c r="AE233" s="5">
        <v>13.1</v>
      </c>
      <c r="AF233" s="6">
        <v>2092</v>
      </c>
      <c r="AG233" s="1">
        <v>82.4</v>
      </c>
      <c r="AH233" s="1">
        <v>478</v>
      </c>
      <c r="AI233" s="6">
        <v>769</v>
      </c>
      <c r="AJ233" s="5">
        <v>9</v>
      </c>
      <c r="AK233" s="1" t="s">
        <v>141</v>
      </c>
      <c r="AL233" s="6">
        <v>1609</v>
      </c>
      <c r="AM233" s="6" t="s">
        <v>363</v>
      </c>
      <c r="AN233" s="6">
        <v>50</v>
      </c>
      <c r="AO233" s="6" t="s">
        <v>363</v>
      </c>
      <c r="AP233" s="1" t="s">
        <v>128</v>
      </c>
      <c r="AQ233" s="1" t="s">
        <v>119</v>
      </c>
      <c r="AR233" s="51">
        <v>4981910502401</v>
      </c>
      <c r="AS233" s="78">
        <v>72000</v>
      </c>
      <c r="AT233" s="1" t="s">
        <v>520</v>
      </c>
      <c r="AU233" s="1" t="s">
        <v>602</v>
      </c>
    </row>
    <row r="234" spans="1:47" s="11" customFormat="1" ht="12.65" customHeight="1">
      <c r="A234" s="2" t="s">
        <v>437</v>
      </c>
      <c r="B234" s="2" t="s">
        <v>374</v>
      </c>
      <c r="C234" s="2" t="s">
        <v>375</v>
      </c>
      <c r="D234" s="2" t="s">
        <v>384</v>
      </c>
      <c r="E234" s="2" t="s">
        <v>335</v>
      </c>
      <c r="F234" s="2">
        <v>275</v>
      </c>
      <c r="G234" s="2">
        <v>35</v>
      </c>
      <c r="H234" s="2">
        <v>20</v>
      </c>
      <c r="I234" s="3" t="s">
        <v>406</v>
      </c>
      <c r="J234" s="1" t="s">
        <v>338</v>
      </c>
      <c r="K234" s="1" t="s">
        <v>208</v>
      </c>
      <c r="L234" s="1" t="s">
        <v>84</v>
      </c>
      <c r="M234" s="81">
        <v>196480</v>
      </c>
      <c r="N234" s="116">
        <v>550</v>
      </c>
      <c r="O234" s="109">
        <f t="shared" si="7"/>
        <v>385</v>
      </c>
      <c r="P234" s="1" t="s">
        <v>408</v>
      </c>
      <c r="Q234" s="98">
        <v>0.115787</v>
      </c>
      <c r="R234" s="5">
        <v>13.6</v>
      </c>
      <c r="S234" s="5">
        <v>29.982831999999995</v>
      </c>
      <c r="T234" s="5">
        <v>7.9</v>
      </c>
      <c r="U234" s="6">
        <v>10</v>
      </c>
      <c r="V234" s="6">
        <v>700</v>
      </c>
      <c r="W234" s="5">
        <v>27.6</v>
      </c>
      <c r="X234" s="6">
        <v>278</v>
      </c>
      <c r="Y234" s="5">
        <v>10.9</v>
      </c>
      <c r="Z234" s="6">
        <v>329</v>
      </c>
      <c r="AA234" s="5">
        <v>12.9</v>
      </c>
      <c r="AB234" s="6">
        <v>303</v>
      </c>
      <c r="AC234" s="5">
        <v>11.9</v>
      </c>
      <c r="AD234" s="6">
        <v>340</v>
      </c>
      <c r="AE234" s="5">
        <v>13.4</v>
      </c>
      <c r="AF234" s="6">
        <v>2135</v>
      </c>
      <c r="AG234" s="1">
        <v>84</v>
      </c>
      <c r="AH234" s="1">
        <v>468</v>
      </c>
      <c r="AI234" s="6">
        <v>754</v>
      </c>
      <c r="AJ234" s="5">
        <v>9.5</v>
      </c>
      <c r="AK234" s="1" t="s">
        <v>143</v>
      </c>
      <c r="AL234" s="6">
        <v>1874</v>
      </c>
      <c r="AM234" s="6" t="s">
        <v>363</v>
      </c>
      <c r="AN234" s="6">
        <v>50</v>
      </c>
      <c r="AO234" s="6" t="s">
        <v>363</v>
      </c>
      <c r="AP234" s="1" t="s">
        <v>129</v>
      </c>
      <c r="AQ234" s="1" t="s">
        <v>119</v>
      </c>
      <c r="AR234" s="51">
        <v>4981910503675</v>
      </c>
      <c r="AS234" s="78">
        <v>72000</v>
      </c>
      <c r="AT234" s="1" t="s">
        <v>520</v>
      </c>
      <c r="AU234" s="1" t="s">
        <v>598</v>
      </c>
    </row>
    <row r="235" spans="1:47" s="11" customFormat="1" ht="12.65" customHeight="1">
      <c r="A235" s="2" t="s">
        <v>437</v>
      </c>
      <c r="B235" s="2" t="s">
        <v>374</v>
      </c>
      <c r="C235" s="2" t="s">
        <v>375</v>
      </c>
      <c r="D235" s="2" t="s">
        <v>384</v>
      </c>
      <c r="E235" s="2" t="s">
        <v>335</v>
      </c>
      <c r="F235" s="2">
        <v>275</v>
      </c>
      <c r="G235" s="2">
        <v>30</v>
      </c>
      <c r="H235" s="2">
        <v>20</v>
      </c>
      <c r="I235" s="3" t="s">
        <v>274</v>
      </c>
      <c r="J235" s="1" t="s">
        <v>338</v>
      </c>
      <c r="K235" s="1" t="s">
        <v>83</v>
      </c>
      <c r="L235" s="1" t="s">
        <v>84</v>
      </c>
      <c r="M235" s="81">
        <v>196450</v>
      </c>
      <c r="N235" s="110">
        <v>571</v>
      </c>
      <c r="O235" s="109">
        <f t="shared" si="7"/>
        <v>400</v>
      </c>
      <c r="P235" s="1" t="s">
        <v>408</v>
      </c>
      <c r="Q235" s="98">
        <v>0.107345</v>
      </c>
      <c r="R235" s="5">
        <v>12.3</v>
      </c>
      <c r="S235" s="5">
        <v>27.1</v>
      </c>
      <c r="T235" s="5">
        <v>7.9</v>
      </c>
      <c r="U235" s="6">
        <v>10</v>
      </c>
      <c r="V235" s="6">
        <v>674</v>
      </c>
      <c r="W235" s="5">
        <v>26.5</v>
      </c>
      <c r="X235" s="6">
        <v>278</v>
      </c>
      <c r="Y235" s="5">
        <v>10.9</v>
      </c>
      <c r="Z235" s="6">
        <v>319</v>
      </c>
      <c r="AA235" s="5">
        <v>12.5</v>
      </c>
      <c r="AB235" s="6">
        <v>303</v>
      </c>
      <c r="AC235" s="5">
        <v>11.9</v>
      </c>
      <c r="AD235" s="6">
        <v>327</v>
      </c>
      <c r="AE235" s="5">
        <v>12.9</v>
      </c>
      <c r="AF235" s="6">
        <v>2056</v>
      </c>
      <c r="AG235" s="1">
        <v>81</v>
      </c>
      <c r="AH235" s="1">
        <v>486</v>
      </c>
      <c r="AI235" s="6">
        <v>783</v>
      </c>
      <c r="AJ235" s="5">
        <v>9.5</v>
      </c>
      <c r="AK235" s="1" t="s">
        <v>151</v>
      </c>
      <c r="AL235" s="6">
        <v>1609</v>
      </c>
      <c r="AM235" s="6" t="s">
        <v>363</v>
      </c>
      <c r="AN235" s="6">
        <v>50</v>
      </c>
      <c r="AO235" s="6" t="s">
        <v>363</v>
      </c>
      <c r="AP235" s="1" t="s">
        <v>128</v>
      </c>
      <c r="AQ235" s="1" t="s">
        <v>119</v>
      </c>
      <c r="AR235" s="51">
        <v>4981910501312</v>
      </c>
      <c r="AS235" s="78">
        <v>72000</v>
      </c>
      <c r="AT235" s="1" t="s">
        <v>520</v>
      </c>
      <c r="AU235" s="1" t="s">
        <v>602</v>
      </c>
    </row>
    <row r="236" spans="1:47" s="11" customFormat="1" ht="12.65" customHeight="1">
      <c r="A236" s="2" t="s">
        <v>437</v>
      </c>
      <c r="B236" s="2" t="s">
        <v>374</v>
      </c>
      <c r="C236" s="2" t="s">
        <v>375</v>
      </c>
      <c r="D236" s="2" t="s">
        <v>384</v>
      </c>
      <c r="E236" s="2" t="s">
        <v>335</v>
      </c>
      <c r="F236" s="2">
        <v>265</v>
      </c>
      <c r="G236" s="2">
        <v>35</v>
      </c>
      <c r="H236" s="2">
        <v>22</v>
      </c>
      <c r="I236" s="3" t="s">
        <v>458</v>
      </c>
      <c r="J236" s="1" t="s">
        <v>338</v>
      </c>
      <c r="K236" s="1" t="s">
        <v>285</v>
      </c>
      <c r="L236" s="1" t="s">
        <v>84</v>
      </c>
      <c r="M236" s="81">
        <v>196600</v>
      </c>
      <c r="N236" s="110">
        <v>575</v>
      </c>
      <c r="O236" s="109">
        <f t="shared" si="7"/>
        <v>403</v>
      </c>
      <c r="P236" s="1" t="s">
        <v>408</v>
      </c>
      <c r="Q236" s="98">
        <v>0.1285</v>
      </c>
      <c r="R236" s="5">
        <v>14.73</v>
      </c>
      <c r="S236" s="5">
        <v>32.4</v>
      </c>
      <c r="T236" s="5">
        <v>7.8</v>
      </c>
      <c r="U236" s="6">
        <v>9.8267716535433074</v>
      </c>
      <c r="V236" s="6">
        <v>745</v>
      </c>
      <c r="W236" s="5">
        <v>29.3</v>
      </c>
      <c r="X236" s="6">
        <v>271</v>
      </c>
      <c r="Y236" s="5">
        <v>10.7</v>
      </c>
      <c r="Z236" s="6">
        <v>352.01800000000003</v>
      </c>
      <c r="AA236" s="5">
        <v>13.9</v>
      </c>
      <c r="AB236" s="6">
        <v>295.39000000000004</v>
      </c>
      <c r="AC236" s="5">
        <v>11.6</v>
      </c>
      <c r="AD236" s="6">
        <v>361.63981944055917</v>
      </c>
      <c r="AE236" s="5">
        <v>14.3</v>
      </c>
      <c r="AF236" s="6">
        <v>2272.25</v>
      </c>
      <c r="AG236" s="1">
        <v>89.4</v>
      </c>
      <c r="AH236" s="1">
        <v>440</v>
      </c>
      <c r="AI236" s="6">
        <v>708.26009461987019</v>
      </c>
      <c r="AJ236" s="5">
        <v>9.5</v>
      </c>
      <c r="AK236" s="1" t="s">
        <v>152</v>
      </c>
      <c r="AL236" s="6">
        <v>1874</v>
      </c>
      <c r="AM236" s="6" t="s">
        <v>363</v>
      </c>
      <c r="AN236" s="6">
        <v>50</v>
      </c>
      <c r="AO236" s="6" t="s">
        <v>363</v>
      </c>
      <c r="AP236" s="1" t="s">
        <v>129</v>
      </c>
      <c r="AQ236" s="1" t="s">
        <v>119</v>
      </c>
      <c r="AR236" s="51">
        <v>4981910520672</v>
      </c>
      <c r="AS236" s="78">
        <v>72000</v>
      </c>
      <c r="AT236" s="1" t="s">
        <v>520</v>
      </c>
      <c r="AU236" s="1" t="s">
        <v>602</v>
      </c>
    </row>
    <row r="237" spans="1:47" ht="12.65" customHeight="1">
      <c r="A237" s="2" t="s">
        <v>448</v>
      </c>
      <c r="B237" s="2" t="s">
        <v>374</v>
      </c>
      <c r="C237" s="2" t="s">
        <v>375</v>
      </c>
      <c r="D237" s="2" t="s">
        <v>386</v>
      </c>
      <c r="E237" s="2" t="s">
        <v>335</v>
      </c>
      <c r="F237" s="77">
        <v>195</v>
      </c>
      <c r="G237" s="77">
        <v>75</v>
      </c>
      <c r="H237" s="77">
        <v>14</v>
      </c>
      <c r="I237" s="2" t="s">
        <v>18</v>
      </c>
      <c r="K237" s="1" t="s">
        <v>19</v>
      </c>
      <c r="L237" s="1" t="s">
        <v>84</v>
      </c>
      <c r="M237" s="1">
        <v>147100</v>
      </c>
      <c r="N237" s="50">
        <v>186</v>
      </c>
      <c r="O237" s="109">
        <f t="shared" si="7"/>
        <v>130</v>
      </c>
      <c r="P237" s="1" t="s">
        <v>313</v>
      </c>
      <c r="Q237" s="98">
        <v>6.9956000000000004E-2</v>
      </c>
      <c r="R237" s="5">
        <v>8.93</v>
      </c>
      <c r="S237" s="5">
        <v>19.600000000000001</v>
      </c>
      <c r="T237" s="5">
        <v>8.8000000000000007</v>
      </c>
      <c r="U237" s="6">
        <v>11.086614173228348</v>
      </c>
      <c r="V237" s="6">
        <v>648</v>
      </c>
      <c r="W237" s="5">
        <v>25.5</v>
      </c>
      <c r="X237" s="6">
        <v>196</v>
      </c>
      <c r="Y237" s="5">
        <v>7.7</v>
      </c>
      <c r="Z237" s="6">
        <v>291.83600000000001</v>
      </c>
      <c r="AA237" s="5">
        <v>11.5</v>
      </c>
      <c r="AB237" s="6">
        <v>213.64000000000001</v>
      </c>
      <c r="AC237" s="5">
        <v>8.4</v>
      </c>
      <c r="AD237" s="6">
        <v>314.55382952682191</v>
      </c>
      <c r="AE237" s="5">
        <v>12.4</v>
      </c>
      <c r="AF237" s="6">
        <v>1976.3999999999999</v>
      </c>
      <c r="AG237" s="5">
        <v>77.8</v>
      </c>
      <c r="AH237" s="6">
        <v>506</v>
      </c>
      <c r="AI237" s="6">
        <v>814.28051001821495</v>
      </c>
      <c r="AJ237" s="5">
        <v>5.5</v>
      </c>
      <c r="AK237" s="5" t="s">
        <v>110</v>
      </c>
      <c r="AL237" s="6">
        <v>1400</v>
      </c>
      <c r="AM237" s="5" t="s">
        <v>363</v>
      </c>
      <c r="AN237" s="6">
        <v>44</v>
      </c>
      <c r="AO237" s="5" t="s">
        <v>363</v>
      </c>
      <c r="AP237" s="5" t="s">
        <v>129</v>
      </c>
      <c r="AQ237" s="1" t="s">
        <v>119</v>
      </c>
      <c r="AR237" s="51">
        <v>4981910518501</v>
      </c>
      <c r="AS237" s="78">
        <v>120000</v>
      </c>
      <c r="AT237" s="1" t="s">
        <v>520</v>
      </c>
      <c r="AU237" s="1" t="s">
        <v>598</v>
      </c>
    </row>
    <row r="238" spans="1:47" ht="12.65" customHeight="1">
      <c r="A238" s="2" t="s">
        <v>448</v>
      </c>
      <c r="B238" s="2" t="s">
        <v>374</v>
      </c>
      <c r="C238" s="2" t="s">
        <v>375</v>
      </c>
      <c r="D238" s="2" t="s">
        <v>386</v>
      </c>
      <c r="E238" s="2" t="s">
        <v>335</v>
      </c>
      <c r="F238" s="77">
        <v>205</v>
      </c>
      <c r="G238" s="77">
        <v>75</v>
      </c>
      <c r="H238" s="77">
        <v>14</v>
      </c>
      <c r="I238" s="2" t="s">
        <v>20</v>
      </c>
      <c r="K238" s="1" t="s">
        <v>21</v>
      </c>
      <c r="L238" s="1" t="s">
        <v>84</v>
      </c>
      <c r="M238" s="1">
        <v>148250</v>
      </c>
      <c r="N238" s="50">
        <v>198</v>
      </c>
      <c r="O238" s="109">
        <f t="shared" si="7"/>
        <v>139</v>
      </c>
      <c r="P238" s="1" t="s">
        <v>313</v>
      </c>
      <c r="Q238" s="98">
        <v>7.6536000000000007E-2</v>
      </c>
      <c r="R238" s="5">
        <v>11.01</v>
      </c>
      <c r="S238" s="5">
        <v>24.272866199999996</v>
      </c>
      <c r="T238" s="5">
        <v>8.9</v>
      </c>
      <c r="U238" s="6">
        <v>11.212598425196852</v>
      </c>
      <c r="V238" s="6">
        <v>664</v>
      </c>
      <c r="W238" s="5">
        <v>26.1</v>
      </c>
      <c r="X238" s="6">
        <v>203</v>
      </c>
      <c r="Y238" s="5">
        <v>8</v>
      </c>
      <c r="Z238" s="6">
        <v>298.07600000000002</v>
      </c>
      <c r="AA238" s="5">
        <v>11.7</v>
      </c>
      <c r="AB238" s="6">
        <v>221.27</v>
      </c>
      <c r="AC238" s="5">
        <v>8.6999999999999993</v>
      </c>
      <c r="AD238" s="6">
        <v>322.32059074970641</v>
      </c>
      <c r="AE238" s="5">
        <v>12.7</v>
      </c>
      <c r="AF238" s="6">
        <v>2025.1999999999998</v>
      </c>
      <c r="AG238" s="5">
        <v>79.7</v>
      </c>
      <c r="AH238" s="6">
        <v>494</v>
      </c>
      <c r="AI238" s="6">
        <v>794.65929290934241</v>
      </c>
      <c r="AJ238" s="5">
        <v>5.5</v>
      </c>
      <c r="AK238" s="5" t="s">
        <v>108</v>
      </c>
      <c r="AL238" s="6">
        <v>1532</v>
      </c>
      <c r="AM238" s="5" t="s">
        <v>363</v>
      </c>
      <c r="AN238" s="6">
        <v>44</v>
      </c>
      <c r="AO238" s="5" t="s">
        <v>363</v>
      </c>
      <c r="AP238" s="5" t="s">
        <v>129</v>
      </c>
      <c r="AQ238" s="1" t="s">
        <v>119</v>
      </c>
      <c r="AR238" s="51">
        <v>4981910518518</v>
      </c>
      <c r="AS238" s="78">
        <v>120000</v>
      </c>
      <c r="AT238" s="1" t="s">
        <v>520</v>
      </c>
      <c r="AU238" s="1" t="s">
        <v>598</v>
      </c>
    </row>
    <row r="239" spans="1:47" ht="12.65" customHeight="1">
      <c r="A239" s="2" t="s">
        <v>448</v>
      </c>
      <c r="B239" s="2" t="s">
        <v>374</v>
      </c>
      <c r="C239" s="2" t="s">
        <v>375</v>
      </c>
      <c r="D239" s="2" t="s">
        <v>386</v>
      </c>
      <c r="E239" s="2" t="s">
        <v>335</v>
      </c>
      <c r="F239" s="77">
        <v>185</v>
      </c>
      <c r="G239" s="77">
        <v>70</v>
      </c>
      <c r="H239" s="77">
        <v>14</v>
      </c>
      <c r="I239" s="2" t="s">
        <v>487</v>
      </c>
      <c r="K239" s="1" t="s">
        <v>28</v>
      </c>
      <c r="L239" s="1" t="s">
        <v>84</v>
      </c>
      <c r="M239" s="1">
        <v>148350</v>
      </c>
      <c r="N239" s="50">
        <v>183</v>
      </c>
      <c r="O239" s="109">
        <f t="shared" si="7"/>
        <v>128</v>
      </c>
      <c r="P239" s="1" t="s">
        <v>313</v>
      </c>
      <c r="Q239" s="98">
        <v>6.0958999999999999E-2</v>
      </c>
      <c r="R239" s="5">
        <v>8.1999999999999993</v>
      </c>
      <c r="S239" s="5">
        <v>18.077883999999997</v>
      </c>
      <c r="T239" s="5">
        <v>8.6999999999999993</v>
      </c>
      <c r="U239" s="6">
        <v>10.960629921259843</v>
      </c>
      <c r="V239" s="6">
        <v>616</v>
      </c>
      <c r="W239" s="5">
        <v>24.3</v>
      </c>
      <c r="X239" s="6">
        <v>189</v>
      </c>
      <c r="Y239" s="5">
        <v>7.4</v>
      </c>
      <c r="Z239" s="6">
        <v>279.35599999999999</v>
      </c>
      <c r="AA239" s="5">
        <v>11</v>
      </c>
      <c r="AB239" s="6">
        <v>206.01000000000002</v>
      </c>
      <c r="AC239" s="5">
        <v>8.1</v>
      </c>
      <c r="AD239" s="6">
        <v>299.02030708105298</v>
      </c>
      <c r="AE239" s="5">
        <v>11.8</v>
      </c>
      <c r="AF239" s="6">
        <v>1878.8</v>
      </c>
      <c r="AG239" s="5">
        <v>74</v>
      </c>
      <c r="AH239" s="6">
        <v>533</v>
      </c>
      <c r="AI239" s="6">
        <v>856.58079625292737</v>
      </c>
      <c r="AJ239" s="5">
        <v>5.5</v>
      </c>
      <c r="AK239" s="5" t="s">
        <v>150</v>
      </c>
      <c r="AL239" s="6">
        <v>1235</v>
      </c>
      <c r="AM239" s="5" t="s">
        <v>363</v>
      </c>
      <c r="AN239" s="6">
        <v>44</v>
      </c>
      <c r="AO239" s="5" t="s">
        <v>363</v>
      </c>
      <c r="AP239" s="5" t="s">
        <v>128</v>
      </c>
      <c r="AQ239" s="1" t="s">
        <v>118</v>
      </c>
      <c r="AR239" s="51">
        <v>4981910518921</v>
      </c>
      <c r="AS239" s="78">
        <v>120000</v>
      </c>
      <c r="AT239" s="1" t="s">
        <v>520</v>
      </c>
      <c r="AU239" s="1" t="s">
        <v>598</v>
      </c>
    </row>
    <row r="240" spans="1:47" ht="12.65" customHeight="1">
      <c r="A240" s="2" t="s">
        <v>448</v>
      </c>
      <c r="B240" s="2" t="s">
        <v>374</v>
      </c>
      <c r="C240" s="2" t="s">
        <v>375</v>
      </c>
      <c r="D240" s="2" t="s">
        <v>386</v>
      </c>
      <c r="E240" s="2" t="s">
        <v>335</v>
      </c>
      <c r="F240" s="77">
        <v>195</v>
      </c>
      <c r="G240" s="77">
        <v>70</v>
      </c>
      <c r="H240" s="77">
        <v>14</v>
      </c>
      <c r="I240" s="2" t="s">
        <v>23</v>
      </c>
      <c r="K240" s="1" t="s">
        <v>17</v>
      </c>
      <c r="L240" s="1" t="s">
        <v>84</v>
      </c>
      <c r="M240" s="1">
        <v>148330</v>
      </c>
      <c r="N240" s="50">
        <v>191</v>
      </c>
      <c r="O240" s="109">
        <f t="shared" si="7"/>
        <v>134</v>
      </c>
      <c r="P240" s="1" t="s">
        <v>313</v>
      </c>
      <c r="Q240" s="98">
        <v>6.7809999999999995E-2</v>
      </c>
      <c r="R240" s="5">
        <v>8.5500000000000007</v>
      </c>
      <c r="S240" s="5">
        <v>19</v>
      </c>
      <c r="T240" s="5">
        <v>8.8000000000000007</v>
      </c>
      <c r="U240" s="6">
        <v>11.086614173228348</v>
      </c>
      <c r="V240" s="6">
        <v>630</v>
      </c>
      <c r="W240" s="5">
        <v>24.8</v>
      </c>
      <c r="X240" s="6">
        <v>201</v>
      </c>
      <c r="Y240" s="5">
        <v>7.9</v>
      </c>
      <c r="Z240" s="6">
        <v>284.81600000000003</v>
      </c>
      <c r="AA240" s="5">
        <v>11.2</v>
      </c>
      <c r="AB240" s="6">
        <v>219.09</v>
      </c>
      <c r="AC240" s="5">
        <v>8.6</v>
      </c>
      <c r="AD240" s="6">
        <v>305.81622315107688</v>
      </c>
      <c r="AE240" s="5">
        <v>12</v>
      </c>
      <c r="AF240" s="6">
        <v>1921.5</v>
      </c>
      <c r="AG240" s="5">
        <v>75.7</v>
      </c>
      <c r="AH240" s="6">
        <v>521</v>
      </c>
      <c r="AI240" s="6">
        <v>837.54566744730676</v>
      </c>
      <c r="AJ240" s="5">
        <v>6</v>
      </c>
      <c r="AK240" s="5" t="s">
        <v>110</v>
      </c>
      <c r="AL240" s="6">
        <v>1312</v>
      </c>
      <c r="AM240" s="5" t="s">
        <v>363</v>
      </c>
      <c r="AN240" s="6">
        <v>44</v>
      </c>
      <c r="AO240" s="5" t="s">
        <v>363</v>
      </c>
      <c r="AP240" s="5" t="s">
        <v>128</v>
      </c>
      <c r="AQ240" s="1" t="s">
        <v>118</v>
      </c>
      <c r="AR240" s="51">
        <v>4981910518464</v>
      </c>
      <c r="AS240" s="78">
        <v>120000</v>
      </c>
      <c r="AT240" s="1" t="s">
        <v>520</v>
      </c>
      <c r="AU240" s="1" t="s">
        <v>598</v>
      </c>
    </row>
    <row r="241" spans="1:47" ht="12.65" customHeight="1">
      <c r="A241" s="2" t="s">
        <v>448</v>
      </c>
      <c r="B241" s="2" t="s">
        <v>374</v>
      </c>
      <c r="C241" s="2" t="s">
        <v>375</v>
      </c>
      <c r="D241" s="2" t="s">
        <v>386</v>
      </c>
      <c r="E241" s="2" t="s">
        <v>335</v>
      </c>
      <c r="F241" s="77">
        <v>215</v>
      </c>
      <c r="G241" s="77">
        <v>70</v>
      </c>
      <c r="H241" s="77">
        <v>14</v>
      </c>
      <c r="I241" s="2" t="s">
        <v>24</v>
      </c>
      <c r="K241" s="1" t="s">
        <v>25</v>
      </c>
      <c r="L241" s="1" t="s">
        <v>84</v>
      </c>
      <c r="M241" s="1">
        <v>148340</v>
      </c>
      <c r="N241" s="50">
        <v>221</v>
      </c>
      <c r="O241" s="109">
        <f t="shared" si="7"/>
        <v>155</v>
      </c>
      <c r="P241" s="1" t="s">
        <v>313</v>
      </c>
      <c r="Q241" s="98">
        <v>8.1332000000000002E-2</v>
      </c>
      <c r="R241" s="5">
        <v>9.4</v>
      </c>
      <c r="S241" s="5">
        <v>20.723427999999998</v>
      </c>
      <c r="T241" s="5">
        <v>9</v>
      </c>
      <c r="U241" s="6">
        <v>11.338582677165356</v>
      </c>
      <c r="V241" s="6">
        <v>658</v>
      </c>
      <c r="W241" s="5">
        <v>25.9</v>
      </c>
      <c r="X241" s="6">
        <v>221</v>
      </c>
      <c r="Y241" s="5">
        <v>8.6999999999999993</v>
      </c>
      <c r="Z241" s="6">
        <v>295.73599999999999</v>
      </c>
      <c r="AA241" s="5">
        <v>11.7</v>
      </c>
      <c r="AB241" s="6">
        <v>240.89000000000001</v>
      </c>
      <c r="AC241" s="5">
        <v>9.5</v>
      </c>
      <c r="AD241" s="6">
        <v>319.40805529112475</v>
      </c>
      <c r="AE241" s="5">
        <v>12.6</v>
      </c>
      <c r="AF241" s="6">
        <v>2006.8999999999999</v>
      </c>
      <c r="AG241" s="5">
        <v>79</v>
      </c>
      <c r="AH241" s="6">
        <v>498</v>
      </c>
      <c r="AI241" s="6">
        <v>801.90542627933633</v>
      </c>
      <c r="AJ241" s="5">
        <v>6.5</v>
      </c>
      <c r="AK241" s="5" t="s">
        <v>102</v>
      </c>
      <c r="AL241" s="6">
        <v>1554</v>
      </c>
      <c r="AM241" s="5" t="s">
        <v>363</v>
      </c>
      <c r="AN241" s="6">
        <v>44</v>
      </c>
      <c r="AO241" s="5" t="s">
        <v>363</v>
      </c>
      <c r="AP241" s="5" t="s">
        <v>129</v>
      </c>
      <c r="AQ241" s="1" t="s">
        <v>119</v>
      </c>
      <c r="AR241" s="51">
        <v>4981910518488</v>
      </c>
      <c r="AS241" s="78">
        <v>120000</v>
      </c>
      <c r="AT241" s="1" t="s">
        <v>520</v>
      </c>
      <c r="AU241" s="1" t="s">
        <v>657</v>
      </c>
    </row>
    <row r="242" spans="1:47" ht="12.65" customHeight="1">
      <c r="A242" s="2" t="s">
        <v>448</v>
      </c>
      <c r="B242" s="2" t="s">
        <v>374</v>
      </c>
      <c r="C242" s="2" t="s">
        <v>375</v>
      </c>
      <c r="D242" s="2" t="s">
        <v>386</v>
      </c>
      <c r="E242" s="2" t="s">
        <v>335</v>
      </c>
      <c r="F242" s="77">
        <v>175</v>
      </c>
      <c r="G242" s="77">
        <v>65</v>
      </c>
      <c r="H242" s="77">
        <v>14</v>
      </c>
      <c r="I242" s="2" t="s">
        <v>26</v>
      </c>
      <c r="K242" s="1" t="s">
        <v>27</v>
      </c>
      <c r="L242" s="1" t="s">
        <v>84</v>
      </c>
      <c r="M242" s="1">
        <v>147040</v>
      </c>
      <c r="N242" s="50">
        <v>183</v>
      </c>
      <c r="O242" s="109">
        <f t="shared" si="7"/>
        <v>128</v>
      </c>
      <c r="P242" s="1" t="s">
        <v>313</v>
      </c>
      <c r="Q242" s="98">
        <v>5.1311000000000002E-2</v>
      </c>
      <c r="R242" s="5">
        <v>7.11</v>
      </c>
      <c r="S242" s="5">
        <v>15.6748482</v>
      </c>
      <c r="T242" s="5">
        <v>8.6</v>
      </c>
      <c r="U242" s="6">
        <v>10.834645669291339</v>
      </c>
      <c r="V242" s="6">
        <v>584</v>
      </c>
      <c r="W242" s="5">
        <v>23</v>
      </c>
      <c r="X242" s="6">
        <v>177</v>
      </c>
      <c r="Y242" s="5">
        <v>7</v>
      </c>
      <c r="Z242" s="6">
        <v>266.87599999999998</v>
      </c>
      <c r="AA242" s="5">
        <v>10.5</v>
      </c>
      <c r="AB242" s="6">
        <v>192.93</v>
      </c>
      <c r="AC242" s="5">
        <v>7.6</v>
      </c>
      <c r="AD242" s="6">
        <v>283.48678463528398</v>
      </c>
      <c r="AE242" s="5">
        <v>11.1</v>
      </c>
      <c r="AF242" s="6">
        <v>1781.1999999999998</v>
      </c>
      <c r="AG242" s="5">
        <v>70.099999999999994</v>
      </c>
      <c r="AH242" s="6">
        <v>562</v>
      </c>
      <c r="AI242" s="6">
        <v>903.51673029418384</v>
      </c>
      <c r="AJ242" s="5">
        <v>5</v>
      </c>
      <c r="AK242" s="5" t="s">
        <v>193</v>
      </c>
      <c r="AL242" s="6">
        <v>1019</v>
      </c>
      <c r="AM242" s="5" t="s">
        <v>363</v>
      </c>
      <c r="AN242" s="6">
        <v>44</v>
      </c>
      <c r="AO242" s="5" t="s">
        <v>363</v>
      </c>
      <c r="AP242" s="5" t="s">
        <v>128</v>
      </c>
      <c r="AQ242" s="1" t="s">
        <v>118</v>
      </c>
      <c r="AR242" s="51">
        <v>4981910518433</v>
      </c>
      <c r="AS242" s="78">
        <v>120000</v>
      </c>
      <c r="AT242" s="1" t="s">
        <v>520</v>
      </c>
      <c r="AU242" s="1" t="s">
        <v>598</v>
      </c>
    </row>
    <row r="243" spans="1:47" ht="12.65" customHeight="1">
      <c r="A243" s="2" t="s">
        <v>448</v>
      </c>
      <c r="B243" s="2" t="s">
        <v>374</v>
      </c>
      <c r="C243" s="2" t="s">
        <v>375</v>
      </c>
      <c r="D243" s="2" t="s">
        <v>386</v>
      </c>
      <c r="E243" s="2" t="s">
        <v>335</v>
      </c>
      <c r="F243" s="77">
        <v>185</v>
      </c>
      <c r="G243" s="77">
        <v>65</v>
      </c>
      <c r="H243" s="77">
        <v>14</v>
      </c>
      <c r="I243" s="2" t="s">
        <v>134</v>
      </c>
      <c r="K243" s="1" t="s">
        <v>162</v>
      </c>
      <c r="L243" s="1" t="s">
        <v>84</v>
      </c>
      <c r="M243" s="1">
        <v>148310</v>
      </c>
      <c r="N243" s="50">
        <v>191</v>
      </c>
      <c r="O243" s="109">
        <f t="shared" si="7"/>
        <v>134</v>
      </c>
      <c r="P243" s="1" t="s">
        <v>312</v>
      </c>
      <c r="Q243" s="98">
        <v>5.7064999999999998E-2</v>
      </c>
      <c r="R243" s="5">
        <v>7.75</v>
      </c>
      <c r="S243" s="5">
        <v>17.2</v>
      </c>
      <c r="T243" s="5">
        <v>8.6999999999999993</v>
      </c>
      <c r="U243" s="6">
        <v>10.960629921259843</v>
      </c>
      <c r="V243" s="6">
        <v>596</v>
      </c>
      <c r="W243" s="5">
        <v>23.5</v>
      </c>
      <c r="X243" s="6">
        <v>189</v>
      </c>
      <c r="Y243" s="5">
        <v>7.4</v>
      </c>
      <c r="Z243" s="6">
        <v>271.55599999999998</v>
      </c>
      <c r="AA243" s="5">
        <v>10.7</v>
      </c>
      <c r="AB243" s="6">
        <v>206.01000000000002</v>
      </c>
      <c r="AC243" s="5">
        <v>8.1</v>
      </c>
      <c r="AD243" s="6">
        <v>289.31185555244735</v>
      </c>
      <c r="AE243" s="5">
        <v>11.4</v>
      </c>
      <c r="AF243" s="6">
        <v>1817.8</v>
      </c>
      <c r="AG243" s="5">
        <v>71.599999999999994</v>
      </c>
      <c r="AH243" s="6">
        <v>550</v>
      </c>
      <c r="AI243" s="6">
        <v>885.32511827483779</v>
      </c>
      <c r="AJ243" s="5">
        <v>5.5</v>
      </c>
      <c r="AK243" s="5" t="s">
        <v>110</v>
      </c>
      <c r="AL243" s="6">
        <v>1168</v>
      </c>
      <c r="AM243" s="5" t="s">
        <v>363</v>
      </c>
      <c r="AN243" s="6">
        <v>51</v>
      </c>
      <c r="AO243" s="5" t="s">
        <v>363</v>
      </c>
      <c r="AP243" s="5" t="s">
        <v>128</v>
      </c>
      <c r="AQ243" s="1" t="s">
        <v>118</v>
      </c>
      <c r="AR243" s="51">
        <v>4981910518822</v>
      </c>
      <c r="AS243" s="78">
        <v>120000</v>
      </c>
      <c r="AT243" s="1" t="s">
        <v>520</v>
      </c>
      <c r="AU243" s="1" t="s">
        <v>598</v>
      </c>
    </row>
    <row r="244" spans="1:47" ht="12.65" customHeight="1">
      <c r="A244" s="2" t="s">
        <v>448</v>
      </c>
      <c r="B244" s="2" t="s">
        <v>374</v>
      </c>
      <c r="C244" s="2" t="s">
        <v>375</v>
      </c>
      <c r="D244" s="2" t="s">
        <v>386</v>
      </c>
      <c r="E244" s="2" t="s">
        <v>335</v>
      </c>
      <c r="F244" s="77">
        <v>205</v>
      </c>
      <c r="G244" s="77">
        <v>75</v>
      </c>
      <c r="H244" s="77">
        <v>15</v>
      </c>
      <c r="I244" s="2" t="s">
        <v>29</v>
      </c>
      <c r="K244" s="1" t="s">
        <v>30</v>
      </c>
      <c r="L244" s="1" t="s">
        <v>84</v>
      </c>
      <c r="M244" s="1">
        <v>147870</v>
      </c>
      <c r="N244" s="50">
        <v>204</v>
      </c>
      <c r="O244" s="109">
        <f t="shared" si="7"/>
        <v>143</v>
      </c>
      <c r="P244" s="1" t="s">
        <v>313</v>
      </c>
      <c r="Q244" s="98">
        <v>8.0649999999999999E-2</v>
      </c>
      <c r="R244" s="5">
        <v>11.01</v>
      </c>
      <c r="S244" s="5">
        <v>24.272866199999996</v>
      </c>
      <c r="T244" s="5">
        <v>8.9</v>
      </c>
      <c r="U244" s="6">
        <v>11.212598425196852</v>
      </c>
      <c r="V244" s="6">
        <v>689</v>
      </c>
      <c r="W244" s="5">
        <v>27.1</v>
      </c>
      <c r="X244" s="6">
        <v>203</v>
      </c>
      <c r="Y244" s="5">
        <v>8</v>
      </c>
      <c r="Z244" s="6">
        <v>310.62</v>
      </c>
      <c r="AA244" s="5">
        <v>12.2</v>
      </c>
      <c r="AB244" s="6">
        <v>221.27</v>
      </c>
      <c r="AC244" s="5">
        <v>8.6999999999999993</v>
      </c>
      <c r="AD244" s="6">
        <v>334.45615516046342</v>
      </c>
      <c r="AE244" s="5">
        <v>13.1</v>
      </c>
      <c r="AF244" s="6">
        <v>2101.4499999999998</v>
      </c>
      <c r="AG244" s="5">
        <v>82.7</v>
      </c>
      <c r="AH244" s="6">
        <v>476</v>
      </c>
      <c r="AI244" s="6">
        <v>765.82550143948231</v>
      </c>
      <c r="AJ244" s="5">
        <v>5.5</v>
      </c>
      <c r="AK244" s="5" t="s">
        <v>108</v>
      </c>
      <c r="AL244" s="6">
        <v>1598</v>
      </c>
      <c r="AM244" s="5" t="s">
        <v>363</v>
      </c>
      <c r="AN244" s="6">
        <v>44</v>
      </c>
      <c r="AO244" s="5" t="s">
        <v>363</v>
      </c>
      <c r="AP244" s="5" t="s">
        <v>129</v>
      </c>
      <c r="AQ244" s="1" t="s">
        <v>119</v>
      </c>
      <c r="AR244" s="51">
        <v>4981910518525</v>
      </c>
      <c r="AS244" s="78">
        <v>120000</v>
      </c>
      <c r="AT244" s="1" t="s">
        <v>520</v>
      </c>
      <c r="AU244" s="1" t="s">
        <v>657</v>
      </c>
    </row>
    <row r="245" spans="1:47" ht="12.65" customHeight="1">
      <c r="A245" s="2" t="s">
        <v>448</v>
      </c>
      <c r="B245" s="2" t="s">
        <v>374</v>
      </c>
      <c r="C245" s="2" t="s">
        <v>375</v>
      </c>
      <c r="D245" s="2" t="s">
        <v>386</v>
      </c>
      <c r="E245" s="2" t="s">
        <v>335</v>
      </c>
      <c r="F245" s="77">
        <v>215</v>
      </c>
      <c r="G245" s="77">
        <v>75</v>
      </c>
      <c r="H245" s="77">
        <v>15</v>
      </c>
      <c r="I245" s="2" t="s">
        <v>31</v>
      </c>
      <c r="K245" s="1" t="s">
        <v>32</v>
      </c>
      <c r="L245" s="1" t="s">
        <v>84</v>
      </c>
      <c r="M245" s="1">
        <v>148220</v>
      </c>
      <c r="N245" s="50">
        <v>217</v>
      </c>
      <c r="O245" s="109">
        <f t="shared" si="7"/>
        <v>152</v>
      </c>
      <c r="P245" s="1" t="s">
        <v>313</v>
      </c>
      <c r="Q245" s="98">
        <v>9.1267000000000001E-2</v>
      </c>
      <c r="R245" s="5">
        <v>11.01</v>
      </c>
      <c r="S245" s="5">
        <v>24.272866199999996</v>
      </c>
      <c r="T245" s="5">
        <v>9</v>
      </c>
      <c r="U245" s="6">
        <v>11.338582677165356</v>
      </c>
      <c r="V245" s="6">
        <v>703</v>
      </c>
      <c r="W245" s="5">
        <v>27.7</v>
      </c>
      <c r="X245" s="6">
        <v>216</v>
      </c>
      <c r="Y245" s="5">
        <v>8.5</v>
      </c>
      <c r="Z245" s="6">
        <v>316.08</v>
      </c>
      <c r="AA245" s="5">
        <v>12.4</v>
      </c>
      <c r="AB245" s="6">
        <v>235.44000000000003</v>
      </c>
      <c r="AC245" s="5">
        <v>9.3000000000000007</v>
      </c>
      <c r="AD245" s="6">
        <v>341.25207123048739</v>
      </c>
      <c r="AE245" s="5">
        <v>13.4</v>
      </c>
      <c r="AF245" s="6">
        <v>2144.15</v>
      </c>
      <c r="AG245" s="5">
        <v>84.4</v>
      </c>
      <c r="AH245" s="6">
        <v>467</v>
      </c>
      <c r="AI245" s="6">
        <v>750.57435347340436</v>
      </c>
      <c r="AJ245" s="5">
        <v>6</v>
      </c>
      <c r="AK245" s="5" t="s">
        <v>102</v>
      </c>
      <c r="AL245" s="6">
        <v>1742</v>
      </c>
      <c r="AM245" s="5" t="s">
        <v>363</v>
      </c>
      <c r="AN245" s="6">
        <v>44</v>
      </c>
      <c r="AO245" s="5" t="s">
        <v>363</v>
      </c>
      <c r="AP245" s="5" t="s">
        <v>129</v>
      </c>
      <c r="AQ245" s="1" t="s">
        <v>119</v>
      </c>
      <c r="AR245" s="51">
        <v>4981910518532</v>
      </c>
      <c r="AS245" s="78">
        <v>120000</v>
      </c>
      <c r="AT245" s="1" t="s">
        <v>520</v>
      </c>
      <c r="AU245" s="1" t="s">
        <v>598</v>
      </c>
    </row>
    <row r="246" spans="1:47" ht="12.65" customHeight="1">
      <c r="A246" s="2" t="s">
        <v>448</v>
      </c>
      <c r="B246" s="2" t="s">
        <v>374</v>
      </c>
      <c r="C246" s="2" t="s">
        <v>375</v>
      </c>
      <c r="D246" s="2" t="s">
        <v>386</v>
      </c>
      <c r="E246" s="2" t="s">
        <v>335</v>
      </c>
      <c r="F246" s="77">
        <v>225</v>
      </c>
      <c r="G246" s="77">
        <v>75</v>
      </c>
      <c r="H246" s="77">
        <v>15</v>
      </c>
      <c r="I246" s="2" t="s">
        <v>33</v>
      </c>
      <c r="K246" s="1" t="s">
        <v>34</v>
      </c>
      <c r="L246" s="1" t="s">
        <v>84</v>
      </c>
      <c r="M246" s="1">
        <v>148230</v>
      </c>
      <c r="N246" s="50">
        <v>227</v>
      </c>
      <c r="O246" s="109">
        <f t="shared" si="7"/>
        <v>159</v>
      </c>
      <c r="P246" s="1" t="s">
        <v>313</v>
      </c>
      <c r="Q246" s="98">
        <v>9.7989000000000007E-2</v>
      </c>
      <c r="R246" s="5">
        <v>13.85</v>
      </c>
      <c r="S246" s="5">
        <v>30.6</v>
      </c>
      <c r="T246" s="5">
        <v>9.1</v>
      </c>
      <c r="U246" s="6">
        <v>11.464566929133859</v>
      </c>
      <c r="V246" s="6">
        <v>719</v>
      </c>
      <c r="W246" s="5">
        <v>28.3</v>
      </c>
      <c r="X246" s="6">
        <v>223</v>
      </c>
      <c r="Y246" s="5">
        <v>8.8000000000000007</v>
      </c>
      <c r="Z246" s="6">
        <v>322.32</v>
      </c>
      <c r="AA246" s="5">
        <v>12.7</v>
      </c>
      <c r="AB246" s="6">
        <v>243.07000000000002</v>
      </c>
      <c r="AC246" s="5">
        <v>9.6</v>
      </c>
      <c r="AD246" s="6">
        <v>349.01883245337189</v>
      </c>
      <c r="AE246" s="5">
        <v>13.7</v>
      </c>
      <c r="AF246" s="6">
        <v>2192.9499999999998</v>
      </c>
      <c r="AG246" s="5">
        <v>86.3</v>
      </c>
      <c r="AH246" s="6">
        <v>456</v>
      </c>
      <c r="AI246" s="6">
        <v>733.87172530153452</v>
      </c>
      <c r="AJ246" s="5">
        <v>6</v>
      </c>
      <c r="AK246" s="5" t="s">
        <v>103</v>
      </c>
      <c r="AL246" s="6">
        <v>1874</v>
      </c>
      <c r="AM246" s="5" t="s">
        <v>363</v>
      </c>
      <c r="AN246" s="6">
        <v>44</v>
      </c>
      <c r="AO246" s="5" t="s">
        <v>363</v>
      </c>
      <c r="AP246" s="5" t="s">
        <v>129</v>
      </c>
      <c r="AQ246" s="1" t="s">
        <v>119</v>
      </c>
      <c r="AR246" s="51">
        <v>4981910518549</v>
      </c>
      <c r="AS246" s="78">
        <v>120000</v>
      </c>
      <c r="AT246" s="1" t="s">
        <v>520</v>
      </c>
      <c r="AU246" s="1" t="s">
        <v>657</v>
      </c>
    </row>
    <row r="247" spans="1:47" ht="12.65" customHeight="1">
      <c r="A247" s="2" t="s">
        <v>448</v>
      </c>
      <c r="B247" s="2" t="s">
        <v>374</v>
      </c>
      <c r="C247" s="2" t="s">
        <v>375</v>
      </c>
      <c r="D247" s="2" t="s">
        <v>386</v>
      </c>
      <c r="E247" s="2" t="s">
        <v>335</v>
      </c>
      <c r="F247" s="77">
        <v>235</v>
      </c>
      <c r="G247" s="77">
        <v>75</v>
      </c>
      <c r="H247" s="77">
        <v>15</v>
      </c>
      <c r="I247" s="2" t="s">
        <v>35</v>
      </c>
      <c r="K247" s="1" t="s">
        <v>36</v>
      </c>
      <c r="L247" s="1" t="s">
        <v>84</v>
      </c>
      <c r="M247" s="1">
        <v>148170</v>
      </c>
      <c r="N247" s="50">
        <v>242</v>
      </c>
      <c r="O247" s="109">
        <f t="shared" si="7"/>
        <v>169</v>
      </c>
      <c r="P247" s="1" t="s">
        <v>313</v>
      </c>
      <c r="Q247" s="98">
        <v>0.107323</v>
      </c>
      <c r="R247" s="5">
        <v>13.85</v>
      </c>
      <c r="S247" s="5">
        <v>30.6</v>
      </c>
      <c r="T247" s="5">
        <v>9.1999999999999993</v>
      </c>
      <c r="U247" s="6">
        <v>11.590551181102361</v>
      </c>
      <c r="V247" s="6">
        <v>733</v>
      </c>
      <c r="W247" s="5">
        <v>28.9</v>
      </c>
      <c r="X247" s="6">
        <v>235</v>
      </c>
      <c r="Y247" s="5">
        <v>9.3000000000000007</v>
      </c>
      <c r="Z247" s="6">
        <v>327.78</v>
      </c>
      <c r="AA247" s="5">
        <v>12.9</v>
      </c>
      <c r="AB247" s="6">
        <v>256.15000000000003</v>
      </c>
      <c r="AC247" s="5">
        <v>10.1</v>
      </c>
      <c r="AD247" s="6">
        <v>355.81474852339585</v>
      </c>
      <c r="AE247" s="5">
        <v>14</v>
      </c>
      <c r="AF247" s="6">
        <v>2235.65</v>
      </c>
      <c r="AG247" s="5">
        <v>88</v>
      </c>
      <c r="AH247" s="6">
        <v>447</v>
      </c>
      <c r="AI247" s="6">
        <v>719.85507570505217</v>
      </c>
      <c r="AJ247" s="5">
        <v>6.5</v>
      </c>
      <c r="AK247" s="5" t="s">
        <v>101</v>
      </c>
      <c r="AL247" s="6">
        <v>2028</v>
      </c>
      <c r="AM247" s="5" t="s">
        <v>363</v>
      </c>
      <c r="AN247" s="6">
        <v>44</v>
      </c>
      <c r="AO247" s="5" t="s">
        <v>363</v>
      </c>
      <c r="AP247" s="5" t="s">
        <v>129</v>
      </c>
      <c r="AQ247" s="1" t="s">
        <v>119</v>
      </c>
      <c r="AR247" s="51">
        <v>4981910518556</v>
      </c>
      <c r="AS247" s="78">
        <v>120000</v>
      </c>
      <c r="AT247" s="1" t="s">
        <v>520</v>
      </c>
      <c r="AU247" s="1" t="s">
        <v>657</v>
      </c>
    </row>
    <row r="248" spans="1:47" ht="12.65" customHeight="1">
      <c r="A248" s="2" t="s">
        <v>448</v>
      </c>
      <c r="B248" s="2" t="s">
        <v>374</v>
      </c>
      <c r="C248" s="2" t="s">
        <v>375</v>
      </c>
      <c r="D248" s="2" t="s">
        <v>386</v>
      </c>
      <c r="E248" s="2" t="s">
        <v>335</v>
      </c>
      <c r="F248" s="77">
        <v>205</v>
      </c>
      <c r="G248" s="77">
        <v>70</v>
      </c>
      <c r="H248" s="77">
        <v>15</v>
      </c>
      <c r="I248" s="2" t="s">
        <v>37</v>
      </c>
      <c r="K248" s="1" t="s">
        <v>21</v>
      </c>
      <c r="L248" s="1" t="s">
        <v>84</v>
      </c>
      <c r="M248" s="1">
        <v>148290</v>
      </c>
      <c r="N248" s="50">
        <v>210</v>
      </c>
      <c r="O248" s="109">
        <f t="shared" si="7"/>
        <v>147</v>
      </c>
      <c r="P248" s="1" t="s">
        <v>313</v>
      </c>
      <c r="Q248" s="98">
        <v>7.9508999999999996E-2</v>
      </c>
      <c r="R248" s="5">
        <v>10.69</v>
      </c>
      <c r="S248" s="5">
        <v>23.567387799999995</v>
      </c>
      <c r="T248" s="5">
        <v>8.9</v>
      </c>
      <c r="U248" s="6">
        <v>11.212598425196852</v>
      </c>
      <c r="V248" s="6">
        <v>669</v>
      </c>
      <c r="W248" s="5">
        <v>26.3</v>
      </c>
      <c r="X248" s="6">
        <v>209</v>
      </c>
      <c r="Y248" s="5">
        <v>8.1999999999999993</v>
      </c>
      <c r="Z248" s="6">
        <v>302.82</v>
      </c>
      <c r="AA248" s="5">
        <v>11.9</v>
      </c>
      <c r="AB248" s="6">
        <v>227.81000000000003</v>
      </c>
      <c r="AC248" s="5">
        <v>9</v>
      </c>
      <c r="AD248" s="6">
        <v>324.7477036318578</v>
      </c>
      <c r="AE248" s="5">
        <v>12.8</v>
      </c>
      <c r="AF248" s="6">
        <v>2040.4499999999998</v>
      </c>
      <c r="AG248" s="5">
        <v>80.3</v>
      </c>
      <c r="AH248" s="6">
        <v>490</v>
      </c>
      <c r="AI248" s="6">
        <v>788.72013526427997</v>
      </c>
      <c r="AJ248" s="5">
        <v>6</v>
      </c>
      <c r="AK248" s="5" t="s">
        <v>108</v>
      </c>
      <c r="AL248" s="6">
        <v>1499</v>
      </c>
      <c r="AM248" s="5" t="s">
        <v>363</v>
      </c>
      <c r="AN248" s="6">
        <v>44</v>
      </c>
      <c r="AO248" s="5" t="s">
        <v>363</v>
      </c>
      <c r="AP248" s="5" t="s">
        <v>128</v>
      </c>
      <c r="AQ248" s="1" t="s">
        <v>118</v>
      </c>
      <c r="AR248" s="51">
        <v>4981910518471</v>
      </c>
      <c r="AS248" s="78">
        <v>120000</v>
      </c>
      <c r="AT248" s="1" t="s">
        <v>520</v>
      </c>
      <c r="AU248" s="1" t="s">
        <v>657</v>
      </c>
    </row>
    <row r="249" spans="1:47" ht="12.65" customHeight="1">
      <c r="A249" s="2" t="s">
        <v>448</v>
      </c>
      <c r="B249" s="2" t="s">
        <v>374</v>
      </c>
      <c r="C249" s="2" t="s">
        <v>375</v>
      </c>
      <c r="D249" s="2" t="s">
        <v>386</v>
      </c>
      <c r="E249" s="2" t="s">
        <v>335</v>
      </c>
      <c r="F249" s="77">
        <v>215</v>
      </c>
      <c r="G249" s="77">
        <v>70</v>
      </c>
      <c r="H249" s="77">
        <v>15</v>
      </c>
      <c r="I249" s="2" t="s">
        <v>179</v>
      </c>
      <c r="K249" s="1" t="s">
        <v>178</v>
      </c>
      <c r="L249" s="1" t="s">
        <v>84</v>
      </c>
      <c r="M249" s="1">
        <v>148270</v>
      </c>
      <c r="N249" s="50">
        <v>220</v>
      </c>
      <c r="O249" s="109">
        <f t="shared" si="7"/>
        <v>154</v>
      </c>
      <c r="P249" s="1" t="s">
        <v>313</v>
      </c>
      <c r="Q249" s="98">
        <v>8.763E-2</v>
      </c>
      <c r="R249" s="5">
        <v>11.31</v>
      </c>
      <c r="S249" s="5">
        <v>24.9342522</v>
      </c>
      <c r="T249" s="5">
        <v>9</v>
      </c>
      <c r="U249" s="6">
        <v>11.338582677165356</v>
      </c>
      <c r="V249" s="6">
        <v>683</v>
      </c>
      <c r="W249" s="5">
        <v>26.9</v>
      </c>
      <c r="X249" s="6">
        <v>221</v>
      </c>
      <c r="Y249" s="5">
        <v>8.6999999999999993</v>
      </c>
      <c r="Z249" s="6">
        <v>308.27999999999997</v>
      </c>
      <c r="AA249" s="5">
        <v>12.1</v>
      </c>
      <c r="AB249" s="6">
        <v>240.89000000000001</v>
      </c>
      <c r="AC249" s="5">
        <v>9.5</v>
      </c>
      <c r="AD249" s="6">
        <v>331.54361970188182</v>
      </c>
      <c r="AE249" s="5">
        <v>13.1</v>
      </c>
      <c r="AF249" s="6">
        <v>2083.15</v>
      </c>
      <c r="AG249" s="5">
        <v>82</v>
      </c>
      <c r="AH249" s="6">
        <v>480</v>
      </c>
      <c r="AI249" s="6">
        <v>772.55310467321124</v>
      </c>
      <c r="AJ249" s="5">
        <v>6.5</v>
      </c>
      <c r="AK249" s="5" t="s">
        <v>102</v>
      </c>
      <c r="AL249" s="6">
        <v>1653</v>
      </c>
      <c r="AM249" s="5" t="s">
        <v>363</v>
      </c>
      <c r="AN249" s="6">
        <v>44</v>
      </c>
      <c r="AO249" s="5" t="s">
        <v>363</v>
      </c>
      <c r="AP249" s="5" t="s">
        <v>129</v>
      </c>
      <c r="AQ249" s="1" t="s">
        <v>119</v>
      </c>
      <c r="AR249" s="51">
        <v>4981910518938</v>
      </c>
      <c r="AS249" s="78">
        <v>120000</v>
      </c>
      <c r="AT249" s="1" t="s">
        <v>520</v>
      </c>
      <c r="AU249" s="1" t="s">
        <v>657</v>
      </c>
    </row>
    <row r="250" spans="1:47" ht="12.65" customHeight="1">
      <c r="A250" s="2" t="s">
        <v>448</v>
      </c>
      <c r="B250" s="2" t="s">
        <v>374</v>
      </c>
      <c r="C250" s="2" t="s">
        <v>375</v>
      </c>
      <c r="D250" s="2" t="s">
        <v>386</v>
      </c>
      <c r="E250" s="2" t="s">
        <v>335</v>
      </c>
      <c r="F250" s="77">
        <v>225</v>
      </c>
      <c r="G250" s="77">
        <v>70</v>
      </c>
      <c r="H250" s="77">
        <v>15</v>
      </c>
      <c r="I250" s="2" t="s">
        <v>38</v>
      </c>
      <c r="K250" s="1" t="s">
        <v>32</v>
      </c>
      <c r="L250" s="1" t="s">
        <v>84</v>
      </c>
      <c r="M250" s="1">
        <v>148280</v>
      </c>
      <c r="N250" s="50">
        <v>236</v>
      </c>
      <c r="O250" s="109">
        <f t="shared" si="7"/>
        <v>165</v>
      </c>
      <c r="P250" s="1" t="s">
        <v>313</v>
      </c>
      <c r="Q250" s="98">
        <v>9.4149999999999998E-2</v>
      </c>
      <c r="R250" s="5">
        <v>12.91</v>
      </c>
      <c r="S250" s="5">
        <v>28.4</v>
      </c>
      <c r="T250" s="5">
        <v>9.1</v>
      </c>
      <c r="U250" s="6">
        <v>11.464566929133859</v>
      </c>
      <c r="V250" s="6">
        <v>697</v>
      </c>
      <c r="W250" s="5">
        <v>27.4</v>
      </c>
      <c r="X250" s="6">
        <v>228</v>
      </c>
      <c r="Y250" s="5">
        <v>9</v>
      </c>
      <c r="Z250" s="6">
        <v>313.74</v>
      </c>
      <c r="AA250" s="5">
        <v>12.4</v>
      </c>
      <c r="AB250" s="6">
        <v>248.52</v>
      </c>
      <c r="AC250" s="5">
        <v>9.8000000000000007</v>
      </c>
      <c r="AD250" s="6">
        <v>338.33953577190567</v>
      </c>
      <c r="AE250" s="5">
        <v>13.3</v>
      </c>
      <c r="AF250" s="6">
        <v>2125.85</v>
      </c>
      <c r="AG250" s="5">
        <v>83.7</v>
      </c>
      <c r="AH250" s="6">
        <v>470</v>
      </c>
      <c r="AI250" s="6">
        <v>757.03553872568625</v>
      </c>
      <c r="AJ250" s="5">
        <v>6.5</v>
      </c>
      <c r="AK250" s="5" t="s">
        <v>103</v>
      </c>
      <c r="AL250" s="6">
        <v>1753</v>
      </c>
      <c r="AM250" s="5" t="s">
        <v>363</v>
      </c>
      <c r="AN250" s="6">
        <v>44</v>
      </c>
      <c r="AO250" s="5" t="s">
        <v>363</v>
      </c>
      <c r="AP250" s="5" t="s">
        <v>129</v>
      </c>
      <c r="AQ250" s="1" t="s">
        <v>119</v>
      </c>
      <c r="AR250" s="51">
        <v>4981910518495</v>
      </c>
      <c r="AS250" s="78">
        <v>120000</v>
      </c>
      <c r="AT250" s="1" t="s">
        <v>520</v>
      </c>
      <c r="AU250" s="1" t="s">
        <v>657</v>
      </c>
    </row>
    <row r="251" spans="1:47" ht="12.65" customHeight="1">
      <c r="A251" s="2" t="s">
        <v>448</v>
      </c>
      <c r="B251" s="2" t="s">
        <v>374</v>
      </c>
      <c r="C251" s="2" t="s">
        <v>375</v>
      </c>
      <c r="D251" s="2" t="s">
        <v>386</v>
      </c>
      <c r="E251" s="2" t="s">
        <v>335</v>
      </c>
      <c r="F251" s="77">
        <v>175</v>
      </c>
      <c r="G251" s="77">
        <v>65</v>
      </c>
      <c r="H251" s="77">
        <v>15</v>
      </c>
      <c r="I251" s="2" t="s">
        <v>476</v>
      </c>
      <c r="K251" s="1" t="s">
        <v>477</v>
      </c>
      <c r="L251" s="1" t="s">
        <v>84</v>
      </c>
      <c r="M251" s="1">
        <v>148000</v>
      </c>
      <c r="N251" s="50">
        <v>194</v>
      </c>
      <c r="O251" s="109">
        <f t="shared" si="7"/>
        <v>136</v>
      </c>
      <c r="P251" s="1" t="s">
        <v>312</v>
      </c>
      <c r="Q251" s="98">
        <v>5.5799000000000001E-2</v>
      </c>
      <c r="R251" s="5">
        <v>7.5</v>
      </c>
      <c r="S251" s="5">
        <v>16.5</v>
      </c>
      <c r="T251" s="5">
        <v>8.6</v>
      </c>
      <c r="U251" s="6">
        <v>10.834645669291339</v>
      </c>
      <c r="V251" s="6">
        <v>609</v>
      </c>
      <c r="W251" s="5">
        <v>24</v>
      </c>
      <c r="X251" s="6">
        <v>177</v>
      </c>
      <c r="Y251" s="5">
        <v>7</v>
      </c>
      <c r="Z251" s="6">
        <v>279.42</v>
      </c>
      <c r="AA251" s="5">
        <v>11</v>
      </c>
      <c r="AB251" s="6">
        <v>192.93</v>
      </c>
      <c r="AC251" s="5">
        <v>7.6</v>
      </c>
      <c r="AD251" s="6">
        <v>295.62234904604099</v>
      </c>
      <c r="AE251" s="5">
        <v>11.7</v>
      </c>
      <c r="AF251" s="6">
        <v>1857.4499999999998</v>
      </c>
      <c r="AG251" s="5">
        <v>73.099999999999994</v>
      </c>
      <c r="AH251" s="6">
        <v>538</v>
      </c>
      <c r="AI251" s="6">
        <v>866.42655253169676</v>
      </c>
      <c r="AJ251" s="5">
        <v>5</v>
      </c>
      <c r="AK251" s="5" t="s">
        <v>193</v>
      </c>
      <c r="AL251" s="6">
        <v>1102</v>
      </c>
      <c r="AM251" s="5" t="s">
        <v>363</v>
      </c>
      <c r="AN251" s="6">
        <v>51</v>
      </c>
      <c r="AO251" s="5" t="s">
        <v>363</v>
      </c>
      <c r="AP251" s="5" t="s">
        <v>128</v>
      </c>
      <c r="AQ251" s="1" t="s">
        <v>118</v>
      </c>
      <c r="AR251" s="51">
        <v>4981910519805</v>
      </c>
      <c r="AS251" s="78">
        <v>120000</v>
      </c>
      <c r="AT251" s="1" t="s">
        <v>520</v>
      </c>
      <c r="AU251" s="1" t="s">
        <v>657</v>
      </c>
    </row>
    <row r="252" spans="1:47" ht="12.65" customHeight="1">
      <c r="A252" s="2" t="s">
        <v>448</v>
      </c>
      <c r="B252" s="2" t="s">
        <v>374</v>
      </c>
      <c r="C252" s="2" t="s">
        <v>375</v>
      </c>
      <c r="D252" s="2" t="s">
        <v>386</v>
      </c>
      <c r="E252" s="2" t="s">
        <v>335</v>
      </c>
      <c r="F252" s="77">
        <v>185</v>
      </c>
      <c r="G252" s="77">
        <v>65</v>
      </c>
      <c r="H252" s="77">
        <v>15</v>
      </c>
      <c r="I252" s="2" t="s">
        <v>55</v>
      </c>
      <c r="K252" s="1" t="s">
        <v>63</v>
      </c>
      <c r="L252" s="1" t="s">
        <v>84</v>
      </c>
      <c r="M252" s="1">
        <v>147860</v>
      </c>
      <c r="N252" s="50">
        <v>195</v>
      </c>
      <c r="O252" s="109">
        <f t="shared" si="7"/>
        <v>137</v>
      </c>
      <c r="P252" s="1" t="s">
        <v>312</v>
      </c>
      <c r="Q252" s="98">
        <v>6.1949999999999998E-2</v>
      </c>
      <c r="R252" s="5">
        <v>7.51</v>
      </c>
      <c r="S252" s="5">
        <v>16.5</v>
      </c>
      <c r="T252" s="5">
        <v>8.6999999999999993</v>
      </c>
      <c r="U252" s="6">
        <v>10.960629921259843</v>
      </c>
      <c r="V252" s="6">
        <v>621</v>
      </c>
      <c r="W252" s="5">
        <v>24.4</v>
      </c>
      <c r="X252" s="6">
        <v>189</v>
      </c>
      <c r="Y252" s="5">
        <v>7.4</v>
      </c>
      <c r="Z252" s="6">
        <v>284.10000000000002</v>
      </c>
      <c r="AA252" s="5">
        <v>11.2</v>
      </c>
      <c r="AB252" s="6">
        <v>206.01000000000002</v>
      </c>
      <c r="AC252" s="5">
        <v>8.1</v>
      </c>
      <c r="AD252" s="6">
        <v>301.44741996320437</v>
      </c>
      <c r="AE252" s="5">
        <v>11.9</v>
      </c>
      <c r="AF252" s="6">
        <v>1894.05</v>
      </c>
      <c r="AG252" s="5">
        <v>74.599999999999994</v>
      </c>
      <c r="AH252" s="6">
        <v>528</v>
      </c>
      <c r="AI252" s="6">
        <v>849.68401045378948</v>
      </c>
      <c r="AJ252" s="5">
        <v>5.5</v>
      </c>
      <c r="AK252" s="5" t="s">
        <v>110</v>
      </c>
      <c r="AL252" s="6">
        <v>1235</v>
      </c>
      <c r="AM252" s="5" t="s">
        <v>363</v>
      </c>
      <c r="AN252" s="6">
        <v>51</v>
      </c>
      <c r="AO252" s="5" t="s">
        <v>363</v>
      </c>
      <c r="AP252" s="5" t="s">
        <v>128</v>
      </c>
      <c r="AQ252" s="1" t="s">
        <v>118</v>
      </c>
      <c r="AR252" s="51">
        <v>4981910518839</v>
      </c>
      <c r="AS252" s="78">
        <v>120000</v>
      </c>
      <c r="AT252" s="1" t="s">
        <v>520</v>
      </c>
      <c r="AU252" s="1" t="s">
        <v>657</v>
      </c>
    </row>
    <row r="253" spans="1:47" ht="12.65" customHeight="1">
      <c r="A253" s="2" t="s">
        <v>448</v>
      </c>
      <c r="B253" s="2" t="s">
        <v>374</v>
      </c>
      <c r="C253" s="2" t="s">
        <v>375</v>
      </c>
      <c r="D253" s="2" t="s">
        <v>386</v>
      </c>
      <c r="E253" s="2" t="s">
        <v>335</v>
      </c>
      <c r="F253" s="77">
        <v>195</v>
      </c>
      <c r="G253" s="77">
        <v>65</v>
      </c>
      <c r="H253" s="77">
        <v>15</v>
      </c>
      <c r="I253" s="2" t="s">
        <v>56</v>
      </c>
      <c r="K253" s="1" t="s">
        <v>64</v>
      </c>
      <c r="L253" s="1" t="s">
        <v>84</v>
      </c>
      <c r="M253" s="1">
        <v>147060</v>
      </c>
      <c r="N253" s="50">
        <v>202</v>
      </c>
      <c r="O253" s="109">
        <f t="shared" si="7"/>
        <v>141</v>
      </c>
      <c r="P253" s="1" t="s">
        <v>312</v>
      </c>
      <c r="Q253" s="98">
        <v>6.8890000000000007E-2</v>
      </c>
      <c r="R253" s="5">
        <v>8.5</v>
      </c>
      <c r="S253" s="5">
        <v>18.739269999999998</v>
      </c>
      <c r="T253" s="1">
        <v>8.8000000000000007</v>
      </c>
      <c r="U253" s="6">
        <v>11.086614173228348</v>
      </c>
      <c r="V253" s="1">
        <v>635</v>
      </c>
      <c r="W253" s="5">
        <v>25</v>
      </c>
      <c r="X253" s="1">
        <v>201</v>
      </c>
      <c r="Y253" s="1">
        <v>7.9</v>
      </c>
      <c r="Z253" s="6">
        <v>289.56</v>
      </c>
      <c r="AA253" s="1">
        <v>11.4</v>
      </c>
      <c r="AB253" s="6">
        <v>219.09</v>
      </c>
      <c r="AC253" s="1">
        <v>8.6</v>
      </c>
      <c r="AD253" s="6">
        <v>308.24333603322833</v>
      </c>
      <c r="AE253" s="1">
        <v>12.1</v>
      </c>
      <c r="AF253" s="6">
        <v>1936.75</v>
      </c>
      <c r="AG253" s="1">
        <v>76.3</v>
      </c>
      <c r="AH253" s="1">
        <v>516</v>
      </c>
      <c r="AI253" s="6">
        <v>830.95081967213116</v>
      </c>
      <c r="AJ253" s="5">
        <v>6</v>
      </c>
      <c r="AK253" s="1" t="s">
        <v>102</v>
      </c>
      <c r="AL253" s="1">
        <v>1356</v>
      </c>
      <c r="AM253" s="1" t="s">
        <v>363</v>
      </c>
      <c r="AN253" s="1">
        <v>51</v>
      </c>
      <c r="AO253" s="1" t="s">
        <v>363</v>
      </c>
      <c r="AP253" s="1" t="s">
        <v>128</v>
      </c>
      <c r="AQ253" s="1" t="s">
        <v>118</v>
      </c>
      <c r="AR253" s="51">
        <v>4981910518846</v>
      </c>
      <c r="AS253" s="78">
        <v>120000</v>
      </c>
      <c r="AT253" s="1" t="s">
        <v>520</v>
      </c>
      <c r="AU253" s="1" t="s">
        <v>657</v>
      </c>
    </row>
    <row r="254" spans="1:47" ht="12.65" customHeight="1">
      <c r="A254" s="2" t="s">
        <v>448</v>
      </c>
      <c r="B254" s="2" t="s">
        <v>374</v>
      </c>
      <c r="C254" s="2" t="s">
        <v>375</v>
      </c>
      <c r="D254" s="2" t="s">
        <v>386</v>
      </c>
      <c r="E254" s="2" t="s">
        <v>335</v>
      </c>
      <c r="F254" s="2">
        <v>205</v>
      </c>
      <c r="G254" s="2">
        <v>65</v>
      </c>
      <c r="H254" s="2">
        <v>15</v>
      </c>
      <c r="I254" s="3" t="s">
        <v>57</v>
      </c>
      <c r="K254" s="1" t="s">
        <v>105</v>
      </c>
      <c r="L254" s="1" t="s">
        <v>84</v>
      </c>
      <c r="M254" s="1">
        <v>147980</v>
      </c>
      <c r="N254" s="50">
        <v>210</v>
      </c>
      <c r="O254" s="109">
        <f t="shared" si="7"/>
        <v>147</v>
      </c>
      <c r="P254" s="1" t="s">
        <v>312</v>
      </c>
      <c r="Q254" s="98">
        <v>7.4365000000000001E-2</v>
      </c>
      <c r="R254" s="5">
        <v>9.4</v>
      </c>
      <c r="S254" s="5">
        <v>20.723427999999998</v>
      </c>
      <c r="T254" s="5">
        <v>8.9</v>
      </c>
      <c r="U254" s="6">
        <v>11.212598425196852</v>
      </c>
      <c r="V254" s="6">
        <v>647</v>
      </c>
      <c r="W254" s="5">
        <v>25.5</v>
      </c>
      <c r="X254" s="6">
        <v>209</v>
      </c>
      <c r="Y254" s="5">
        <v>8.1999999999999993</v>
      </c>
      <c r="Z254" s="6">
        <v>294.24</v>
      </c>
      <c r="AA254" s="5">
        <v>11.6</v>
      </c>
      <c r="AB254" s="16">
        <v>227.81000000000003</v>
      </c>
      <c r="AC254" s="15">
        <v>9</v>
      </c>
      <c r="AD254" s="6">
        <v>314.06840695039165</v>
      </c>
      <c r="AE254" s="5">
        <v>12.4</v>
      </c>
      <c r="AF254" s="6">
        <v>1973.35</v>
      </c>
      <c r="AG254" s="5">
        <v>77.7</v>
      </c>
      <c r="AH254" s="6">
        <v>507</v>
      </c>
      <c r="AI254" s="6">
        <v>815.53905794714581</v>
      </c>
      <c r="AJ254" s="5">
        <v>6</v>
      </c>
      <c r="AK254" s="1" t="s">
        <v>100</v>
      </c>
      <c r="AL254" s="6">
        <v>1477</v>
      </c>
      <c r="AM254" s="6" t="s">
        <v>363</v>
      </c>
      <c r="AN254" s="6">
        <v>51</v>
      </c>
      <c r="AO254" s="6" t="s">
        <v>363</v>
      </c>
      <c r="AP254" s="1" t="s">
        <v>128</v>
      </c>
      <c r="AQ254" s="1" t="s">
        <v>118</v>
      </c>
      <c r="AR254" s="51">
        <v>4981910518853</v>
      </c>
      <c r="AS254" s="78">
        <v>120000</v>
      </c>
      <c r="AT254" s="1" t="s">
        <v>520</v>
      </c>
      <c r="AU254" s="1" t="s">
        <v>598</v>
      </c>
    </row>
    <row r="255" spans="1:47" ht="12.65" customHeight="1">
      <c r="A255" s="2" t="s">
        <v>448</v>
      </c>
      <c r="B255" s="2" t="s">
        <v>374</v>
      </c>
      <c r="C255" s="2" t="s">
        <v>375</v>
      </c>
      <c r="D255" s="2" t="s">
        <v>386</v>
      </c>
      <c r="E255" s="2" t="s">
        <v>335</v>
      </c>
      <c r="F255" s="2">
        <v>215</v>
      </c>
      <c r="G255" s="2">
        <v>65</v>
      </c>
      <c r="H255" s="2">
        <v>15</v>
      </c>
      <c r="I255" s="3" t="s">
        <v>40</v>
      </c>
      <c r="K255" s="1" t="s">
        <v>21</v>
      </c>
      <c r="L255" s="1" t="s">
        <v>84</v>
      </c>
      <c r="M255" s="1">
        <v>148370</v>
      </c>
      <c r="N255" s="50">
        <v>220</v>
      </c>
      <c r="O255" s="109">
        <f t="shared" si="7"/>
        <v>154</v>
      </c>
      <c r="P255" s="1" t="s">
        <v>313</v>
      </c>
      <c r="Q255" s="98">
        <v>8.2074999999999995E-2</v>
      </c>
      <c r="R255" s="5">
        <v>10.53</v>
      </c>
      <c r="S255" s="5">
        <v>23.1</v>
      </c>
      <c r="T255" s="5">
        <v>9</v>
      </c>
      <c r="U255" s="6">
        <v>11.338582677165356</v>
      </c>
      <c r="V255" s="6">
        <v>661</v>
      </c>
      <c r="W255" s="5">
        <v>26</v>
      </c>
      <c r="X255" s="6">
        <v>221</v>
      </c>
      <c r="Y255" s="5">
        <v>8.6999999999999993</v>
      </c>
      <c r="Z255" s="6">
        <v>299.7</v>
      </c>
      <c r="AA255" s="5">
        <v>11.8</v>
      </c>
      <c r="AB255" s="16">
        <v>240.89000000000001</v>
      </c>
      <c r="AC255" s="15">
        <v>9.5</v>
      </c>
      <c r="AD255" s="6">
        <v>320.86432302041561</v>
      </c>
      <c r="AE255" s="5">
        <v>12.6</v>
      </c>
      <c r="AF255" s="6">
        <v>2016.05</v>
      </c>
      <c r="AG255" s="5">
        <v>79.400000000000006</v>
      </c>
      <c r="AH255" s="6">
        <v>496</v>
      </c>
      <c r="AI255" s="6">
        <v>798.26591602390818</v>
      </c>
      <c r="AJ255" s="5">
        <v>6.5</v>
      </c>
      <c r="AK255" s="1" t="s">
        <v>103</v>
      </c>
      <c r="AL255" s="6">
        <v>1510</v>
      </c>
      <c r="AM255" s="6" t="s">
        <v>363</v>
      </c>
      <c r="AN255" s="6">
        <v>44</v>
      </c>
      <c r="AO255" s="6" t="s">
        <v>363</v>
      </c>
      <c r="AP255" s="1" t="s">
        <v>128</v>
      </c>
      <c r="AQ255" s="1" t="s">
        <v>118</v>
      </c>
      <c r="AR255" s="51">
        <v>4981910518440</v>
      </c>
      <c r="AS255" s="78">
        <v>120000</v>
      </c>
      <c r="AT255" s="1" t="s">
        <v>520</v>
      </c>
      <c r="AU255" s="1" t="s">
        <v>598</v>
      </c>
    </row>
    <row r="256" spans="1:47" ht="12.65" customHeight="1">
      <c r="A256" s="2" t="s">
        <v>448</v>
      </c>
      <c r="B256" s="2" t="s">
        <v>374</v>
      </c>
      <c r="C256" s="2" t="s">
        <v>375</v>
      </c>
      <c r="D256" s="2" t="s">
        <v>386</v>
      </c>
      <c r="E256" s="2" t="s">
        <v>335</v>
      </c>
      <c r="F256" s="2">
        <v>185</v>
      </c>
      <c r="G256" s="2">
        <v>60</v>
      </c>
      <c r="H256" s="2">
        <v>15</v>
      </c>
      <c r="I256" s="3" t="s">
        <v>125</v>
      </c>
      <c r="K256" s="1" t="s">
        <v>477</v>
      </c>
      <c r="L256" s="1" t="s">
        <v>84</v>
      </c>
      <c r="M256" s="1">
        <v>148190</v>
      </c>
      <c r="N256" s="50">
        <v>204</v>
      </c>
      <c r="O256" s="109">
        <f t="shared" si="7"/>
        <v>143</v>
      </c>
      <c r="P256" s="1" t="s">
        <v>312</v>
      </c>
      <c r="Q256" s="98">
        <v>5.8414000000000001E-2</v>
      </c>
      <c r="R256" s="5">
        <v>8.0399999999999991</v>
      </c>
      <c r="S256" s="5">
        <v>17.600000000000001</v>
      </c>
      <c r="T256" s="5">
        <v>8.6999999999999993</v>
      </c>
      <c r="U256" s="6">
        <v>10.960629921259843</v>
      </c>
      <c r="V256" s="6">
        <v>603</v>
      </c>
      <c r="W256" s="5">
        <v>23.7</v>
      </c>
      <c r="X256" s="6">
        <v>189</v>
      </c>
      <c r="Y256" s="5">
        <v>7.4</v>
      </c>
      <c r="Z256" s="6">
        <v>277.08</v>
      </c>
      <c r="AA256" s="5">
        <v>10.9</v>
      </c>
      <c r="AB256" s="16">
        <v>206.01000000000002</v>
      </c>
      <c r="AC256" s="15">
        <v>8.1</v>
      </c>
      <c r="AD256" s="6">
        <v>292.70981358745928</v>
      </c>
      <c r="AE256" s="5">
        <v>11.5</v>
      </c>
      <c r="AF256" s="6">
        <v>1839.1499999999999</v>
      </c>
      <c r="AG256" s="5">
        <v>72.400000000000006</v>
      </c>
      <c r="AH256" s="6">
        <v>544</v>
      </c>
      <c r="AI256" s="6">
        <v>875.04771225838033</v>
      </c>
      <c r="AJ256" s="5">
        <v>5.5</v>
      </c>
      <c r="AK256" s="1" t="s">
        <v>110</v>
      </c>
      <c r="AL256" s="6">
        <v>1102</v>
      </c>
      <c r="AM256" s="6" t="s">
        <v>363</v>
      </c>
      <c r="AN256" s="6">
        <v>51</v>
      </c>
      <c r="AO256" s="6" t="s">
        <v>363</v>
      </c>
      <c r="AP256" s="1" t="s">
        <v>128</v>
      </c>
      <c r="AQ256" s="1" t="s">
        <v>118</v>
      </c>
      <c r="AR256" s="51">
        <v>4981910518419</v>
      </c>
      <c r="AS256" s="78">
        <v>120000</v>
      </c>
      <c r="AT256" s="1" t="s">
        <v>520</v>
      </c>
      <c r="AU256" s="1" t="s">
        <v>657</v>
      </c>
    </row>
    <row r="257" spans="1:47" ht="12.65" customHeight="1">
      <c r="A257" s="2" t="s">
        <v>448</v>
      </c>
      <c r="B257" s="2" t="s">
        <v>374</v>
      </c>
      <c r="C257" s="2" t="s">
        <v>375</v>
      </c>
      <c r="D257" s="2" t="s">
        <v>386</v>
      </c>
      <c r="E257" s="2" t="s">
        <v>335</v>
      </c>
      <c r="F257" s="2">
        <v>195</v>
      </c>
      <c r="G257" s="2">
        <v>60</v>
      </c>
      <c r="H257" s="2">
        <v>15</v>
      </c>
      <c r="I257" s="2" t="s">
        <v>54</v>
      </c>
      <c r="K257" s="1" t="s">
        <v>63</v>
      </c>
      <c r="L257" s="1" t="s">
        <v>84</v>
      </c>
      <c r="M257" s="1">
        <v>147970</v>
      </c>
      <c r="N257" s="50">
        <v>210</v>
      </c>
      <c r="O257" s="109">
        <f t="shared" si="7"/>
        <v>147</v>
      </c>
      <c r="P257" s="1" t="s">
        <v>312</v>
      </c>
      <c r="Q257" s="98">
        <v>6.0958999999999999E-2</v>
      </c>
      <c r="R257" s="5">
        <v>8.3000000000000007</v>
      </c>
      <c r="S257" s="5">
        <v>18.3</v>
      </c>
      <c r="T257" s="1">
        <v>8.8000000000000007</v>
      </c>
      <c r="U257" s="6">
        <v>11.086614173228348</v>
      </c>
      <c r="V257" s="6">
        <v>615</v>
      </c>
      <c r="W257" s="1">
        <v>24.2</v>
      </c>
      <c r="X257" s="6">
        <v>201</v>
      </c>
      <c r="Y257" s="1">
        <v>7.9</v>
      </c>
      <c r="Z257" s="6">
        <v>281.76</v>
      </c>
      <c r="AA257" s="1">
        <v>11.1</v>
      </c>
      <c r="AB257" s="16">
        <v>219.09</v>
      </c>
      <c r="AC257" s="15">
        <v>8.6</v>
      </c>
      <c r="AD257" s="6">
        <v>298.53488450462271</v>
      </c>
      <c r="AE257" s="1">
        <v>11.8</v>
      </c>
      <c r="AF257" s="6">
        <v>1875.75</v>
      </c>
      <c r="AG257" s="1">
        <v>73.900000000000006</v>
      </c>
      <c r="AH257" s="1">
        <v>533</v>
      </c>
      <c r="AI257" s="6">
        <v>857.97361055577767</v>
      </c>
      <c r="AJ257" s="5">
        <v>6</v>
      </c>
      <c r="AK257" s="1" t="s">
        <v>102</v>
      </c>
      <c r="AL257" s="1">
        <v>1235</v>
      </c>
      <c r="AM257" s="1" t="s">
        <v>363</v>
      </c>
      <c r="AN257" s="1">
        <v>51</v>
      </c>
      <c r="AO257" s="1" t="s">
        <v>363</v>
      </c>
      <c r="AP257" s="1" t="s">
        <v>128</v>
      </c>
      <c r="AQ257" s="1" t="s">
        <v>118</v>
      </c>
      <c r="AR257" s="51">
        <v>4981910518747</v>
      </c>
      <c r="AS257" s="78">
        <v>120000</v>
      </c>
      <c r="AT257" s="1" t="s">
        <v>520</v>
      </c>
      <c r="AU257" s="1" t="s">
        <v>657</v>
      </c>
    </row>
    <row r="258" spans="1:47" ht="12.65" customHeight="1">
      <c r="A258" s="2" t="s">
        <v>448</v>
      </c>
      <c r="B258" s="2" t="s">
        <v>374</v>
      </c>
      <c r="C258" s="2" t="s">
        <v>375</v>
      </c>
      <c r="D258" s="2" t="s">
        <v>386</v>
      </c>
      <c r="E258" s="2" t="s">
        <v>335</v>
      </c>
      <c r="F258" s="2">
        <v>215</v>
      </c>
      <c r="G258" s="2">
        <v>60</v>
      </c>
      <c r="H258" s="2">
        <v>15</v>
      </c>
      <c r="I258" s="3" t="s">
        <v>43</v>
      </c>
      <c r="K258" s="1" t="s">
        <v>65</v>
      </c>
      <c r="L258" s="1" t="s">
        <v>84</v>
      </c>
      <c r="M258" s="1">
        <v>148380</v>
      </c>
      <c r="N258" s="50">
        <v>244</v>
      </c>
      <c r="O258" s="109">
        <f t="shared" si="7"/>
        <v>171</v>
      </c>
      <c r="P258" s="1" t="s">
        <v>312</v>
      </c>
      <c r="Q258" s="98">
        <v>7.6702999999999993E-2</v>
      </c>
      <c r="R258" s="5">
        <v>10.31</v>
      </c>
      <c r="S258" s="5">
        <v>22.729632199999998</v>
      </c>
      <c r="T258" s="5">
        <v>9</v>
      </c>
      <c r="U258" s="6">
        <v>11.338582677165356</v>
      </c>
      <c r="V258" s="6">
        <v>639</v>
      </c>
      <c r="W258" s="5">
        <v>25.2</v>
      </c>
      <c r="X258" s="6">
        <v>221</v>
      </c>
      <c r="Y258" s="5">
        <v>8.6999999999999993</v>
      </c>
      <c r="Z258" s="6">
        <v>291.12</v>
      </c>
      <c r="AA258" s="5">
        <v>11.5</v>
      </c>
      <c r="AB258" s="16">
        <v>240.89000000000001</v>
      </c>
      <c r="AC258" s="15">
        <v>9.5</v>
      </c>
      <c r="AD258" s="6">
        <v>310.1850263389494</v>
      </c>
      <c r="AE258" s="5">
        <v>12.2</v>
      </c>
      <c r="AF258" s="6">
        <v>1948.9499999999998</v>
      </c>
      <c r="AG258" s="5">
        <v>76.7</v>
      </c>
      <c r="AH258" s="6">
        <v>513</v>
      </c>
      <c r="AI258" s="6">
        <v>825.74924959593636</v>
      </c>
      <c r="AJ258" s="5">
        <v>6.5</v>
      </c>
      <c r="AK258" s="1" t="s">
        <v>103</v>
      </c>
      <c r="AL258" s="6">
        <v>1411</v>
      </c>
      <c r="AM258" s="6" t="s">
        <v>363</v>
      </c>
      <c r="AN258" s="6">
        <v>51</v>
      </c>
      <c r="AO258" s="6" t="s">
        <v>363</v>
      </c>
      <c r="AP258" s="1" t="s">
        <v>128</v>
      </c>
      <c r="AQ258" s="1" t="s">
        <v>118</v>
      </c>
      <c r="AR258" s="51">
        <v>4981910518426</v>
      </c>
      <c r="AS258" s="78">
        <v>120000</v>
      </c>
      <c r="AT258" s="1" t="s">
        <v>520</v>
      </c>
      <c r="AU258" s="1" t="s">
        <v>598</v>
      </c>
    </row>
    <row r="259" spans="1:47" ht="12.65" customHeight="1">
      <c r="A259" s="2" t="s">
        <v>448</v>
      </c>
      <c r="B259" s="2" t="s">
        <v>374</v>
      </c>
      <c r="C259" s="2" t="s">
        <v>375</v>
      </c>
      <c r="D259" s="2" t="s">
        <v>386</v>
      </c>
      <c r="E259" s="2" t="s">
        <v>335</v>
      </c>
      <c r="F259" s="2">
        <v>205</v>
      </c>
      <c r="G259" s="2">
        <v>65</v>
      </c>
      <c r="H259" s="2">
        <v>16</v>
      </c>
      <c r="I259" s="2" t="s">
        <v>120</v>
      </c>
      <c r="K259" s="1" t="s">
        <v>66</v>
      </c>
      <c r="L259" s="1" t="s">
        <v>84</v>
      </c>
      <c r="M259" s="1">
        <v>147960</v>
      </c>
      <c r="N259" s="50">
        <v>220</v>
      </c>
      <c r="O259" s="109">
        <f t="shared" si="7"/>
        <v>154</v>
      </c>
      <c r="P259" s="1" t="s">
        <v>312</v>
      </c>
      <c r="Q259" s="98">
        <v>8.0199999999999994E-2</v>
      </c>
      <c r="R259" s="5">
        <v>9.75</v>
      </c>
      <c r="S259" s="5">
        <v>21.6</v>
      </c>
      <c r="T259" s="1">
        <v>8.9</v>
      </c>
      <c r="U259" s="6">
        <v>11.212598425196852</v>
      </c>
      <c r="V259" s="6">
        <v>672</v>
      </c>
      <c r="W259" s="1">
        <v>26.5</v>
      </c>
      <c r="X259" s="6">
        <v>209</v>
      </c>
      <c r="Y259" s="1">
        <v>8.1999999999999993</v>
      </c>
      <c r="Z259" s="6">
        <v>306.78399999999999</v>
      </c>
      <c r="AA259" s="1">
        <v>12.1</v>
      </c>
      <c r="AB259" s="16">
        <v>227.81000000000003</v>
      </c>
      <c r="AC259" s="15">
        <v>9</v>
      </c>
      <c r="AD259" s="6">
        <v>326.20397136114866</v>
      </c>
      <c r="AE259" s="1">
        <v>12.8</v>
      </c>
      <c r="AF259" s="6">
        <v>2049.6</v>
      </c>
      <c r="AG259" s="1">
        <v>80.7</v>
      </c>
      <c r="AH259" s="1">
        <v>488</v>
      </c>
      <c r="AI259" s="6">
        <v>785.19906323185012</v>
      </c>
      <c r="AJ259" s="5">
        <v>6</v>
      </c>
      <c r="AK259" s="1" t="s">
        <v>100</v>
      </c>
      <c r="AL259" s="1">
        <v>1521</v>
      </c>
      <c r="AM259" s="1" t="s">
        <v>363</v>
      </c>
      <c r="AN259" s="1">
        <v>51</v>
      </c>
      <c r="AO259" s="1" t="s">
        <v>363</v>
      </c>
      <c r="AP259" s="1" t="s">
        <v>128</v>
      </c>
      <c r="AQ259" s="1" t="s">
        <v>118</v>
      </c>
      <c r="AR259" s="51">
        <v>4981910518860</v>
      </c>
      <c r="AS259" s="78">
        <v>120000</v>
      </c>
      <c r="AT259" s="1" t="s">
        <v>520</v>
      </c>
      <c r="AU259" s="1" t="s">
        <v>657</v>
      </c>
    </row>
    <row r="260" spans="1:47" ht="12.65" customHeight="1">
      <c r="A260" s="2" t="s">
        <v>448</v>
      </c>
      <c r="B260" s="2" t="s">
        <v>374</v>
      </c>
      <c r="C260" s="2" t="s">
        <v>375</v>
      </c>
      <c r="D260" s="2" t="s">
        <v>386</v>
      </c>
      <c r="E260" s="2" t="s">
        <v>335</v>
      </c>
      <c r="F260" s="2">
        <v>215</v>
      </c>
      <c r="G260" s="2">
        <v>65</v>
      </c>
      <c r="H260" s="2">
        <v>16</v>
      </c>
      <c r="I260" s="2" t="s">
        <v>177</v>
      </c>
      <c r="K260" s="1" t="s">
        <v>104</v>
      </c>
      <c r="L260" s="1" t="s">
        <v>84</v>
      </c>
      <c r="M260" s="1">
        <v>148150</v>
      </c>
      <c r="N260" s="50">
        <v>231</v>
      </c>
      <c r="O260" s="109">
        <f t="shared" si="7"/>
        <v>162</v>
      </c>
      <c r="P260" s="1" t="s">
        <v>312</v>
      </c>
      <c r="Q260" s="98">
        <v>8.8400999999999993E-2</v>
      </c>
      <c r="R260" s="5">
        <v>10.4</v>
      </c>
      <c r="S260" s="5">
        <v>22.9</v>
      </c>
      <c r="T260" s="5">
        <v>9</v>
      </c>
      <c r="U260" s="6">
        <v>11.338582677165356</v>
      </c>
      <c r="V260" s="6">
        <v>686</v>
      </c>
      <c r="W260" s="5">
        <v>27</v>
      </c>
      <c r="X260" s="6">
        <v>221</v>
      </c>
      <c r="Y260" s="1">
        <v>8.6999999999999993</v>
      </c>
      <c r="Z260" s="6">
        <v>312.24400000000003</v>
      </c>
      <c r="AA260" s="1">
        <v>12.3</v>
      </c>
      <c r="AB260" s="16">
        <v>240.89000000000001</v>
      </c>
      <c r="AC260" s="15">
        <v>9.5</v>
      </c>
      <c r="AD260" s="6">
        <v>332.99988743117257</v>
      </c>
      <c r="AE260" s="1">
        <v>13.1</v>
      </c>
      <c r="AF260" s="6">
        <v>2092.2999999999997</v>
      </c>
      <c r="AG260" s="1">
        <v>82.4</v>
      </c>
      <c r="AH260" s="1">
        <v>478</v>
      </c>
      <c r="AI260" s="6">
        <v>769.17459255364918</v>
      </c>
      <c r="AJ260" s="5">
        <v>6.5</v>
      </c>
      <c r="AK260" s="1" t="s">
        <v>103</v>
      </c>
      <c r="AL260" s="1">
        <v>1653</v>
      </c>
      <c r="AM260" s="1" t="s">
        <v>363</v>
      </c>
      <c r="AN260" s="1">
        <v>51</v>
      </c>
      <c r="AO260" s="1" t="s">
        <v>363</v>
      </c>
      <c r="AP260" s="1" t="s">
        <v>129</v>
      </c>
      <c r="AQ260" s="1" t="s">
        <v>119</v>
      </c>
      <c r="AR260" s="51">
        <v>4981910518877</v>
      </c>
      <c r="AS260" s="78">
        <v>120000</v>
      </c>
      <c r="AT260" s="1" t="s">
        <v>520</v>
      </c>
      <c r="AU260" s="1" t="s">
        <v>657</v>
      </c>
    </row>
    <row r="261" spans="1:47" ht="12.65" customHeight="1">
      <c r="A261" s="2" t="s">
        <v>448</v>
      </c>
      <c r="B261" s="2" t="s">
        <v>374</v>
      </c>
      <c r="C261" s="2" t="s">
        <v>375</v>
      </c>
      <c r="D261" s="2" t="s">
        <v>386</v>
      </c>
      <c r="E261" s="2" t="s">
        <v>335</v>
      </c>
      <c r="F261" s="2">
        <v>225</v>
      </c>
      <c r="G261" s="2">
        <v>65</v>
      </c>
      <c r="H261" s="2">
        <v>16</v>
      </c>
      <c r="I261" s="2" t="s">
        <v>181</v>
      </c>
      <c r="K261" s="1" t="s">
        <v>32</v>
      </c>
      <c r="L261" s="1" t="s">
        <v>84</v>
      </c>
      <c r="M261" s="1">
        <v>147890</v>
      </c>
      <c r="N261" s="50">
        <v>243</v>
      </c>
      <c r="O261" s="109">
        <f t="shared" si="7"/>
        <v>170</v>
      </c>
      <c r="P261" s="1" t="s">
        <v>313</v>
      </c>
      <c r="Q261" s="98">
        <v>9.4420000000000004E-2</v>
      </c>
      <c r="R261" s="5">
        <v>12.59</v>
      </c>
      <c r="S261" s="5">
        <v>27.756165799999998</v>
      </c>
      <c r="T261" s="5">
        <v>9.1</v>
      </c>
      <c r="U261" s="6">
        <v>11.464566929133859</v>
      </c>
      <c r="V261" s="6">
        <v>698</v>
      </c>
      <c r="W261" s="5">
        <v>27.5</v>
      </c>
      <c r="X261" s="6">
        <v>228</v>
      </c>
      <c r="Y261" s="5">
        <v>9</v>
      </c>
      <c r="Z261" s="6">
        <v>316.92399999999998</v>
      </c>
      <c r="AA261" s="1">
        <v>12.5</v>
      </c>
      <c r="AB261" s="16">
        <v>248.52</v>
      </c>
      <c r="AC261" s="15">
        <v>9.8000000000000007</v>
      </c>
      <c r="AD261" s="6">
        <v>338.824958348336</v>
      </c>
      <c r="AE261" s="1">
        <v>13.3</v>
      </c>
      <c r="AF261" s="6">
        <v>2128.9</v>
      </c>
      <c r="AG261" s="1">
        <v>83.8</v>
      </c>
      <c r="AH261" s="1">
        <v>470</v>
      </c>
      <c r="AI261" s="6">
        <v>755.95096058997603</v>
      </c>
      <c r="AJ261" s="5">
        <v>6.5</v>
      </c>
      <c r="AK261" s="1" t="s">
        <v>101</v>
      </c>
      <c r="AL261" s="1">
        <v>1764</v>
      </c>
      <c r="AM261" s="1" t="s">
        <v>363</v>
      </c>
      <c r="AN261" s="1">
        <v>44</v>
      </c>
      <c r="AO261" s="1" t="s">
        <v>363</v>
      </c>
      <c r="AP261" s="1" t="s">
        <v>129</v>
      </c>
      <c r="AQ261" s="1" t="s">
        <v>119</v>
      </c>
      <c r="AR261" s="51">
        <v>4981910518884</v>
      </c>
      <c r="AS261" s="78">
        <v>120000</v>
      </c>
      <c r="AT261" s="1" t="s">
        <v>520</v>
      </c>
      <c r="AU261" s="1" t="s">
        <v>657</v>
      </c>
    </row>
    <row r="262" spans="1:47" ht="12.65" customHeight="1">
      <c r="A262" s="2" t="s">
        <v>448</v>
      </c>
      <c r="B262" s="2" t="s">
        <v>374</v>
      </c>
      <c r="C262" s="2" t="s">
        <v>375</v>
      </c>
      <c r="D262" s="2" t="s">
        <v>386</v>
      </c>
      <c r="E262" s="2" t="s">
        <v>335</v>
      </c>
      <c r="F262" s="2">
        <v>235</v>
      </c>
      <c r="G262" s="2">
        <v>65</v>
      </c>
      <c r="H262" s="2">
        <v>16</v>
      </c>
      <c r="I262" s="2" t="s">
        <v>187</v>
      </c>
      <c r="K262" s="1" t="s">
        <v>188</v>
      </c>
      <c r="L262" s="1" t="s">
        <v>84</v>
      </c>
      <c r="M262" s="1">
        <v>147090</v>
      </c>
      <c r="N262" s="50">
        <v>257</v>
      </c>
      <c r="O262" s="109">
        <f t="shared" si="7"/>
        <v>180</v>
      </c>
      <c r="P262" s="1" t="s">
        <v>313</v>
      </c>
      <c r="Q262" s="98">
        <v>0.10341599999999999</v>
      </c>
      <c r="R262" s="5">
        <v>9.8800000000000008</v>
      </c>
      <c r="S262" s="5">
        <v>21.781645600000001</v>
      </c>
      <c r="T262" s="1">
        <v>9.1999999999999993</v>
      </c>
      <c r="U262" s="6">
        <v>11.590551181102361</v>
      </c>
      <c r="V262" s="6">
        <v>712</v>
      </c>
      <c r="W262" s="5">
        <v>28</v>
      </c>
      <c r="X262" s="6">
        <v>240</v>
      </c>
      <c r="Y262" s="1">
        <v>9.4</v>
      </c>
      <c r="Z262" s="6">
        <v>322.38400000000001</v>
      </c>
      <c r="AA262" s="1">
        <v>12.7</v>
      </c>
      <c r="AB262" s="16">
        <v>261.60000000000002</v>
      </c>
      <c r="AC262" s="13">
        <v>10.3</v>
      </c>
      <c r="AD262" s="6">
        <v>345.6208744183599</v>
      </c>
      <c r="AE262" s="1">
        <v>13.6</v>
      </c>
      <c r="AF262" s="6">
        <v>2171.6</v>
      </c>
      <c r="AG262" s="1">
        <v>85.5</v>
      </c>
      <c r="AH262" s="1">
        <v>460</v>
      </c>
      <c r="AI262" s="6">
        <v>741.08675630871255</v>
      </c>
      <c r="AJ262" s="5">
        <v>7</v>
      </c>
      <c r="AK262" s="1" t="s">
        <v>112</v>
      </c>
      <c r="AL262" s="1">
        <v>1929</v>
      </c>
      <c r="AM262" s="1" t="s">
        <v>363</v>
      </c>
      <c r="AN262" s="1">
        <v>44</v>
      </c>
      <c r="AO262" s="1" t="s">
        <v>363</v>
      </c>
      <c r="AP262" s="1" t="s">
        <v>129</v>
      </c>
      <c r="AQ262" s="1" t="s">
        <v>119</v>
      </c>
      <c r="AR262" s="51">
        <v>4981910518907</v>
      </c>
      <c r="AS262" s="78">
        <v>120000</v>
      </c>
      <c r="AT262" s="1" t="s">
        <v>520</v>
      </c>
      <c r="AU262" s="1" t="s">
        <v>598</v>
      </c>
    </row>
    <row r="263" spans="1:47" ht="12.65" customHeight="1">
      <c r="A263" s="2" t="s">
        <v>448</v>
      </c>
      <c r="B263" s="2" t="s">
        <v>374</v>
      </c>
      <c r="C263" s="2" t="s">
        <v>375</v>
      </c>
      <c r="D263" s="2" t="s">
        <v>386</v>
      </c>
      <c r="E263" s="2" t="s">
        <v>335</v>
      </c>
      <c r="F263" s="2">
        <v>185</v>
      </c>
      <c r="G263" s="2">
        <v>60</v>
      </c>
      <c r="H263" s="2">
        <v>16</v>
      </c>
      <c r="I263" s="2" t="s">
        <v>447</v>
      </c>
      <c r="K263" s="1" t="s">
        <v>162</v>
      </c>
      <c r="L263" s="1" t="s">
        <v>84</v>
      </c>
      <c r="M263" s="1">
        <v>147910</v>
      </c>
      <c r="N263" s="50">
        <v>217</v>
      </c>
      <c r="O263" s="109">
        <f t="shared" si="7"/>
        <v>152</v>
      </c>
      <c r="P263" s="1" t="s">
        <v>312</v>
      </c>
      <c r="Q263" s="98">
        <v>6.5673999999999996E-2</v>
      </c>
      <c r="R263" s="5">
        <v>8.3000000000000007</v>
      </c>
      <c r="S263" s="5">
        <v>18.3</v>
      </c>
      <c r="T263" s="1">
        <v>8.6999999999999993</v>
      </c>
      <c r="U263" s="6">
        <v>10.960629921259843</v>
      </c>
      <c r="V263" s="6">
        <v>628</v>
      </c>
      <c r="W263" s="5">
        <v>24.7</v>
      </c>
      <c r="X263" s="6">
        <v>189</v>
      </c>
      <c r="Y263" s="1">
        <v>7.4</v>
      </c>
      <c r="Z263" s="6">
        <v>289.62400000000002</v>
      </c>
      <c r="AA263" s="1">
        <v>11.4</v>
      </c>
      <c r="AB263" s="16">
        <v>206.01000000000002</v>
      </c>
      <c r="AC263" s="13">
        <v>8.1</v>
      </c>
      <c r="AD263" s="6">
        <v>304.84537799821629</v>
      </c>
      <c r="AE263" s="5">
        <v>12</v>
      </c>
      <c r="AF263" s="6">
        <v>1915.3999999999999</v>
      </c>
      <c r="AG263" s="1">
        <v>75.400000000000006</v>
      </c>
      <c r="AH263" s="1">
        <v>522</v>
      </c>
      <c r="AI263" s="6">
        <v>840.21301033726638</v>
      </c>
      <c r="AJ263" s="5">
        <v>5.5</v>
      </c>
      <c r="AK263" s="1" t="s">
        <v>110</v>
      </c>
      <c r="AL263" s="1">
        <v>1168</v>
      </c>
      <c r="AM263" s="1" t="s">
        <v>363</v>
      </c>
      <c r="AN263" s="1">
        <v>51</v>
      </c>
      <c r="AO263" s="1" t="s">
        <v>363</v>
      </c>
      <c r="AP263" s="1" t="s">
        <v>128</v>
      </c>
      <c r="AQ263" s="1" t="s">
        <v>118</v>
      </c>
      <c r="AR263" s="51">
        <v>4981910518730</v>
      </c>
      <c r="AS263" s="78">
        <v>120000</v>
      </c>
      <c r="AT263" s="1" t="s">
        <v>520</v>
      </c>
      <c r="AU263" s="1" t="s">
        <v>657</v>
      </c>
    </row>
    <row r="264" spans="1:47" ht="12.65" customHeight="1">
      <c r="A264" s="2" t="s">
        <v>448</v>
      </c>
      <c r="B264" s="2" t="s">
        <v>374</v>
      </c>
      <c r="C264" s="2" t="s">
        <v>375</v>
      </c>
      <c r="D264" s="2" t="s">
        <v>386</v>
      </c>
      <c r="E264" s="2" t="s">
        <v>335</v>
      </c>
      <c r="F264" s="2">
        <v>205</v>
      </c>
      <c r="G264" s="2">
        <v>60</v>
      </c>
      <c r="H264" s="2">
        <v>16</v>
      </c>
      <c r="I264" s="2" t="s">
        <v>182</v>
      </c>
      <c r="K264" s="1" t="s">
        <v>183</v>
      </c>
      <c r="L264" s="1" t="s">
        <v>84</v>
      </c>
      <c r="M264" s="1">
        <v>147880</v>
      </c>
      <c r="N264" s="50">
        <v>228</v>
      </c>
      <c r="O264" s="109">
        <f t="shared" si="7"/>
        <v>160</v>
      </c>
      <c r="P264" s="1" t="s">
        <v>312</v>
      </c>
      <c r="Q264" s="98">
        <v>7.5499999999999998E-2</v>
      </c>
      <c r="R264" s="1">
        <v>9.3000000000000007</v>
      </c>
      <c r="S264" s="5">
        <v>20.502966000000001</v>
      </c>
      <c r="T264" s="1">
        <v>8.9</v>
      </c>
      <c r="U264" s="6">
        <v>11.212598425196852</v>
      </c>
      <c r="V264" s="6">
        <v>652</v>
      </c>
      <c r="W264" s="1">
        <v>25.7</v>
      </c>
      <c r="X264" s="6">
        <v>209</v>
      </c>
      <c r="Y264" s="1">
        <v>8.1999999999999993</v>
      </c>
      <c r="Z264" s="6">
        <v>298.98399999999998</v>
      </c>
      <c r="AA264" s="1">
        <v>11.8</v>
      </c>
      <c r="AB264" s="16">
        <v>227.81000000000003</v>
      </c>
      <c r="AC264" s="15">
        <v>9</v>
      </c>
      <c r="AD264" s="6">
        <v>316.49551983254304</v>
      </c>
      <c r="AE264" s="1">
        <v>12.4</v>
      </c>
      <c r="AF264" s="6">
        <v>1988.6</v>
      </c>
      <c r="AG264" s="1">
        <v>78.3</v>
      </c>
      <c r="AH264" s="1">
        <v>503</v>
      </c>
      <c r="AI264" s="6">
        <v>809.28492406718294</v>
      </c>
      <c r="AJ264" s="5">
        <v>6</v>
      </c>
      <c r="AK264" s="1" t="s">
        <v>100</v>
      </c>
      <c r="AL264" s="1">
        <v>1389</v>
      </c>
      <c r="AM264" s="1" t="s">
        <v>363</v>
      </c>
      <c r="AN264" s="1">
        <v>51</v>
      </c>
      <c r="AO264" s="1" t="s">
        <v>363</v>
      </c>
      <c r="AP264" s="1" t="s">
        <v>128</v>
      </c>
      <c r="AQ264" s="1" t="s">
        <v>118</v>
      </c>
      <c r="AR264" s="51">
        <v>4981910518754</v>
      </c>
      <c r="AS264" s="78">
        <v>120000</v>
      </c>
      <c r="AT264" s="1" t="s">
        <v>520</v>
      </c>
      <c r="AU264" s="1" t="s">
        <v>657</v>
      </c>
    </row>
    <row r="265" spans="1:47" s="10" customFormat="1" ht="12.65" customHeight="1">
      <c r="A265" s="2" t="s">
        <v>448</v>
      </c>
      <c r="B265" s="2" t="s">
        <v>374</v>
      </c>
      <c r="C265" s="2" t="s">
        <v>375</v>
      </c>
      <c r="D265" s="2" t="s">
        <v>386</v>
      </c>
      <c r="E265" s="2" t="s">
        <v>335</v>
      </c>
      <c r="F265" s="2">
        <v>205</v>
      </c>
      <c r="G265" s="2">
        <v>60</v>
      </c>
      <c r="H265" s="2">
        <v>16</v>
      </c>
      <c r="I265" s="2" t="s">
        <v>182</v>
      </c>
      <c r="J265" s="1"/>
      <c r="K265" s="1" t="s">
        <v>68</v>
      </c>
      <c r="L265" s="1" t="s">
        <v>84</v>
      </c>
      <c r="M265" s="1">
        <v>148580</v>
      </c>
      <c r="N265" s="50">
        <v>240</v>
      </c>
      <c r="O265" s="109">
        <f t="shared" si="7"/>
        <v>168</v>
      </c>
      <c r="P265" s="1" t="s">
        <v>475</v>
      </c>
      <c r="Q265" s="98">
        <v>7.5520000000000004E-2</v>
      </c>
      <c r="R265" s="5">
        <v>9.66</v>
      </c>
      <c r="S265" s="5">
        <v>21.4</v>
      </c>
      <c r="T265" s="1">
        <v>9.6</v>
      </c>
      <c r="U265" s="6">
        <v>12.094488188976378</v>
      </c>
      <c r="V265" s="6">
        <v>652</v>
      </c>
      <c r="W265" s="1">
        <v>25.7</v>
      </c>
      <c r="X265" s="6">
        <v>209</v>
      </c>
      <c r="Y265" s="1">
        <v>8.1999999999999993</v>
      </c>
      <c r="Z265" s="6">
        <v>298.98399999999998</v>
      </c>
      <c r="AA265" s="1">
        <v>11.8</v>
      </c>
      <c r="AB265" s="16">
        <v>227.81000000000003</v>
      </c>
      <c r="AC265" s="15">
        <v>9</v>
      </c>
      <c r="AD265" s="6">
        <v>316.49551983254304</v>
      </c>
      <c r="AE265" s="1">
        <v>12.4</v>
      </c>
      <c r="AF265" s="6">
        <v>1988.6</v>
      </c>
      <c r="AG265" s="1">
        <v>78.3</v>
      </c>
      <c r="AH265" s="1">
        <v>503</v>
      </c>
      <c r="AI265" s="6">
        <v>809.28492406718294</v>
      </c>
      <c r="AJ265" s="5">
        <v>6</v>
      </c>
      <c r="AK265" s="1" t="s">
        <v>100</v>
      </c>
      <c r="AL265" s="1">
        <v>1389</v>
      </c>
      <c r="AM265" s="1" t="s">
        <v>363</v>
      </c>
      <c r="AN265" s="1">
        <v>51</v>
      </c>
      <c r="AO265" s="1" t="s">
        <v>363</v>
      </c>
      <c r="AP265" s="1" t="s">
        <v>128</v>
      </c>
      <c r="AQ265" s="1" t="s">
        <v>118</v>
      </c>
      <c r="AR265" s="51">
        <v>4981910551256</v>
      </c>
      <c r="AS265" s="78">
        <v>105000</v>
      </c>
      <c r="AT265" s="1" t="s">
        <v>520</v>
      </c>
      <c r="AU265" s="1" t="s">
        <v>602</v>
      </c>
    </row>
    <row r="266" spans="1:47" ht="12.65" customHeight="1">
      <c r="A266" s="2" t="s">
        <v>448</v>
      </c>
      <c r="B266" s="2" t="s">
        <v>374</v>
      </c>
      <c r="C266" s="2" t="s">
        <v>375</v>
      </c>
      <c r="D266" s="2" t="s">
        <v>386</v>
      </c>
      <c r="E266" s="2" t="s">
        <v>335</v>
      </c>
      <c r="F266" s="2">
        <v>215</v>
      </c>
      <c r="G266" s="2">
        <v>60</v>
      </c>
      <c r="H266" s="2">
        <v>16</v>
      </c>
      <c r="I266" s="3" t="s">
        <v>115</v>
      </c>
      <c r="K266" s="1" t="s">
        <v>66</v>
      </c>
      <c r="L266" s="1" t="s">
        <v>84</v>
      </c>
      <c r="M266" s="1">
        <v>147030</v>
      </c>
      <c r="N266" s="50">
        <v>239</v>
      </c>
      <c r="O266" s="109">
        <f t="shared" si="7"/>
        <v>167</v>
      </c>
      <c r="P266" s="1" t="s">
        <v>312</v>
      </c>
      <c r="Q266" s="98">
        <v>8.2822000000000007E-2</v>
      </c>
      <c r="R266" s="5">
        <v>10.53</v>
      </c>
      <c r="S266" s="5">
        <v>23.1</v>
      </c>
      <c r="T266" s="5">
        <v>9</v>
      </c>
      <c r="U266" s="6">
        <v>11.338582677165356</v>
      </c>
      <c r="V266" s="6">
        <v>664</v>
      </c>
      <c r="W266" s="5">
        <v>26.1</v>
      </c>
      <c r="X266" s="6">
        <v>221</v>
      </c>
      <c r="Y266" s="5">
        <v>8.6999999999999993</v>
      </c>
      <c r="Z266" s="6">
        <v>303.66399999999999</v>
      </c>
      <c r="AA266" s="5">
        <v>12</v>
      </c>
      <c r="AB266" s="16">
        <v>240.89000000000001</v>
      </c>
      <c r="AC266" s="15">
        <v>9.5</v>
      </c>
      <c r="AD266" s="6">
        <v>322.32059074970641</v>
      </c>
      <c r="AE266" s="5">
        <v>12.7</v>
      </c>
      <c r="AF266" s="6">
        <v>2025.1999999999998</v>
      </c>
      <c r="AG266" s="5">
        <v>79.7</v>
      </c>
      <c r="AH266" s="6">
        <v>494</v>
      </c>
      <c r="AI266" s="6">
        <v>794.65929290934241</v>
      </c>
      <c r="AJ266" s="5">
        <v>6.5</v>
      </c>
      <c r="AK266" s="1" t="s">
        <v>103</v>
      </c>
      <c r="AL266" s="6">
        <v>1521</v>
      </c>
      <c r="AM266" s="6" t="s">
        <v>363</v>
      </c>
      <c r="AN266" s="6">
        <v>51</v>
      </c>
      <c r="AO266" s="6" t="s">
        <v>363</v>
      </c>
      <c r="AP266" s="1" t="s">
        <v>128</v>
      </c>
      <c r="AQ266" s="1" t="s">
        <v>118</v>
      </c>
      <c r="AR266" s="51">
        <v>4981910517337</v>
      </c>
      <c r="AS266" s="78">
        <v>120000</v>
      </c>
      <c r="AT266" s="1" t="s">
        <v>520</v>
      </c>
      <c r="AU266" s="1" t="s">
        <v>657</v>
      </c>
    </row>
    <row r="267" spans="1:47" ht="12.65" customHeight="1">
      <c r="A267" s="2" t="s">
        <v>448</v>
      </c>
      <c r="B267" s="2" t="s">
        <v>374</v>
      </c>
      <c r="C267" s="2" t="s">
        <v>375</v>
      </c>
      <c r="D267" s="2" t="s">
        <v>386</v>
      </c>
      <c r="E267" s="2" t="s">
        <v>335</v>
      </c>
      <c r="F267" s="2">
        <v>225</v>
      </c>
      <c r="G267" s="2">
        <v>60</v>
      </c>
      <c r="H267" s="2">
        <v>16</v>
      </c>
      <c r="I267" s="3" t="s">
        <v>59</v>
      </c>
      <c r="K267" s="1" t="s">
        <v>104</v>
      </c>
      <c r="L267" s="1" t="s">
        <v>84</v>
      </c>
      <c r="M267" s="1">
        <v>148260</v>
      </c>
      <c r="N267" s="50">
        <v>249</v>
      </c>
      <c r="O267" s="109">
        <f t="shared" si="7"/>
        <v>174</v>
      </c>
      <c r="P267" s="1" t="s">
        <v>312</v>
      </c>
      <c r="Q267" s="98">
        <v>8.856E-2</v>
      </c>
      <c r="R267" s="5">
        <v>11.56</v>
      </c>
      <c r="S267" s="5">
        <v>25.6</v>
      </c>
      <c r="T267" s="5">
        <v>9.1</v>
      </c>
      <c r="U267" s="6">
        <v>11.464566929133859</v>
      </c>
      <c r="V267" s="6">
        <v>676</v>
      </c>
      <c r="W267" s="5">
        <v>26.6</v>
      </c>
      <c r="X267" s="6">
        <v>228</v>
      </c>
      <c r="Y267" s="5">
        <v>9</v>
      </c>
      <c r="Z267" s="6">
        <v>308.34399999999999</v>
      </c>
      <c r="AA267" s="5">
        <v>12.1</v>
      </c>
      <c r="AB267" s="16">
        <v>248.52</v>
      </c>
      <c r="AC267" s="15">
        <v>9.8000000000000007</v>
      </c>
      <c r="AD267" s="6">
        <v>328.14566166686978</v>
      </c>
      <c r="AE267" s="5">
        <v>12.9</v>
      </c>
      <c r="AF267" s="6">
        <v>2061.7999999999997</v>
      </c>
      <c r="AG267" s="5">
        <v>81.2</v>
      </c>
      <c r="AH267" s="6">
        <v>485</v>
      </c>
      <c r="AI267" s="6">
        <v>780.55291492870322</v>
      </c>
      <c r="AJ267" s="5">
        <v>6.5</v>
      </c>
      <c r="AK267" s="1" t="s">
        <v>101</v>
      </c>
      <c r="AL267" s="6">
        <v>1653</v>
      </c>
      <c r="AM267" s="6" t="s">
        <v>363</v>
      </c>
      <c r="AN267" s="6">
        <v>51</v>
      </c>
      <c r="AO267" s="6" t="s">
        <v>363</v>
      </c>
      <c r="AP267" s="1" t="s">
        <v>129</v>
      </c>
      <c r="AQ267" s="1" t="s">
        <v>119</v>
      </c>
      <c r="AR267" s="51">
        <v>4981910518778</v>
      </c>
      <c r="AS267" s="78">
        <v>120000</v>
      </c>
      <c r="AT267" s="1" t="s">
        <v>520</v>
      </c>
      <c r="AU267" s="1" t="s">
        <v>657</v>
      </c>
    </row>
    <row r="268" spans="1:47" ht="12.65" customHeight="1">
      <c r="A268" s="2" t="s">
        <v>448</v>
      </c>
      <c r="B268" s="2" t="s">
        <v>374</v>
      </c>
      <c r="C268" s="2" t="s">
        <v>375</v>
      </c>
      <c r="D268" s="2" t="s">
        <v>386</v>
      </c>
      <c r="E268" s="2" t="s">
        <v>335</v>
      </c>
      <c r="F268" s="2">
        <v>235</v>
      </c>
      <c r="G268" s="2">
        <v>60</v>
      </c>
      <c r="H268" s="2">
        <v>16</v>
      </c>
      <c r="I268" s="3" t="s">
        <v>78</v>
      </c>
      <c r="K268" s="1" t="s">
        <v>111</v>
      </c>
      <c r="L268" s="1" t="s">
        <v>84</v>
      </c>
      <c r="M268" s="1">
        <v>148210</v>
      </c>
      <c r="N268" s="50">
        <v>262</v>
      </c>
      <c r="O268" s="109">
        <f t="shared" si="7"/>
        <v>183</v>
      </c>
      <c r="P268" s="1" t="s">
        <v>312</v>
      </c>
      <c r="Q268" s="98">
        <v>9.6561999999999995E-2</v>
      </c>
      <c r="R268" s="5">
        <v>13.13</v>
      </c>
      <c r="S268" s="5">
        <v>28.946660599999998</v>
      </c>
      <c r="T268" s="5">
        <v>9.1999999999999993</v>
      </c>
      <c r="U268" s="6">
        <v>11.590551181102361</v>
      </c>
      <c r="V268" s="6">
        <v>688</v>
      </c>
      <c r="W268" s="5">
        <v>27.086614173228348</v>
      </c>
      <c r="X268" s="6">
        <v>240</v>
      </c>
      <c r="Y268" s="5">
        <v>9.4488188976377963</v>
      </c>
      <c r="Z268" s="6">
        <v>313.024</v>
      </c>
      <c r="AA268" s="5">
        <v>12.323779527559056</v>
      </c>
      <c r="AB268" s="16">
        <v>261.60000000000002</v>
      </c>
      <c r="AC268" s="15">
        <v>10.299212598425198</v>
      </c>
      <c r="AD268" s="6">
        <v>333.97073258403321</v>
      </c>
      <c r="AE268" s="5">
        <v>13.148454038741466</v>
      </c>
      <c r="AF268" s="6">
        <v>2098.4</v>
      </c>
      <c r="AG268" s="5">
        <v>82.614173228346459</v>
      </c>
      <c r="AH268" s="6">
        <v>476.57565840640478</v>
      </c>
      <c r="AI268" s="6">
        <v>766.9386199008768</v>
      </c>
      <c r="AJ268" s="5">
        <v>7</v>
      </c>
      <c r="AK268" s="1" t="s">
        <v>112</v>
      </c>
      <c r="AL268" s="6">
        <v>1764</v>
      </c>
      <c r="AM268" s="6" t="s">
        <v>363</v>
      </c>
      <c r="AN268" s="6">
        <v>51</v>
      </c>
      <c r="AO268" s="6" t="s">
        <v>363</v>
      </c>
      <c r="AP268" s="1" t="s">
        <v>129</v>
      </c>
      <c r="AQ268" s="1" t="s">
        <v>119</v>
      </c>
      <c r="AR268" s="51">
        <v>4981910518808</v>
      </c>
      <c r="AS268" s="78">
        <v>120000</v>
      </c>
      <c r="AT268" s="1" t="s">
        <v>520</v>
      </c>
      <c r="AU268" s="1" t="s">
        <v>657</v>
      </c>
    </row>
    <row r="269" spans="1:47" ht="12.65" customHeight="1">
      <c r="A269" s="2" t="s">
        <v>448</v>
      </c>
      <c r="B269" s="2" t="s">
        <v>374</v>
      </c>
      <c r="C269" s="2" t="s">
        <v>375</v>
      </c>
      <c r="D269" s="2" t="s">
        <v>386</v>
      </c>
      <c r="E269" s="2" t="s">
        <v>335</v>
      </c>
      <c r="F269" s="2">
        <v>195</v>
      </c>
      <c r="G269" s="2">
        <v>55</v>
      </c>
      <c r="H269" s="2">
        <v>16</v>
      </c>
      <c r="I269" s="3" t="s">
        <v>160</v>
      </c>
      <c r="K269" s="1" t="s">
        <v>46</v>
      </c>
      <c r="L269" s="1" t="s">
        <v>84</v>
      </c>
      <c r="M269" s="1">
        <v>148110</v>
      </c>
      <c r="N269" s="50">
        <v>228</v>
      </c>
      <c r="O269" s="109">
        <f t="shared" si="7"/>
        <v>160</v>
      </c>
      <c r="P269" s="1" t="s">
        <v>475</v>
      </c>
      <c r="Q269" s="98">
        <v>6.5673999999999996E-2</v>
      </c>
      <c r="R269" s="5">
        <v>8.32</v>
      </c>
      <c r="S269" s="5">
        <v>18.342438399999999</v>
      </c>
      <c r="T269" s="5">
        <v>8.1</v>
      </c>
      <c r="U269" s="6">
        <v>10.204724409448819</v>
      </c>
      <c r="V269" s="6">
        <v>620</v>
      </c>
      <c r="W269" s="5">
        <v>24.4</v>
      </c>
      <c r="X269" s="6">
        <v>201</v>
      </c>
      <c r="Y269" s="5">
        <v>7.9</v>
      </c>
      <c r="Z269" s="6">
        <v>286.50400000000002</v>
      </c>
      <c r="AA269" s="5">
        <v>11.3</v>
      </c>
      <c r="AB269" s="16">
        <v>219.09</v>
      </c>
      <c r="AC269" s="15">
        <v>8.6</v>
      </c>
      <c r="AD269" s="6">
        <v>300.9619973867741</v>
      </c>
      <c r="AE269" s="5">
        <v>11.9</v>
      </c>
      <c r="AF269" s="6">
        <v>1891</v>
      </c>
      <c r="AG269" s="5">
        <v>74.400000000000006</v>
      </c>
      <c r="AH269" s="6">
        <v>529</v>
      </c>
      <c r="AI269" s="6">
        <v>851.05446853516662</v>
      </c>
      <c r="AJ269" s="5">
        <v>6</v>
      </c>
      <c r="AK269" s="1" t="s">
        <v>102</v>
      </c>
      <c r="AL269" s="6">
        <v>1201</v>
      </c>
      <c r="AM269" s="6" t="s">
        <v>363</v>
      </c>
      <c r="AN269" s="6">
        <v>51</v>
      </c>
      <c r="AO269" s="6" t="s">
        <v>363</v>
      </c>
      <c r="AP269" s="1" t="s">
        <v>128</v>
      </c>
      <c r="AQ269" s="1" t="s">
        <v>118</v>
      </c>
      <c r="AR269" s="51">
        <v>4981910518655</v>
      </c>
      <c r="AS269" s="78">
        <v>105000</v>
      </c>
      <c r="AT269" s="1" t="s">
        <v>520</v>
      </c>
      <c r="AU269" s="1" t="s">
        <v>598</v>
      </c>
    </row>
    <row r="270" spans="1:47" ht="12.65" customHeight="1">
      <c r="A270" s="2" t="s">
        <v>448</v>
      </c>
      <c r="B270" s="2" t="s">
        <v>374</v>
      </c>
      <c r="C270" s="2" t="s">
        <v>375</v>
      </c>
      <c r="D270" s="2" t="s">
        <v>386</v>
      </c>
      <c r="E270" s="2" t="s">
        <v>335</v>
      </c>
      <c r="F270" s="2">
        <v>205</v>
      </c>
      <c r="G270" s="2">
        <v>55</v>
      </c>
      <c r="H270" s="2">
        <v>16</v>
      </c>
      <c r="I270" s="3" t="s">
        <v>60</v>
      </c>
      <c r="K270" s="1" t="s">
        <v>64</v>
      </c>
      <c r="L270" s="1" t="s">
        <v>84</v>
      </c>
      <c r="M270" s="1">
        <v>147050</v>
      </c>
      <c r="N270" s="50">
        <v>240</v>
      </c>
      <c r="O270" s="109">
        <f t="shared" si="7"/>
        <v>168</v>
      </c>
      <c r="P270" s="1" t="s">
        <v>312</v>
      </c>
      <c r="Q270" s="98">
        <v>7.2654999999999997E-2</v>
      </c>
      <c r="R270" s="5">
        <v>9.41</v>
      </c>
      <c r="S270" s="5">
        <v>20.745474199999997</v>
      </c>
      <c r="T270" s="5">
        <v>8.9</v>
      </c>
      <c r="U270" s="6">
        <v>11.212598425196852</v>
      </c>
      <c r="V270" s="6">
        <v>632</v>
      </c>
      <c r="W270" s="5">
        <v>24.9</v>
      </c>
      <c r="X270" s="6">
        <v>214</v>
      </c>
      <c r="Y270" s="5">
        <v>8.4</v>
      </c>
      <c r="Z270" s="6">
        <v>291.18399999999997</v>
      </c>
      <c r="AA270" s="5">
        <v>11.5</v>
      </c>
      <c r="AB270" s="16">
        <v>233.26000000000002</v>
      </c>
      <c r="AC270" s="15">
        <v>9.1999999999999993</v>
      </c>
      <c r="AD270" s="6">
        <v>306.78706830393747</v>
      </c>
      <c r="AE270" s="5">
        <v>12.1</v>
      </c>
      <c r="AF270" s="6">
        <v>1927.6</v>
      </c>
      <c r="AG270" s="5">
        <v>75.900000000000006</v>
      </c>
      <c r="AH270" s="6">
        <v>519</v>
      </c>
      <c r="AI270" s="6">
        <v>834.89520647437234</v>
      </c>
      <c r="AJ270" s="5">
        <v>6.5</v>
      </c>
      <c r="AK270" s="1" t="s">
        <v>100</v>
      </c>
      <c r="AL270" s="6">
        <v>1356</v>
      </c>
      <c r="AM270" s="6" t="s">
        <v>363</v>
      </c>
      <c r="AN270" s="6">
        <v>51</v>
      </c>
      <c r="AO270" s="6" t="s">
        <v>363</v>
      </c>
      <c r="AP270" s="1" t="s">
        <v>128</v>
      </c>
      <c r="AQ270" s="1" t="s">
        <v>118</v>
      </c>
      <c r="AR270" s="51">
        <v>4981910518662</v>
      </c>
      <c r="AS270" s="78">
        <v>120000</v>
      </c>
      <c r="AT270" s="1" t="s">
        <v>520</v>
      </c>
      <c r="AU270" s="1" t="s">
        <v>657</v>
      </c>
    </row>
    <row r="271" spans="1:47" ht="12.65" customHeight="1">
      <c r="A271" s="2" t="s">
        <v>448</v>
      </c>
      <c r="B271" s="2" t="s">
        <v>374</v>
      </c>
      <c r="C271" s="2" t="s">
        <v>375</v>
      </c>
      <c r="D271" s="2" t="s">
        <v>386</v>
      </c>
      <c r="E271" s="2" t="s">
        <v>335</v>
      </c>
      <c r="F271" s="2">
        <v>215</v>
      </c>
      <c r="G271" s="2">
        <v>55</v>
      </c>
      <c r="H271" s="2">
        <v>16</v>
      </c>
      <c r="I271" s="3" t="s">
        <v>98</v>
      </c>
      <c r="J271" s="1" t="s">
        <v>338</v>
      </c>
      <c r="K271" s="1" t="s">
        <v>185</v>
      </c>
      <c r="L271" s="1" t="s">
        <v>84</v>
      </c>
      <c r="M271" s="1">
        <v>147950</v>
      </c>
      <c r="N271" s="50">
        <v>250</v>
      </c>
      <c r="O271" s="109">
        <f t="shared" si="7"/>
        <v>175</v>
      </c>
      <c r="P271" s="1" t="s">
        <v>312</v>
      </c>
      <c r="Q271" s="98">
        <v>7.9176999999999997E-2</v>
      </c>
      <c r="R271" s="5">
        <v>10.59</v>
      </c>
      <c r="S271" s="5">
        <v>23.4</v>
      </c>
      <c r="T271" s="5">
        <v>9</v>
      </c>
      <c r="U271" s="6">
        <v>11.338582677165356</v>
      </c>
      <c r="V271" s="6">
        <v>642</v>
      </c>
      <c r="W271" s="5">
        <v>25.3</v>
      </c>
      <c r="X271" s="6">
        <v>226</v>
      </c>
      <c r="Y271" s="5">
        <v>8.9</v>
      </c>
      <c r="Z271" s="6">
        <v>295.084</v>
      </c>
      <c r="AA271" s="5">
        <v>11.6</v>
      </c>
      <c r="AB271" s="16">
        <v>246.34000000000003</v>
      </c>
      <c r="AC271" s="15">
        <v>9.6999999999999993</v>
      </c>
      <c r="AD271" s="6">
        <v>311.64129406824026</v>
      </c>
      <c r="AE271" s="5">
        <v>12.3</v>
      </c>
      <c r="AF271" s="6">
        <v>1958.1</v>
      </c>
      <c r="AG271" s="5">
        <v>77.099999999999994</v>
      </c>
      <c r="AH271" s="6">
        <v>511</v>
      </c>
      <c r="AI271" s="6">
        <v>821.89060824268427</v>
      </c>
      <c r="AJ271" s="5">
        <v>7</v>
      </c>
      <c r="AK271" s="1" t="s">
        <v>103</v>
      </c>
      <c r="AL271" s="6">
        <v>1609</v>
      </c>
      <c r="AM271" s="6" t="s">
        <v>363</v>
      </c>
      <c r="AN271" s="6">
        <v>50</v>
      </c>
      <c r="AO271" s="6" t="s">
        <v>363</v>
      </c>
      <c r="AP271" s="1" t="s">
        <v>129</v>
      </c>
      <c r="AQ271" s="1" t="s">
        <v>119</v>
      </c>
      <c r="AR271" s="51">
        <v>4981910518679</v>
      </c>
      <c r="AS271" s="78">
        <v>120000</v>
      </c>
      <c r="AT271" s="1" t="s">
        <v>520</v>
      </c>
      <c r="AU271" s="1" t="s">
        <v>657</v>
      </c>
    </row>
    <row r="272" spans="1:47" ht="12.65" customHeight="1">
      <c r="A272" s="2" t="s">
        <v>448</v>
      </c>
      <c r="B272" s="2" t="s">
        <v>374</v>
      </c>
      <c r="C272" s="2" t="s">
        <v>375</v>
      </c>
      <c r="D272" s="2" t="s">
        <v>386</v>
      </c>
      <c r="E272" s="2" t="s">
        <v>335</v>
      </c>
      <c r="F272" s="2">
        <v>225</v>
      </c>
      <c r="G272" s="2">
        <v>65</v>
      </c>
      <c r="H272" s="2">
        <v>16</v>
      </c>
      <c r="I272" s="3" t="s">
        <v>61</v>
      </c>
      <c r="J272" s="1" t="s">
        <v>338</v>
      </c>
      <c r="K272" s="1" t="s">
        <v>131</v>
      </c>
      <c r="L272" s="1" t="s">
        <v>84</v>
      </c>
      <c r="M272" s="1">
        <v>148360</v>
      </c>
      <c r="N272" s="50">
        <v>263</v>
      </c>
      <c r="O272" s="109">
        <f t="shared" si="7"/>
        <v>184</v>
      </c>
      <c r="P272" s="1" t="s">
        <v>312</v>
      </c>
      <c r="Q272" s="98">
        <v>8.4709000000000007E-2</v>
      </c>
      <c r="R272" s="5">
        <v>10.28</v>
      </c>
      <c r="S272" s="5">
        <v>22.663493599999995</v>
      </c>
      <c r="T272" s="5">
        <v>9.1</v>
      </c>
      <c r="U272" s="6">
        <v>11.464566929133859</v>
      </c>
      <c r="V272" s="6">
        <v>654</v>
      </c>
      <c r="W272" s="5">
        <v>25.7</v>
      </c>
      <c r="X272" s="6">
        <v>233</v>
      </c>
      <c r="Y272" s="5">
        <v>9.1999999999999993</v>
      </c>
      <c r="Z272" s="6">
        <v>299.76400000000001</v>
      </c>
      <c r="AA272" s="5">
        <v>11.8</v>
      </c>
      <c r="AB272" s="16">
        <v>253.97000000000003</v>
      </c>
      <c r="AC272" s="15">
        <v>10</v>
      </c>
      <c r="AD272" s="6">
        <v>317.46636498540363</v>
      </c>
      <c r="AE272" s="5">
        <v>12.5</v>
      </c>
      <c r="AF272" s="6">
        <v>1994.6999999999998</v>
      </c>
      <c r="AG272" s="5">
        <v>78.5</v>
      </c>
      <c r="AH272" s="6">
        <v>501</v>
      </c>
      <c r="AI272" s="6">
        <v>806.81004662355247</v>
      </c>
      <c r="AJ272" s="5">
        <v>7</v>
      </c>
      <c r="AK272" s="1" t="s">
        <v>101</v>
      </c>
      <c r="AL272" s="6">
        <v>1709</v>
      </c>
      <c r="AM272" s="6" t="s">
        <v>363</v>
      </c>
      <c r="AN272" s="6">
        <v>50</v>
      </c>
      <c r="AO272" s="6" t="s">
        <v>363</v>
      </c>
      <c r="AP272" s="1" t="s">
        <v>129</v>
      </c>
      <c r="AQ272" s="1" t="s">
        <v>119</v>
      </c>
      <c r="AR272" s="51">
        <v>4981910518693</v>
      </c>
      <c r="AS272" s="78">
        <v>120000</v>
      </c>
      <c r="AT272" s="1" t="s">
        <v>520</v>
      </c>
      <c r="AU272" s="1" t="s">
        <v>598</v>
      </c>
    </row>
    <row r="273" spans="1:47" ht="12.65" customHeight="1">
      <c r="A273" s="2" t="s">
        <v>448</v>
      </c>
      <c r="B273" s="2" t="s">
        <v>374</v>
      </c>
      <c r="C273" s="2" t="s">
        <v>375</v>
      </c>
      <c r="D273" s="2" t="s">
        <v>386</v>
      </c>
      <c r="E273" s="2" t="s">
        <v>335</v>
      </c>
      <c r="F273" s="2">
        <v>195</v>
      </c>
      <c r="G273" s="2">
        <v>50</v>
      </c>
      <c r="H273" s="2">
        <v>16</v>
      </c>
      <c r="I273" s="3" t="s">
        <v>113</v>
      </c>
      <c r="K273" s="1" t="s">
        <v>477</v>
      </c>
      <c r="L273" s="1" t="s">
        <v>84</v>
      </c>
      <c r="M273" s="1">
        <v>148070</v>
      </c>
      <c r="N273" s="50">
        <v>240</v>
      </c>
      <c r="O273" s="109">
        <f t="shared" si="7"/>
        <v>168</v>
      </c>
      <c r="P273" s="1" t="s">
        <v>312</v>
      </c>
      <c r="Q273" s="98">
        <v>6.1917E-2</v>
      </c>
      <c r="R273" s="5">
        <v>8.27</v>
      </c>
      <c r="S273" s="5">
        <v>18.3</v>
      </c>
      <c r="T273" s="5">
        <v>8.8000000000000007</v>
      </c>
      <c r="U273" s="6">
        <v>11.086614173228348</v>
      </c>
      <c r="V273" s="6">
        <v>602</v>
      </c>
      <c r="W273" s="5">
        <v>23.7</v>
      </c>
      <c r="X273" s="6">
        <v>201</v>
      </c>
      <c r="Y273" s="5">
        <v>7.9</v>
      </c>
      <c r="Z273" s="6">
        <v>279.48399999999998</v>
      </c>
      <c r="AA273" s="5">
        <v>11</v>
      </c>
      <c r="AB273" s="16">
        <v>219.09</v>
      </c>
      <c r="AC273" s="15">
        <v>8.6</v>
      </c>
      <c r="AD273" s="6">
        <v>292.22439101102901</v>
      </c>
      <c r="AE273" s="5">
        <v>11.5</v>
      </c>
      <c r="AF273" s="6">
        <v>1836.1</v>
      </c>
      <c r="AG273" s="5">
        <v>72.3</v>
      </c>
      <c r="AH273" s="6">
        <v>545</v>
      </c>
      <c r="AI273" s="6">
        <v>876.50127988671647</v>
      </c>
      <c r="AJ273" s="5">
        <v>6</v>
      </c>
      <c r="AK273" s="1" t="s">
        <v>102</v>
      </c>
      <c r="AL273" s="6">
        <v>1102</v>
      </c>
      <c r="AM273" s="6" t="s">
        <v>363</v>
      </c>
      <c r="AN273" s="6">
        <v>51</v>
      </c>
      <c r="AO273" s="6" t="s">
        <v>363</v>
      </c>
      <c r="AP273" s="1" t="s">
        <v>128</v>
      </c>
      <c r="AQ273" s="1" t="s">
        <v>118</v>
      </c>
      <c r="AR273" s="51">
        <v>4981910518594</v>
      </c>
      <c r="AS273" s="78">
        <v>120000</v>
      </c>
      <c r="AT273" s="1" t="s">
        <v>520</v>
      </c>
      <c r="AU273" s="1" t="s">
        <v>598</v>
      </c>
    </row>
    <row r="274" spans="1:47" ht="12.65" customHeight="1">
      <c r="A274" s="2" t="s">
        <v>448</v>
      </c>
      <c r="B274" s="2" t="s">
        <v>374</v>
      </c>
      <c r="C274" s="2" t="s">
        <v>375</v>
      </c>
      <c r="D274" s="2" t="s">
        <v>386</v>
      </c>
      <c r="E274" s="2" t="s">
        <v>335</v>
      </c>
      <c r="F274" s="2">
        <v>215</v>
      </c>
      <c r="G274" s="2">
        <v>65</v>
      </c>
      <c r="H274" s="2">
        <v>17</v>
      </c>
      <c r="I274" s="3" t="s">
        <v>291</v>
      </c>
      <c r="K274" s="1" t="s">
        <v>178</v>
      </c>
      <c r="L274" s="1" t="s">
        <v>84</v>
      </c>
      <c r="M274" s="1">
        <v>148390</v>
      </c>
      <c r="N274" s="50">
        <v>263</v>
      </c>
      <c r="O274" s="109">
        <f t="shared" si="7"/>
        <v>184</v>
      </c>
      <c r="P274" s="1" t="s">
        <v>313</v>
      </c>
      <c r="Q274" s="98">
        <v>9.5228999999999994E-2</v>
      </c>
      <c r="R274" s="5">
        <v>12.4</v>
      </c>
      <c r="S274" s="5">
        <v>27.337287999999997</v>
      </c>
      <c r="T274" s="5">
        <v>9</v>
      </c>
      <c r="U274" s="6">
        <v>11.338582677165356</v>
      </c>
      <c r="V274" s="6">
        <v>712</v>
      </c>
      <c r="W274" s="5">
        <v>28</v>
      </c>
      <c r="X274" s="6">
        <v>221</v>
      </c>
      <c r="Y274" s="5">
        <v>8.6999999999999993</v>
      </c>
      <c r="Z274" s="6">
        <v>325.178</v>
      </c>
      <c r="AA274" s="5">
        <v>12.8</v>
      </c>
      <c r="AB274" s="16">
        <v>240.89000000000001</v>
      </c>
      <c r="AC274" s="15">
        <v>9.5</v>
      </c>
      <c r="AD274" s="6">
        <v>345.6208744183599</v>
      </c>
      <c r="AE274" s="5">
        <v>13.6</v>
      </c>
      <c r="AF274" s="6">
        <v>2171.6</v>
      </c>
      <c r="AG274" s="5">
        <v>85.5</v>
      </c>
      <c r="AH274" s="6">
        <v>460</v>
      </c>
      <c r="AI274" s="6">
        <v>741.08675630871255</v>
      </c>
      <c r="AJ274" s="5">
        <v>6.5</v>
      </c>
      <c r="AK274" s="1" t="s">
        <v>103</v>
      </c>
      <c r="AL274" s="6">
        <v>1653</v>
      </c>
      <c r="AM274" s="6" t="s">
        <v>363</v>
      </c>
      <c r="AN274" s="6">
        <v>44</v>
      </c>
      <c r="AO274" s="6" t="s">
        <v>363</v>
      </c>
      <c r="AP274" s="1" t="s">
        <v>129</v>
      </c>
      <c r="AQ274" s="1" t="s">
        <v>119</v>
      </c>
      <c r="AR274" s="51">
        <v>4981910518457</v>
      </c>
      <c r="AS274" s="78">
        <v>120000</v>
      </c>
      <c r="AT274" s="1" t="s">
        <v>520</v>
      </c>
      <c r="AU274" s="1" t="s">
        <v>657</v>
      </c>
    </row>
    <row r="275" spans="1:47" s="10" customFormat="1" ht="12.65" customHeight="1">
      <c r="A275" s="2" t="s">
        <v>448</v>
      </c>
      <c r="B275" s="2" t="s">
        <v>374</v>
      </c>
      <c r="C275" s="2" t="s">
        <v>375</v>
      </c>
      <c r="D275" s="2" t="s">
        <v>386</v>
      </c>
      <c r="E275" s="2" t="s">
        <v>335</v>
      </c>
      <c r="F275" s="2">
        <v>215</v>
      </c>
      <c r="G275" s="2">
        <v>65</v>
      </c>
      <c r="H275" s="2">
        <v>17</v>
      </c>
      <c r="I275" s="3" t="s">
        <v>549</v>
      </c>
      <c r="J275" s="1"/>
      <c r="K275" s="1" t="s">
        <v>131</v>
      </c>
      <c r="L275" s="1" t="s">
        <v>84</v>
      </c>
      <c r="M275" s="1">
        <v>148640</v>
      </c>
      <c r="N275" s="50">
        <v>275</v>
      </c>
      <c r="O275" s="109">
        <f t="shared" si="7"/>
        <v>193</v>
      </c>
      <c r="P275" s="1" t="s">
        <v>312</v>
      </c>
      <c r="Q275" s="98">
        <v>9.5228999999999994E-2</v>
      </c>
      <c r="R275" s="5">
        <v>12.2</v>
      </c>
      <c r="S275" s="5">
        <v>26.896363999999995</v>
      </c>
      <c r="T275" s="5">
        <v>9</v>
      </c>
      <c r="U275" s="6">
        <v>11.338582677165356</v>
      </c>
      <c r="V275" s="6">
        <v>712</v>
      </c>
      <c r="W275" s="5">
        <v>28</v>
      </c>
      <c r="X275" s="6">
        <v>221</v>
      </c>
      <c r="Y275" s="5">
        <v>8.6999999999999993</v>
      </c>
      <c r="Z275" s="6">
        <v>325.178</v>
      </c>
      <c r="AA275" s="5">
        <v>12.8</v>
      </c>
      <c r="AB275" s="16">
        <v>240.89000000000001</v>
      </c>
      <c r="AC275" s="15">
        <v>9.5</v>
      </c>
      <c r="AD275" s="6">
        <v>345.6208744183599</v>
      </c>
      <c r="AE275" s="5">
        <v>13.6</v>
      </c>
      <c r="AF275" s="6">
        <v>2171.6</v>
      </c>
      <c r="AG275" s="5">
        <v>85.5</v>
      </c>
      <c r="AH275" s="6">
        <v>460</v>
      </c>
      <c r="AI275" s="6">
        <v>741.08675630871255</v>
      </c>
      <c r="AJ275" s="5">
        <v>6.5</v>
      </c>
      <c r="AK275" s="1" t="s">
        <v>103</v>
      </c>
      <c r="AL275" s="6">
        <v>1709</v>
      </c>
      <c r="AM275" s="6" t="s">
        <v>363</v>
      </c>
      <c r="AN275" s="6">
        <v>51</v>
      </c>
      <c r="AO275" s="6" t="s">
        <v>363</v>
      </c>
      <c r="AP275" s="1" t="s">
        <v>129</v>
      </c>
      <c r="AQ275" s="1" t="s">
        <v>119</v>
      </c>
      <c r="AR275" s="51">
        <v>4981910551485</v>
      </c>
      <c r="AS275" s="78">
        <v>120000</v>
      </c>
      <c r="AT275" s="1" t="s">
        <v>520</v>
      </c>
      <c r="AU275" s="1" t="s">
        <v>598</v>
      </c>
    </row>
    <row r="276" spans="1:47" ht="12.65" customHeight="1">
      <c r="A276" s="2" t="s">
        <v>448</v>
      </c>
      <c r="B276" s="2" t="s">
        <v>374</v>
      </c>
      <c r="C276" s="2" t="s">
        <v>375</v>
      </c>
      <c r="D276" s="2" t="s">
        <v>386</v>
      </c>
      <c r="E276" s="2" t="s">
        <v>335</v>
      </c>
      <c r="F276" s="2">
        <v>225</v>
      </c>
      <c r="G276" s="2">
        <v>65</v>
      </c>
      <c r="H276" s="2">
        <v>17</v>
      </c>
      <c r="I276" s="3" t="s">
        <v>248</v>
      </c>
      <c r="K276" s="1" t="s">
        <v>304</v>
      </c>
      <c r="L276" s="1" t="s">
        <v>84</v>
      </c>
      <c r="M276" s="1">
        <v>147940</v>
      </c>
      <c r="N276" s="50">
        <v>276</v>
      </c>
      <c r="O276" s="109">
        <f t="shared" ref="O276:O339" si="8">ROUND(N276*0.7,0)</f>
        <v>193</v>
      </c>
      <c r="P276" s="1" t="s">
        <v>312</v>
      </c>
      <c r="Q276" s="98">
        <v>0.1016</v>
      </c>
      <c r="R276" s="5">
        <v>12.67</v>
      </c>
      <c r="S276" s="5">
        <v>28</v>
      </c>
      <c r="T276" s="5">
        <v>9.1</v>
      </c>
      <c r="U276" s="6">
        <v>11.5</v>
      </c>
      <c r="V276" s="6">
        <v>724</v>
      </c>
      <c r="W276" s="5">
        <v>28.5</v>
      </c>
      <c r="X276" s="6">
        <v>228</v>
      </c>
      <c r="Y276" s="5">
        <v>9</v>
      </c>
      <c r="Z276" s="6">
        <v>329.858</v>
      </c>
      <c r="AA276" s="5">
        <v>13</v>
      </c>
      <c r="AB276" s="16">
        <v>248.52</v>
      </c>
      <c r="AC276" s="15">
        <v>9.8000000000000007</v>
      </c>
      <c r="AD276" s="6">
        <v>351.44594533552328</v>
      </c>
      <c r="AE276" s="5">
        <v>13.8</v>
      </c>
      <c r="AF276" s="6">
        <v>2208.1999999999998</v>
      </c>
      <c r="AG276" s="5">
        <v>86.9</v>
      </c>
      <c r="AH276" s="6">
        <v>453</v>
      </c>
      <c r="AI276" s="6">
        <v>728.80355040304323</v>
      </c>
      <c r="AJ276" s="5">
        <v>6.5</v>
      </c>
      <c r="AK276" s="1" t="s">
        <v>101</v>
      </c>
      <c r="AL276" s="6">
        <v>1874</v>
      </c>
      <c r="AM276" s="6" t="s">
        <v>363</v>
      </c>
      <c r="AN276" s="6">
        <v>51</v>
      </c>
      <c r="AO276" s="6" t="s">
        <v>363</v>
      </c>
      <c r="AP276" s="1" t="s">
        <v>129</v>
      </c>
      <c r="AQ276" s="1" t="s">
        <v>119</v>
      </c>
      <c r="AR276" s="51">
        <v>4981910518891</v>
      </c>
      <c r="AS276" s="78">
        <v>120000</v>
      </c>
      <c r="AT276" s="1" t="s">
        <v>520</v>
      </c>
      <c r="AU276" s="1" t="s">
        <v>657</v>
      </c>
    </row>
    <row r="277" spans="1:47" ht="12.65" customHeight="1">
      <c r="A277" s="2" t="s">
        <v>448</v>
      </c>
      <c r="B277" s="2" t="s">
        <v>374</v>
      </c>
      <c r="C277" s="2" t="s">
        <v>375</v>
      </c>
      <c r="D277" s="2" t="s">
        <v>386</v>
      </c>
      <c r="E277" s="2" t="s">
        <v>335</v>
      </c>
      <c r="F277" s="2">
        <v>235</v>
      </c>
      <c r="G277" s="2">
        <v>65</v>
      </c>
      <c r="H277" s="2">
        <v>17</v>
      </c>
      <c r="I277" s="3" t="s">
        <v>414</v>
      </c>
      <c r="K277" s="1" t="s">
        <v>418</v>
      </c>
      <c r="L277" s="1" t="s">
        <v>84</v>
      </c>
      <c r="M277" s="1">
        <v>147990</v>
      </c>
      <c r="N277" s="50">
        <v>287</v>
      </c>
      <c r="O277" s="109">
        <f t="shared" si="8"/>
        <v>201</v>
      </c>
      <c r="P277" s="1" t="s">
        <v>312</v>
      </c>
      <c r="Q277" s="98">
        <v>0.111107</v>
      </c>
      <c r="R277" s="5">
        <v>12.87</v>
      </c>
      <c r="S277" s="5">
        <v>28.373459399999994</v>
      </c>
      <c r="T277" s="5">
        <v>9.1999999999999993</v>
      </c>
      <c r="U277" s="6">
        <v>11.6</v>
      </c>
      <c r="V277" s="6">
        <v>738</v>
      </c>
      <c r="W277" s="5">
        <v>29.1</v>
      </c>
      <c r="X277" s="6">
        <v>240</v>
      </c>
      <c r="Y277" s="5">
        <v>9.4</v>
      </c>
      <c r="Z277" s="6">
        <v>335.31799999999998</v>
      </c>
      <c r="AA277" s="5">
        <v>13.2</v>
      </c>
      <c r="AB277" s="16">
        <v>261.60000000000002</v>
      </c>
      <c r="AC277" s="15">
        <v>10.3</v>
      </c>
      <c r="AD277" s="6">
        <v>358.24186140554724</v>
      </c>
      <c r="AE277" s="5">
        <v>14.1</v>
      </c>
      <c r="AF277" s="6">
        <v>2250.9</v>
      </c>
      <c r="AG277" s="5">
        <v>88.6</v>
      </c>
      <c r="AH277" s="6">
        <v>444</v>
      </c>
      <c r="AI277" s="6">
        <v>714.97800879648139</v>
      </c>
      <c r="AJ277" s="5">
        <v>7</v>
      </c>
      <c r="AK277" s="1" t="s">
        <v>112</v>
      </c>
      <c r="AL277" s="6">
        <v>1984</v>
      </c>
      <c r="AM277" s="6" t="s">
        <v>363</v>
      </c>
      <c r="AN277" s="6">
        <v>51</v>
      </c>
      <c r="AO277" s="6" t="s">
        <v>363</v>
      </c>
      <c r="AP277" s="1" t="s">
        <v>129</v>
      </c>
      <c r="AQ277" s="1" t="s">
        <v>119</v>
      </c>
      <c r="AR277" s="51">
        <v>4981910518914</v>
      </c>
      <c r="AS277" s="78">
        <v>120000</v>
      </c>
      <c r="AT277" s="1" t="s">
        <v>520</v>
      </c>
      <c r="AU277" s="1" t="s">
        <v>657</v>
      </c>
    </row>
    <row r="278" spans="1:47" ht="12.65" customHeight="1">
      <c r="A278" s="2" t="s">
        <v>448</v>
      </c>
      <c r="B278" s="2" t="s">
        <v>374</v>
      </c>
      <c r="C278" s="2" t="s">
        <v>375</v>
      </c>
      <c r="D278" s="2" t="s">
        <v>386</v>
      </c>
      <c r="E278" s="2" t="s">
        <v>335</v>
      </c>
      <c r="F278" s="2">
        <v>215</v>
      </c>
      <c r="G278" s="2">
        <v>60</v>
      </c>
      <c r="H278" s="2">
        <v>17</v>
      </c>
      <c r="I278" s="3" t="s">
        <v>189</v>
      </c>
      <c r="K278" s="1" t="s">
        <v>25</v>
      </c>
      <c r="L278" s="1" t="s">
        <v>84</v>
      </c>
      <c r="M278" s="1">
        <v>148320</v>
      </c>
      <c r="N278" s="50">
        <v>270</v>
      </c>
      <c r="O278" s="109">
        <f t="shared" si="8"/>
        <v>189</v>
      </c>
      <c r="P278" s="1" t="s">
        <v>313</v>
      </c>
      <c r="Q278" s="98">
        <v>8.9435000000000001E-2</v>
      </c>
      <c r="R278" s="5">
        <v>11.6</v>
      </c>
      <c r="S278" s="5">
        <v>25.6</v>
      </c>
      <c r="T278" s="5">
        <v>9</v>
      </c>
      <c r="U278" s="6">
        <v>11.338582677165356</v>
      </c>
      <c r="V278" s="6">
        <v>690</v>
      </c>
      <c r="W278" s="5">
        <v>27.2</v>
      </c>
      <c r="X278" s="6">
        <v>221</v>
      </c>
      <c r="Y278" s="5">
        <v>8.6999999999999993</v>
      </c>
      <c r="Z278" s="6">
        <v>316.59800000000001</v>
      </c>
      <c r="AA278" s="5">
        <v>12.5</v>
      </c>
      <c r="AB278" s="16">
        <v>240.89000000000001</v>
      </c>
      <c r="AC278" s="15">
        <v>9.5</v>
      </c>
      <c r="AD278" s="6">
        <v>334.94157773689375</v>
      </c>
      <c r="AE278" s="5">
        <v>13.2</v>
      </c>
      <c r="AF278" s="6">
        <v>2104.5</v>
      </c>
      <c r="AG278" s="5">
        <v>82.9</v>
      </c>
      <c r="AH278" s="6">
        <v>475</v>
      </c>
      <c r="AI278" s="6">
        <v>764.7156094084105</v>
      </c>
      <c r="AJ278" s="5">
        <v>6.5</v>
      </c>
      <c r="AK278" s="1" t="s">
        <v>103</v>
      </c>
      <c r="AL278" s="6">
        <v>1565</v>
      </c>
      <c r="AM278" s="6" t="s">
        <v>363</v>
      </c>
      <c r="AN278" s="6">
        <v>44</v>
      </c>
      <c r="AO278" s="6" t="s">
        <v>363</v>
      </c>
      <c r="AP278" s="1" t="s">
        <v>128</v>
      </c>
      <c r="AQ278" s="1" t="s">
        <v>118</v>
      </c>
      <c r="AR278" s="51">
        <v>4981910518761</v>
      </c>
      <c r="AS278" s="78">
        <v>120000</v>
      </c>
      <c r="AT278" s="1" t="s">
        <v>520</v>
      </c>
      <c r="AU278" s="1" t="s">
        <v>657</v>
      </c>
    </row>
    <row r="279" spans="1:47" s="10" customFormat="1" ht="12.65" customHeight="1">
      <c r="A279" s="2" t="s">
        <v>448</v>
      </c>
      <c r="B279" s="2" t="s">
        <v>374</v>
      </c>
      <c r="C279" s="2" t="s">
        <v>375</v>
      </c>
      <c r="D279" s="2" t="s">
        <v>386</v>
      </c>
      <c r="E279" s="2" t="s">
        <v>335</v>
      </c>
      <c r="F279" s="2">
        <v>215</v>
      </c>
      <c r="G279" s="2">
        <v>60</v>
      </c>
      <c r="H279" s="2">
        <v>17</v>
      </c>
      <c r="I279" s="3" t="s">
        <v>189</v>
      </c>
      <c r="J279" s="1" t="s">
        <v>338</v>
      </c>
      <c r="K279" s="1" t="s">
        <v>111</v>
      </c>
      <c r="L279" s="1" t="s">
        <v>84</v>
      </c>
      <c r="M279" s="1">
        <v>148630</v>
      </c>
      <c r="N279" s="50">
        <v>284</v>
      </c>
      <c r="O279" s="109">
        <f t="shared" si="8"/>
        <v>199</v>
      </c>
      <c r="P279" s="1" t="s">
        <v>312</v>
      </c>
      <c r="Q279" s="98">
        <v>8.9435000000000001E-2</v>
      </c>
      <c r="R279" s="5">
        <v>12.09</v>
      </c>
      <c r="S279" s="5">
        <v>26.653855799999999</v>
      </c>
      <c r="T279" s="5">
        <v>9</v>
      </c>
      <c r="U279" s="6">
        <v>11.338582677165356</v>
      </c>
      <c r="V279" s="6">
        <v>690</v>
      </c>
      <c r="W279" s="5">
        <v>27.2</v>
      </c>
      <c r="X279" s="6">
        <v>221</v>
      </c>
      <c r="Y279" s="5">
        <v>8.6999999999999993</v>
      </c>
      <c r="Z279" s="6">
        <v>316.59800000000001</v>
      </c>
      <c r="AA279" s="5">
        <v>12.5</v>
      </c>
      <c r="AB279" s="16">
        <v>240.89000000000001</v>
      </c>
      <c r="AC279" s="15">
        <v>9.5</v>
      </c>
      <c r="AD279" s="6">
        <v>334.94157773689375</v>
      </c>
      <c r="AE279" s="5">
        <v>13.2</v>
      </c>
      <c r="AF279" s="6">
        <v>2104.5</v>
      </c>
      <c r="AG279" s="5">
        <v>82.9</v>
      </c>
      <c r="AH279" s="6">
        <v>475</v>
      </c>
      <c r="AI279" s="6">
        <v>764.7156094084105</v>
      </c>
      <c r="AJ279" s="5">
        <v>6.5</v>
      </c>
      <c r="AK279" s="1" t="s">
        <v>103</v>
      </c>
      <c r="AL279" s="6">
        <v>1764</v>
      </c>
      <c r="AM279" s="6" t="s">
        <v>363</v>
      </c>
      <c r="AN279" s="6">
        <v>50</v>
      </c>
      <c r="AO279" s="6" t="s">
        <v>363</v>
      </c>
      <c r="AP279" s="1" t="s">
        <v>129</v>
      </c>
      <c r="AQ279" s="1" t="s">
        <v>119</v>
      </c>
      <c r="AR279" s="51">
        <v>4981910551478</v>
      </c>
      <c r="AS279" s="78">
        <v>120000</v>
      </c>
      <c r="AT279" s="1" t="s">
        <v>520</v>
      </c>
      <c r="AU279" s="1" t="s">
        <v>602</v>
      </c>
    </row>
    <row r="280" spans="1:47" ht="12.65" customHeight="1">
      <c r="A280" s="2" t="s">
        <v>448</v>
      </c>
      <c r="B280" s="2" t="s">
        <v>374</v>
      </c>
      <c r="C280" s="2" t="s">
        <v>375</v>
      </c>
      <c r="D280" s="2" t="s">
        <v>386</v>
      </c>
      <c r="E280" s="2" t="s">
        <v>335</v>
      </c>
      <c r="F280" s="2">
        <v>225</v>
      </c>
      <c r="G280" s="2">
        <v>60</v>
      </c>
      <c r="H280" s="2">
        <v>17</v>
      </c>
      <c r="I280" s="3" t="s">
        <v>184</v>
      </c>
      <c r="K280" s="1" t="s">
        <v>131</v>
      </c>
      <c r="L280" s="1" t="s">
        <v>84</v>
      </c>
      <c r="M280" s="1">
        <v>148140</v>
      </c>
      <c r="N280" s="50">
        <v>282</v>
      </c>
      <c r="O280" s="109">
        <f t="shared" si="8"/>
        <v>197</v>
      </c>
      <c r="P280" s="1" t="s">
        <v>312</v>
      </c>
      <c r="Q280" s="98">
        <v>9.5505000000000007E-2</v>
      </c>
      <c r="R280" s="5">
        <v>11.75</v>
      </c>
      <c r="S280" s="5">
        <v>26</v>
      </c>
      <c r="T280" s="5">
        <v>9.1</v>
      </c>
      <c r="U280" s="6">
        <v>11.5</v>
      </c>
      <c r="V280" s="6">
        <v>702</v>
      </c>
      <c r="W280" s="5">
        <v>27.6</v>
      </c>
      <c r="X280" s="6">
        <v>228</v>
      </c>
      <c r="Y280" s="5">
        <v>9</v>
      </c>
      <c r="Z280" s="6">
        <v>321.27800000000002</v>
      </c>
      <c r="AA280" s="5">
        <v>12.6</v>
      </c>
      <c r="AB280" s="16">
        <v>248.52</v>
      </c>
      <c r="AC280" s="15">
        <v>9.8000000000000007</v>
      </c>
      <c r="AD280" s="6">
        <v>340.76664865405712</v>
      </c>
      <c r="AE280" s="5">
        <v>13.4</v>
      </c>
      <c r="AF280" s="6">
        <v>2141.1</v>
      </c>
      <c r="AG280" s="5">
        <v>84.3</v>
      </c>
      <c r="AH280" s="6">
        <v>467</v>
      </c>
      <c r="AI280" s="6">
        <v>751.64354770912155</v>
      </c>
      <c r="AJ280" s="5">
        <v>6.5</v>
      </c>
      <c r="AK280" s="1" t="s">
        <v>101</v>
      </c>
      <c r="AL280" s="6">
        <v>1709</v>
      </c>
      <c r="AM280" s="6" t="s">
        <v>363</v>
      </c>
      <c r="AN280" s="6">
        <v>51</v>
      </c>
      <c r="AO280" s="6" t="s">
        <v>363</v>
      </c>
      <c r="AP280" s="1" t="s">
        <v>129</v>
      </c>
      <c r="AQ280" s="1" t="s">
        <v>119</v>
      </c>
      <c r="AR280" s="51">
        <v>4981910518785</v>
      </c>
      <c r="AS280" s="78">
        <v>120000</v>
      </c>
      <c r="AT280" s="1" t="s">
        <v>520</v>
      </c>
      <c r="AU280" s="1" t="s">
        <v>657</v>
      </c>
    </row>
    <row r="281" spans="1:47" ht="12.65" customHeight="1">
      <c r="A281" s="2" t="s">
        <v>448</v>
      </c>
      <c r="B281" s="2" t="s">
        <v>374</v>
      </c>
      <c r="C281" s="2" t="s">
        <v>375</v>
      </c>
      <c r="D281" s="2" t="s">
        <v>386</v>
      </c>
      <c r="E281" s="2" t="s">
        <v>335</v>
      </c>
      <c r="F281" s="2">
        <v>235</v>
      </c>
      <c r="G281" s="2">
        <v>60</v>
      </c>
      <c r="H281" s="2">
        <v>17</v>
      </c>
      <c r="I281" s="3" t="s">
        <v>417</v>
      </c>
      <c r="K281" s="1" t="s">
        <v>304</v>
      </c>
      <c r="L281" s="1" t="s">
        <v>84</v>
      </c>
      <c r="M281" s="1">
        <v>148010</v>
      </c>
      <c r="N281" s="50">
        <v>295</v>
      </c>
      <c r="O281" s="109">
        <f t="shared" si="8"/>
        <v>207</v>
      </c>
      <c r="P281" s="1" t="s">
        <v>312</v>
      </c>
      <c r="Q281" s="98">
        <v>0.104</v>
      </c>
      <c r="R281" s="5">
        <v>13.1</v>
      </c>
      <c r="S281" s="5">
        <v>28.880521999999996</v>
      </c>
      <c r="T281" s="5">
        <v>9.1999999999999993</v>
      </c>
      <c r="U281" s="6">
        <v>11.590551181102361</v>
      </c>
      <c r="V281" s="6">
        <v>714</v>
      </c>
      <c r="W281" s="5">
        <v>28.1</v>
      </c>
      <c r="X281" s="6">
        <v>240</v>
      </c>
      <c r="Y281" s="5">
        <v>9.4</v>
      </c>
      <c r="Z281" s="6">
        <v>325.95799999999997</v>
      </c>
      <c r="AA281" s="5">
        <v>12.8</v>
      </c>
      <c r="AB281" s="16">
        <v>261.60000000000002</v>
      </c>
      <c r="AC281" s="15">
        <v>10.3</v>
      </c>
      <c r="AD281" s="6">
        <v>346.59171957122044</v>
      </c>
      <c r="AE281" s="5">
        <v>13.7</v>
      </c>
      <c r="AF281" s="6">
        <v>2177.6999999999998</v>
      </c>
      <c r="AG281" s="5">
        <v>85.7</v>
      </c>
      <c r="AH281" s="6">
        <v>459</v>
      </c>
      <c r="AI281" s="6">
        <v>739.01088304174129</v>
      </c>
      <c r="AJ281" s="5">
        <v>7</v>
      </c>
      <c r="AK281" s="1" t="s">
        <v>112</v>
      </c>
      <c r="AL281" s="6">
        <v>1874</v>
      </c>
      <c r="AM281" s="6" t="s">
        <v>363</v>
      </c>
      <c r="AN281" s="6">
        <v>51</v>
      </c>
      <c r="AO281" s="6" t="s">
        <v>363</v>
      </c>
      <c r="AP281" s="1" t="s">
        <v>129</v>
      </c>
      <c r="AQ281" s="1" t="s">
        <v>119</v>
      </c>
      <c r="AR281" s="51">
        <v>4981910518815</v>
      </c>
      <c r="AS281" s="78">
        <v>120000</v>
      </c>
      <c r="AT281" s="1" t="s">
        <v>520</v>
      </c>
      <c r="AU281" s="1" t="s">
        <v>657</v>
      </c>
    </row>
    <row r="282" spans="1:47" ht="12.65" customHeight="1">
      <c r="A282" s="2" t="s">
        <v>448</v>
      </c>
      <c r="B282" s="2" t="s">
        <v>374</v>
      </c>
      <c r="C282" s="2" t="s">
        <v>375</v>
      </c>
      <c r="D282" s="2" t="s">
        <v>386</v>
      </c>
      <c r="E282" s="2" t="s">
        <v>335</v>
      </c>
      <c r="F282" s="2">
        <v>215</v>
      </c>
      <c r="G282" s="2">
        <v>55</v>
      </c>
      <c r="H282" s="2">
        <v>17</v>
      </c>
      <c r="I282" s="3" t="s">
        <v>121</v>
      </c>
      <c r="K282" s="1" t="s">
        <v>105</v>
      </c>
      <c r="L282" s="1" t="s">
        <v>84</v>
      </c>
      <c r="M282" s="1">
        <v>147070</v>
      </c>
      <c r="N282" s="50">
        <v>276</v>
      </c>
      <c r="O282" s="109">
        <f t="shared" si="8"/>
        <v>193</v>
      </c>
      <c r="P282" s="1" t="s">
        <v>312</v>
      </c>
      <c r="Q282" s="98">
        <v>8.5719000000000004E-2</v>
      </c>
      <c r="R282" s="5">
        <v>10.46</v>
      </c>
      <c r="S282" s="5">
        <v>23.060325200000001</v>
      </c>
      <c r="T282" s="5">
        <v>9</v>
      </c>
      <c r="U282" s="6">
        <v>11.338582677165356</v>
      </c>
      <c r="V282" s="6">
        <v>668</v>
      </c>
      <c r="W282" s="5">
        <v>26.3</v>
      </c>
      <c r="X282" s="6">
        <v>226</v>
      </c>
      <c r="Y282" s="5">
        <v>8.9</v>
      </c>
      <c r="Z282" s="6">
        <v>308.01800000000003</v>
      </c>
      <c r="AA282" s="5">
        <v>12.1</v>
      </c>
      <c r="AB282" s="16">
        <v>246.34000000000003</v>
      </c>
      <c r="AC282" s="15">
        <v>9.6999999999999993</v>
      </c>
      <c r="AD282" s="6">
        <v>324.26228105542754</v>
      </c>
      <c r="AE282" s="5">
        <v>12.8</v>
      </c>
      <c r="AF282" s="6">
        <v>2037.3999999999999</v>
      </c>
      <c r="AG282" s="5">
        <v>80.2</v>
      </c>
      <c r="AH282" s="6">
        <v>491</v>
      </c>
      <c r="AI282" s="6">
        <v>789.90085402964564</v>
      </c>
      <c r="AJ282" s="5">
        <v>7</v>
      </c>
      <c r="AK282" s="1" t="s">
        <v>103</v>
      </c>
      <c r="AL282" s="6">
        <v>1477</v>
      </c>
      <c r="AM282" s="6" t="s">
        <v>363</v>
      </c>
      <c r="AN282" s="6">
        <v>51</v>
      </c>
      <c r="AO282" s="6" t="s">
        <v>363</v>
      </c>
      <c r="AP282" s="1" t="s">
        <v>128</v>
      </c>
      <c r="AQ282" s="1" t="s">
        <v>118</v>
      </c>
      <c r="AR282" s="51">
        <v>4981910518686</v>
      </c>
      <c r="AS282" s="78">
        <v>120000</v>
      </c>
      <c r="AT282" s="1" t="s">
        <v>520</v>
      </c>
      <c r="AU282" s="1" t="s">
        <v>657</v>
      </c>
    </row>
    <row r="283" spans="1:47" s="10" customFormat="1" ht="12.65" customHeight="1">
      <c r="A283" s="2" t="s">
        <v>448</v>
      </c>
      <c r="B283" s="2" t="s">
        <v>374</v>
      </c>
      <c r="C283" s="2" t="s">
        <v>375</v>
      </c>
      <c r="D283" s="2" t="s">
        <v>386</v>
      </c>
      <c r="E283" s="2" t="s">
        <v>335</v>
      </c>
      <c r="F283" s="2">
        <v>215</v>
      </c>
      <c r="G283" s="2">
        <v>55</v>
      </c>
      <c r="H283" s="2">
        <v>17</v>
      </c>
      <c r="I283" s="3" t="s">
        <v>121</v>
      </c>
      <c r="J283" s="1"/>
      <c r="K283" s="1" t="s">
        <v>51</v>
      </c>
      <c r="L283" s="1" t="s">
        <v>84</v>
      </c>
      <c r="M283" s="1">
        <v>148590</v>
      </c>
      <c r="N283" s="50">
        <v>291</v>
      </c>
      <c r="O283" s="109">
        <f t="shared" si="8"/>
        <v>204</v>
      </c>
      <c r="P283" s="1" t="s">
        <v>475</v>
      </c>
      <c r="Q283" s="98">
        <v>8.5720000000000005E-2</v>
      </c>
      <c r="R283" s="5">
        <v>10.24</v>
      </c>
      <c r="S283" s="5">
        <v>22.5</v>
      </c>
      <c r="T283" s="5">
        <v>8.3000000000000007</v>
      </c>
      <c r="U283" s="6">
        <v>10.456692913385828</v>
      </c>
      <c r="V283" s="6">
        <v>668</v>
      </c>
      <c r="W283" s="5">
        <v>26.3</v>
      </c>
      <c r="X283" s="6">
        <v>226</v>
      </c>
      <c r="Y283" s="5">
        <v>8.9</v>
      </c>
      <c r="Z283" s="6">
        <v>308.01800000000003</v>
      </c>
      <c r="AA283" s="5">
        <v>12.1</v>
      </c>
      <c r="AB283" s="16">
        <v>246.34000000000003</v>
      </c>
      <c r="AC283" s="15">
        <v>9.6999999999999993</v>
      </c>
      <c r="AD283" s="6">
        <v>324.26228105542754</v>
      </c>
      <c r="AE283" s="5">
        <v>12.8</v>
      </c>
      <c r="AF283" s="6">
        <v>2037.3999999999999</v>
      </c>
      <c r="AG283" s="5">
        <v>80.2</v>
      </c>
      <c r="AH283" s="6">
        <v>491</v>
      </c>
      <c r="AI283" s="6">
        <v>789.90085402964564</v>
      </c>
      <c r="AJ283" s="5">
        <v>7</v>
      </c>
      <c r="AK283" s="1" t="s">
        <v>103</v>
      </c>
      <c r="AL283" s="6">
        <v>1477</v>
      </c>
      <c r="AM283" s="6" t="s">
        <v>363</v>
      </c>
      <c r="AN283" s="6">
        <v>51</v>
      </c>
      <c r="AO283" s="6" t="s">
        <v>363</v>
      </c>
      <c r="AP283" s="1" t="s">
        <v>128</v>
      </c>
      <c r="AQ283" s="1" t="s">
        <v>118</v>
      </c>
      <c r="AR283" s="51">
        <v>4981910551270</v>
      </c>
      <c r="AS283" s="78">
        <v>105000</v>
      </c>
      <c r="AT283" s="1" t="s">
        <v>520</v>
      </c>
      <c r="AU283" s="1" t="s">
        <v>657</v>
      </c>
    </row>
    <row r="284" spans="1:47" ht="12.65" customHeight="1">
      <c r="A284" s="2" t="s">
        <v>448</v>
      </c>
      <c r="B284" s="2" t="s">
        <v>374</v>
      </c>
      <c r="C284" s="2" t="s">
        <v>375</v>
      </c>
      <c r="D284" s="2" t="s">
        <v>386</v>
      </c>
      <c r="E284" s="2" t="s">
        <v>335</v>
      </c>
      <c r="F284" s="2">
        <v>225</v>
      </c>
      <c r="G284" s="2">
        <v>55</v>
      </c>
      <c r="H284" s="2">
        <v>17</v>
      </c>
      <c r="I284" s="3" t="s">
        <v>116</v>
      </c>
      <c r="K284" s="1" t="s">
        <v>185</v>
      </c>
      <c r="L284" s="1" t="s">
        <v>84</v>
      </c>
      <c r="M284" s="1">
        <v>148180</v>
      </c>
      <c r="N284" s="50">
        <v>289</v>
      </c>
      <c r="O284" s="109">
        <f t="shared" si="8"/>
        <v>202</v>
      </c>
      <c r="P284" s="1" t="s">
        <v>312</v>
      </c>
      <c r="Q284" s="98">
        <v>9.1578000000000007E-2</v>
      </c>
      <c r="R284" s="5">
        <v>12.69</v>
      </c>
      <c r="S284" s="5">
        <v>27.976627799999996</v>
      </c>
      <c r="T284" s="5">
        <v>9.1</v>
      </c>
      <c r="U284" s="6">
        <v>11.464566929133859</v>
      </c>
      <c r="V284" s="6">
        <v>680</v>
      </c>
      <c r="W284" s="5">
        <v>26.8</v>
      </c>
      <c r="X284" s="6">
        <v>233</v>
      </c>
      <c r="Y284" s="5">
        <v>9.1999999999999993</v>
      </c>
      <c r="Z284" s="6">
        <v>312.69799999999998</v>
      </c>
      <c r="AA284" s="5">
        <v>12.3</v>
      </c>
      <c r="AB284" s="16">
        <v>253.97000000000003</v>
      </c>
      <c r="AC284" s="15">
        <v>10</v>
      </c>
      <c r="AD284" s="6">
        <v>330.08735197259097</v>
      </c>
      <c r="AE284" s="5">
        <v>13</v>
      </c>
      <c r="AF284" s="6">
        <v>2074</v>
      </c>
      <c r="AG284" s="5">
        <v>81.7</v>
      </c>
      <c r="AH284" s="6">
        <v>482</v>
      </c>
      <c r="AI284" s="6">
        <v>775.9614271938284</v>
      </c>
      <c r="AJ284" s="5">
        <v>7</v>
      </c>
      <c r="AK284" s="1" t="s">
        <v>101</v>
      </c>
      <c r="AL284" s="6">
        <v>1609</v>
      </c>
      <c r="AM284" s="6" t="s">
        <v>363</v>
      </c>
      <c r="AN284" s="6">
        <v>51</v>
      </c>
      <c r="AO284" s="6" t="s">
        <v>363</v>
      </c>
      <c r="AP284" s="1" t="s">
        <v>129</v>
      </c>
      <c r="AQ284" s="1" t="s">
        <v>119</v>
      </c>
      <c r="AR284" s="51">
        <v>4981910518709</v>
      </c>
      <c r="AS284" s="78">
        <v>120000</v>
      </c>
      <c r="AT284" s="1" t="s">
        <v>520</v>
      </c>
      <c r="AU284" s="1" t="s">
        <v>657</v>
      </c>
    </row>
    <row r="285" spans="1:47" s="10" customFormat="1" ht="12.65" customHeight="1">
      <c r="A285" s="2" t="s">
        <v>448</v>
      </c>
      <c r="B285" s="2" t="s">
        <v>374</v>
      </c>
      <c r="C285" s="2" t="s">
        <v>375</v>
      </c>
      <c r="D285" s="2" t="s">
        <v>386</v>
      </c>
      <c r="E285" s="2" t="s">
        <v>335</v>
      </c>
      <c r="F285" s="2">
        <v>225</v>
      </c>
      <c r="G285" s="2">
        <v>55</v>
      </c>
      <c r="H285" s="2">
        <v>17</v>
      </c>
      <c r="I285" s="3" t="s">
        <v>116</v>
      </c>
      <c r="J285" s="1"/>
      <c r="K285" s="1" t="s">
        <v>117</v>
      </c>
      <c r="L285" s="1" t="s">
        <v>84</v>
      </c>
      <c r="M285" s="1">
        <v>147180</v>
      </c>
      <c r="N285" s="50">
        <v>301</v>
      </c>
      <c r="O285" s="109">
        <f t="shared" si="8"/>
        <v>211</v>
      </c>
      <c r="P285" s="1" t="s">
        <v>475</v>
      </c>
      <c r="Q285" s="98">
        <v>9.1578000000000007E-2</v>
      </c>
      <c r="R285" s="5">
        <v>11.8</v>
      </c>
      <c r="S285" s="5">
        <v>26</v>
      </c>
      <c r="T285" s="5">
        <v>8.4</v>
      </c>
      <c r="U285" s="6">
        <v>10.582677165354331</v>
      </c>
      <c r="V285" s="6">
        <v>680</v>
      </c>
      <c r="W285" s="5">
        <v>26.8</v>
      </c>
      <c r="X285" s="6">
        <v>233</v>
      </c>
      <c r="Y285" s="5">
        <v>9.1999999999999993</v>
      </c>
      <c r="Z285" s="6">
        <v>312.69799999999998</v>
      </c>
      <c r="AA285" s="5">
        <v>12.3</v>
      </c>
      <c r="AB285" s="16">
        <v>253.97000000000003</v>
      </c>
      <c r="AC285" s="15">
        <v>10</v>
      </c>
      <c r="AD285" s="6">
        <v>330.08735197259097</v>
      </c>
      <c r="AE285" s="5">
        <v>13</v>
      </c>
      <c r="AF285" s="6">
        <v>2074</v>
      </c>
      <c r="AG285" s="5">
        <v>81.7</v>
      </c>
      <c r="AH285" s="6">
        <v>482</v>
      </c>
      <c r="AI285" s="6">
        <v>775.9614271938284</v>
      </c>
      <c r="AJ285" s="5">
        <v>7</v>
      </c>
      <c r="AK285" s="1" t="s">
        <v>101</v>
      </c>
      <c r="AL285" s="6">
        <v>1609</v>
      </c>
      <c r="AM285" s="6" t="s">
        <v>363</v>
      </c>
      <c r="AN285" s="6">
        <v>51</v>
      </c>
      <c r="AO285" s="6" t="s">
        <v>363</v>
      </c>
      <c r="AP285" s="1" t="s">
        <v>129</v>
      </c>
      <c r="AQ285" s="1" t="s">
        <v>119</v>
      </c>
      <c r="AR285" s="51">
        <v>4981910559344</v>
      </c>
      <c r="AS285" s="78">
        <v>105000</v>
      </c>
      <c r="AT285" s="1" t="s">
        <v>520</v>
      </c>
      <c r="AU285" s="1" t="s">
        <v>657</v>
      </c>
    </row>
    <row r="286" spans="1:47" ht="12.65" customHeight="1">
      <c r="A286" s="2" t="s">
        <v>448</v>
      </c>
      <c r="B286" s="2" t="s">
        <v>374</v>
      </c>
      <c r="C286" s="2" t="s">
        <v>375</v>
      </c>
      <c r="D286" s="2" t="s">
        <v>386</v>
      </c>
      <c r="E286" s="2" t="s">
        <v>335</v>
      </c>
      <c r="F286" s="2">
        <v>235</v>
      </c>
      <c r="G286" s="2">
        <v>55</v>
      </c>
      <c r="H286" s="2">
        <v>17</v>
      </c>
      <c r="I286" s="3" t="s">
        <v>130</v>
      </c>
      <c r="K286" s="1" t="s">
        <v>131</v>
      </c>
      <c r="L286" s="1" t="s">
        <v>84</v>
      </c>
      <c r="M286" s="1">
        <v>147900</v>
      </c>
      <c r="N286" s="50">
        <v>313</v>
      </c>
      <c r="O286" s="109">
        <f t="shared" si="8"/>
        <v>219</v>
      </c>
      <c r="P286" s="1" t="s">
        <v>312</v>
      </c>
      <c r="Q286" s="98">
        <v>0.102299</v>
      </c>
      <c r="R286" s="5">
        <v>12.42</v>
      </c>
      <c r="S286" s="5">
        <v>27.3</v>
      </c>
      <c r="T286" s="5">
        <v>9.1999999999999993</v>
      </c>
      <c r="U286" s="6">
        <v>11.590551181102361</v>
      </c>
      <c r="V286" s="6">
        <v>690</v>
      </c>
      <c r="W286" s="5">
        <v>27.2</v>
      </c>
      <c r="X286" s="6">
        <v>245</v>
      </c>
      <c r="Y286" s="5">
        <v>9.6</v>
      </c>
      <c r="Z286" s="6">
        <v>316.59800000000001</v>
      </c>
      <c r="AA286" s="5">
        <v>12.5</v>
      </c>
      <c r="AB286" s="16">
        <v>267.05</v>
      </c>
      <c r="AC286" s="15">
        <v>10.5</v>
      </c>
      <c r="AD286" s="6">
        <v>334.94157773689375</v>
      </c>
      <c r="AE286" s="5">
        <v>13.2</v>
      </c>
      <c r="AF286" s="6">
        <v>2104.5</v>
      </c>
      <c r="AG286" s="5">
        <v>82.9</v>
      </c>
      <c r="AH286" s="6">
        <v>475</v>
      </c>
      <c r="AI286" s="6">
        <v>764.7156094084105</v>
      </c>
      <c r="AJ286" s="5">
        <v>7.5</v>
      </c>
      <c r="AK286" s="1" t="s">
        <v>112</v>
      </c>
      <c r="AL286" s="6">
        <v>1709</v>
      </c>
      <c r="AM286" s="6" t="s">
        <v>363</v>
      </c>
      <c r="AN286" s="6">
        <v>51</v>
      </c>
      <c r="AO286" s="6" t="s">
        <v>363</v>
      </c>
      <c r="AP286" s="1" t="s">
        <v>129</v>
      </c>
      <c r="AQ286" s="1" t="s">
        <v>119</v>
      </c>
      <c r="AR286" s="51">
        <v>4981910518716</v>
      </c>
      <c r="AS286" s="78">
        <v>120000</v>
      </c>
      <c r="AT286" s="1" t="s">
        <v>520</v>
      </c>
      <c r="AU286" s="1" t="s">
        <v>657</v>
      </c>
    </row>
    <row r="287" spans="1:47" s="10" customFormat="1" ht="12.65" customHeight="1">
      <c r="A287" s="2" t="s">
        <v>448</v>
      </c>
      <c r="B287" s="2" t="s">
        <v>374</v>
      </c>
      <c r="C287" s="2" t="s">
        <v>375</v>
      </c>
      <c r="D287" s="2" t="s">
        <v>386</v>
      </c>
      <c r="E287" s="2" t="s">
        <v>335</v>
      </c>
      <c r="F287" s="2">
        <v>205</v>
      </c>
      <c r="G287" s="2">
        <v>50</v>
      </c>
      <c r="H287" s="2">
        <v>17</v>
      </c>
      <c r="I287" s="3" t="s">
        <v>166</v>
      </c>
      <c r="J287" s="1" t="s">
        <v>338</v>
      </c>
      <c r="K287" s="1" t="s">
        <v>99</v>
      </c>
      <c r="L287" s="1" t="s">
        <v>84</v>
      </c>
      <c r="M287" s="1">
        <v>148610</v>
      </c>
      <c r="N287" s="50">
        <v>291</v>
      </c>
      <c r="O287" s="109">
        <f t="shared" si="8"/>
        <v>204</v>
      </c>
      <c r="P287" s="1" t="s">
        <v>475</v>
      </c>
      <c r="Q287" s="98">
        <v>7.4040999999999996E-2</v>
      </c>
      <c r="R287" s="5">
        <v>9.9499999999999993</v>
      </c>
      <c r="S287" s="5">
        <v>22</v>
      </c>
      <c r="T287" s="5">
        <v>8.1999999999999993</v>
      </c>
      <c r="U287" s="6">
        <v>10.330708661417322</v>
      </c>
      <c r="V287" s="6">
        <v>638</v>
      </c>
      <c r="W287" s="5">
        <v>25.1</v>
      </c>
      <c r="X287" s="6">
        <v>214</v>
      </c>
      <c r="Y287" s="5">
        <v>8.4</v>
      </c>
      <c r="Z287" s="6">
        <v>296.31799999999998</v>
      </c>
      <c r="AA287" s="5">
        <v>11.7</v>
      </c>
      <c r="AB287" s="16">
        <v>233.26000000000002</v>
      </c>
      <c r="AC287" s="15">
        <v>9.1999999999999993</v>
      </c>
      <c r="AD287" s="6">
        <v>309.69960376251913</v>
      </c>
      <c r="AE287" s="5">
        <v>12.2</v>
      </c>
      <c r="AF287" s="6">
        <v>1945.8999999999999</v>
      </c>
      <c r="AG287" s="5">
        <v>76.599999999999994</v>
      </c>
      <c r="AH287" s="6">
        <v>514</v>
      </c>
      <c r="AI287" s="6">
        <v>827.04352741661967</v>
      </c>
      <c r="AJ287" s="5">
        <v>6.5</v>
      </c>
      <c r="AK287" s="1" t="s">
        <v>100</v>
      </c>
      <c r="AL287" s="6">
        <v>1433</v>
      </c>
      <c r="AM287" s="6" t="s">
        <v>363</v>
      </c>
      <c r="AN287" s="6">
        <v>50</v>
      </c>
      <c r="AO287" s="6" t="s">
        <v>363</v>
      </c>
      <c r="AP287" s="1" t="s">
        <v>128</v>
      </c>
      <c r="AQ287" s="1" t="s">
        <v>118</v>
      </c>
      <c r="AR287" s="51">
        <v>4981910551492</v>
      </c>
      <c r="AS287" s="78">
        <v>105000</v>
      </c>
      <c r="AT287" s="1" t="s">
        <v>520</v>
      </c>
      <c r="AU287" s="1" t="s">
        <v>657</v>
      </c>
    </row>
    <row r="288" spans="1:47" ht="12.65" customHeight="1">
      <c r="A288" s="2" t="s">
        <v>448</v>
      </c>
      <c r="B288" s="2" t="s">
        <v>374</v>
      </c>
      <c r="C288" s="2" t="s">
        <v>375</v>
      </c>
      <c r="D288" s="2" t="s">
        <v>386</v>
      </c>
      <c r="E288" s="2" t="s">
        <v>335</v>
      </c>
      <c r="F288" s="2">
        <v>215</v>
      </c>
      <c r="G288" s="2">
        <v>50</v>
      </c>
      <c r="H288" s="2">
        <v>17</v>
      </c>
      <c r="I288" s="3" t="s">
        <v>252</v>
      </c>
      <c r="J288" s="1" t="s">
        <v>338</v>
      </c>
      <c r="K288" s="1" t="s">
        <v>66</v>
      </c>
      <c r="L288" s="1" t="s">
        <v>84</v>
      </c>
      <c r="M288" s="1">
        <v>148200</v>
      </c>
      <c r="N288" s="50">
        <v>291</v>
      </c>
      <c r="O288" s="109">
        <f t="shared" si="8"/>
        <v>204</v>
      </c>
      <c r="P288" s="1" t="s">
        <v>312</v>
      </c>
      <c r="Q288" s="98">
        <v>7.7796000000000004E-2</v>
      </c>
      <c r="R288" s="5">
        <v>10.58</v>
      </c>
      <c r="S288" s="5">
        <v>23.4</v>
      </c>
      <c r="T288" s="5">
        <v>9</v>
      </c>
      <c r="U288" s="6">
        <v>11.338582677165356</v>
      </c>
      <c r="V288" s="6">
        <v>648</v>
      </c>
      <c r="W288" s="5">
        <v>25.5</v>
      </c>
      <c r="X288" s="6">
        <v>226</v>
      </c>
      <c r="Y288" s="5">
        <v>8.9</v>
      </c>
      <c r="Z288" s="6">
        <v>300.21800000000002</v>
      </c>
      <c r="AA288" s="5">
        <v>11.8</v>
      </c>
      <c r="AB288" s="16">
        <v>246.34000000000003</v>
      </c>
      <c r="AC288" s="15">
        <v>9.6999999999999993</v>
      </c>
      <c r="AD288" s="6">
        <v>314.55382952682191</v>
      </c>
      <c r="AE288" s="5">
        <v>12.4</v>
      </c>
      <c r="AF288" s="6">
        <v>1976.3999999999999</v>
      </c>
      <c r="AG288" s="5">
        <v>77.8</v>
      </c>
      <c r="AH288" s="6">
        <v>506</v>
      </c>
      <c r="AI288" s="6">
        <v>814.28051001821495</v>
      </c>
      <c r="AJ288" s="5">
        <v>7</v>
      </c>
      <c r="AK288" s="1" t="s">
        <v>103</v>
      </c>
      <c r="AL288" s="6">
        <v>1521</v>
      </c>
      <c r="AM288" s="6" t="s">
        <v>363</v>
      </c>
      <c r="AN288" s="6">
        <v>50</v>
      </c>
      <c r="AO288" s="6" t="s">
        <v>363</v>
      </c>
      <c r="AP288" s="1" t="s">
        <v>128</v>
      </c>
      <c r="AQ288" s="1" t="s">
        <v>118</v>
      </c>
      <c r="AR288" s="51">
        <v>4981910518600</v>
      </c>
      <c r="AS288" s="78">
        <v>120000</v>
      </c>
      <c r="AT288" s="1" t="s">
        <v>520</v>
      </c>
      <c r="AU288" s="1" t="s">
        <v>598</v>
      </c>
    </row>
    <row r="289" spans="1:47" s="10" customFormat="1" ht="12.65" customHeight="1">
      <c r="A289" s="2" t="s">
        <v>448</v>
      </c>
      <c r="B289" s="2" t="s">
        <v>374</v>
      </c>
      <c r="C289" s="2" t="s">
        <v>375</v>
      </c>
      <c r="D289" s="2" t="s">
        <v>386</v>
      </c>
      <c r="E289" s="2" t="s">
        <v>335</v>
      </c>
      <c r="F289" s="2">
        <v>215</v>
      </c>
      <c r="G289" s="2">
        <v>50</v>
      </c>
      <c r="H289" s="2">
        <v>17</v>
      </c>
      <c r="I289" s="3" t="s">
        <v>252</v>
      </c>
      <c r="J289" s="1" t="s">
        <v>338</v>
      </c>
      <c r="K289" s="1" t="s">
        <v>67</v>
      </c>
      <c r="L289" s="1" t="s">
        <v>84</v>
      </c>
      <c r="M289" s="1">
        <v>148620</v>
      </c>
      <c r="N289" s="50">
        <v>304</v>
      </c>
      <c r="O289" s="109">
        <f t="shared" si="8"/>
        <v>213</v>
      </c>
      <c r="P289" s="1" t="s">
        <v>475</v>
      </c>
      <c r="Q289" s="98">
        <v>8.0664E-2</v>
      </c>
      <c r="R289" s="5">
        <v>10.4</v>
      </c>
      <c r="S289" s="5">
        <v>22.928048</v>
      </c>
      <c r="T289" s="5">
        <v>8.3000000000000007</v>
      </c>
      <c r="U289" s="6">
        <v>10.456692913385828</v>
      </c>
      <c r="V289" s="6">
        <v>648</v>
      </c>
      <c r="W289" s="5">
        <v>25.5</v>
      </c>
      <c r="X289" s="6">
        <v>226</v>
      </c>
      <c r="Y289" s="5">
        <v>8.9</v>
      </c>
      <c r="Z289" s="6">
        <v>300.21800000000002</v>
      </c>
      <c r="AA289" s="5">
        <v>11.8</v>
      </c>
      <c r="AB289" s="16">
        <v>246.34000000000003</v>
      </c>
      <c r="AC289" s="15">
        <v>9.6999999999999993</v>
      </c>
      <c r="AD289" s="6">
        <v>314.55382952682191</v>
      </c>
      <c r="AE289" s="5">
        <v>12.4</v>
      </c>
      <c r="AF289" s="6">
        <v>1976.3999999999999</v>
      </c>
      <c r="AG289" s="5">
        <v>77.8</v>
      </c>
      <c r="AH289" s="6">
        <v>506</v>
      </c>
      <c r="AI289" s="6">
        <v>814.28051001821495</v>
      </c>
      <c r="AJ289" s="5">
        <v>7</v>
      </c>
      <c r="AK289" s="1" t="s">
        <v>103</v>
      </c>
      <c r="AL289" s="6">
        <v>1521</v>
      </c>
      <c r="AM289" s="6" t="s">
        <v>363</v>
      </c>
      <c r="AN289" s="6">
        <v>50</v>
      </c>
      <c r="AO289" s="6" t="s">
        <v>363</v>
      </c>
      <c r="AP289" s="1" t="s">
        <v>128</v>
      </c>
      <c r="AQ289" s="1" t="s">
        <v>118</v>
      </c>
      <c r="AR289" s="51">
        <v>4981910551508</v>
      </c>
      <c r="AS289" s="78">
        <v>105000</v>
      </c>
      <c r="AT289" s="1" t="s">
        <v>520</v>
      </c>
      <c r="AU289" s="1" t="s">
        <v>602</v>
      </c>
    </row>
    <row r="290" spans="1:47" ht="12.65" customHeight="1">
      <c r="A290" s="2" t="s">
        <v>448</v>
      </c>
      <c r="B290" s="2" t="s">
        <v>374</v>
      </c>
      <c r="C290" s="2" t="s">
        <v>375</v>
      </c>
      <c r="D290" s="2" t="s">
        <v>386</v>
      </c>
      <c r="E290" s="2" t="s">
        <v>335</v>
      </c>
      <c r="F290" s="2">
        <v>225</v>
      </c>
      <c r="G290" s="2">
        <v>50</v>
      </c>
      <c r="H290" s="2">
        <v>17</v>
      </c>
      <c r="I290" s="3" t="s">
        <v>106</v>
      </c>
      <c r="J290" s="1" t="s">
        <v>338</v>
      </c>
      <c r="K290" s="1" t="s">
        <v>364</v>
      </c>
      <c r="L290" s="1" t="s">
        <v>84</v>
      </c>
      <c r="M290" s="1">
        <v>148160</v>
      </c>
      <c r="N290" s="50">
        <v>300</v>
      </c>
      <c r="O290" s="109">
        <f t="shared" si="8"/>
        <v>210</v>
      </c>
      <c r="P290" s="1" t="s">
        <v>475</v>
      </c>
      <c r="Q290" s="98">
        <v>8.5748000000000005E-2</v>
      </c>
      <c r="R290" s="5">
        <v>11</v>
      </c>
      <c r="S290" s="5">
        <v>24.250819999999997</v>
      </c>
      <c r="T290" s="5">
        <v>8.4</v>
      </c>
      <c r="U290" s="6">
        <v>10.582677165354331</v>
      </c>
      <c r="V290" s="6">
        <v>658</v>
      </c>
      <c r="W290" s="5">
        <v>25.9</v>
      </c>
      <c r="X290" s="6">
        <v>233</v>
      </c>
      <c r="Y290" s="5">
        <v>9.1999999999999993</v>
      </c>
      <c r="Z290" s="6">
        <v>304.11799999999999</v>
      </c>
      <c r="AA290" s="5">
        <v>12</v>
      </c>
      <c r="AB290" s="16">
        <v>253.97000000000003</v>
      </c>
      <c r="AC290" s="15">
        <v>10</v>
      </c>
      <c r="AD290" s="6">
        <v>319.40805529112475</v>
      </c>
      <c r="AE290" s="5">
        <v>12.6</v>
      </c>
      <c r="AF290" s="6">
        <v>2006.8999999999999</v>
      </c>
      <c r="AG290" s="5">
        <v>79</v>
      </c>
      <c r="AH290" s="6">
        <v>498</v>
      </c>
      <c r="AI290" s="6">
        <v>801.90542627933633</v>
      </c>
      <c r="AJ290" s="5">
        <v>7</v>
      </c>
      <c r="AK290" s="1" t="s">
        <v>101</v>
      </c>
      <c r="AL290" s="6">
        <v>1653</v>
      </c>
      <c r="AM290" s="6" t="s">
        <v>363</v>
      </c>
      <c r="AN290" s="6">
        <v>50</v>
      </c>
      <c r="AO290" s="6" t="s">
        <v>363</v>
      </c>
      <c r="AP290" s="1" t="s">
        <v>129</v>
      </c>
      <c r="AQ290" s="1" t="s">
        <v>119</v>
      </c>
      <c r="AR290" s="51">
        <v>4981910518617</v>
      </c>
      <c r="AS290" s="78">
        <v>105000</v>
      </c>
      <c r="AT290" s="1" t="s">
        <v>520</v>
      </c>
      <c r="AU290" s="1" t="s">
        <v>657</v>
      </c>
    </row>
    <row r="291" spans="1:47" ht="12.65" customHeight="1">
      <c r="A291" s="2" t="s">
        <v>448</v>
      </c>
      <c r="B291" s="2" t="s">
        <v>374</v>
      </c>
      <c r="C291" s="2" t="s">
        <v>375</v>
      </c>
      <c r="D291" s="2" t="s">
        <v>386</v>
      </c>
      <c r="E291" s="2" t="s">
        <v>335</v>
      </c>
      <c r="F291" s="2">
        <v>235</v>
      </c>
      <c r="G291" s="2">
        <v>50</v>
      </c>
      <c r="H291" s="2">
        <v>17</v>
      </c>
      <c r="I291" s="3" t="s">
        <v>132</v>
      </c>
      <c r="K291" s="1" t="s">
        <v>109</v>
      </c>
      <c r="L291" s="1" t="s">
        <v>84</v>
      </c>
      <c r="M291" s="1">
        <v>148100</v>
      </c>
      <c r="N291" s="50">
        <v>325</v>
      </c>
      <c r="O291" s="109">
        <f t="shared" si="8"/>
        <v>228</v>
      </c>
      <c r="P291" s="1" t="s">
        <v>312</v>
      </c>
      <c r="Q291" s="98">
        <v>9.2925999999999995E-2</v>
      </c>
      <c r="R291" s="5">
        <v>11.2</v>
      </c>
      <c r="S291" s="5">
        <v>24.691743999999996</v>
      </c>
      <c r="T291" s="5">
        <v>9.1999999999999993</v>
      </c>
      <c r="U291" s="6">
        <v>11.590551181102361</v>
      </c>
      <c r="V291" s="6">
        <v>668</v>
      </c>
      <c r="W291" s="5">
        <v>26.3</v>
      </c>
      <c r="X291" s="6">
        <v>245</v>
      </c>
      <c r="Y291" s="5">
        <v>9.6</v>
      </c>
      <c r="Z291" s="6">
        <v>308.01800000000003</v>
      </c>
      <c r="AA291" s="5">
        <v>12.1</v>
      </c>
      <c r="AB291" s="16">
        <v>267.05</v>
      </c>
      <c r="AC291" s="15">
        <v>10.5</v>
      </c>
      <c r="AD291" s="6">
        <v>324.26228105542754</v>
      </c>
      <c r="AE291" s="5">
        <v>12.8</v>
      </c>
      <c r="AF291" s="6">
        <v>2037.3999999999999</v>
      </c>
      <c r="AG291" s="5">
        <v>80.2</v>
      </c>
      <c r="AH291" s="6">
        <v>491</v>
      </c>
      <c r="AI291" s="6">
        <v>789.90085402964564</v>
      </c>
      <c r="AJ291" s="5">
        <v>7.5</v>
      </c>
      <c r="AK291" s="1" t="s">
        <v>112</v>
      </c>
      <c r="AL291" s="6">
        <v>1565</v>
      </c>
      <c r="AM291" s="6" t="s">
        <v>363</v>
      </c>
      <c r="AN291" s="6">
        <v>51</v>
      </c>
      <c r="AO291" s="6" t="s">
        <v>363</v>
      </c>
      <c r="AP291" s="1" t="s">
        <v>128</v>
      </c>
      <c r="AQ291" s="1" t="s">
        <v>118</v>
      </c>
      <c r="AR291" s="51">
        <v>4981910518631</v>
      </c>
      <c r="AS291" s="78">
        <v>120000</v>
      </c>
      <c r="AT291" s="1" t="s">
        <v>520</v>
      </c>
      <c r="AU291" s="1" t="s">
        <v>657</v>
      </c>
    </row>
    <row r="292" spans="1:47" s="10" customFormat="1" ht="12.65" customHeight="1">
      <c r="A292" s="2" t="s">
        <v>448</v>
      </c>
      <c r="B292" s="2" t="s">
        <v>374</v>
      </c>
      <c r="C292" s="2" t="s">
        <v>375</v>
      </c>
      <c r="D292" s="2" t="s">
        <v>386</v>
      </c>
      <c r="E292" s="2" t="s">
        <v>335</v>
      </c>
      <c r="F292" s="2">
        <v>245</v>
      </c>
      <c r="G292" s="2">
        <v>50</v>
      </c>
      <c r="H292" s="2">
        <v>17</v>
      </c>
      <c r="I292" s="3" t="s">
        <v>190</v>
      </c>
      <c r="J292" s="1"/>
      <c r="K292" s="1" t="s">
        <v>127</v>
      </c>
      <c r="L292" s="1" t="s">
        <v>84</v>
      </c>
      <c r="M292" s="1">
        <v>148660</v>
      </c>
      <c r="N292" s="50">
        <v>355</v>
      </c>
      <c r="O292" s="109">
        <f t="shared" si="8"/>
        <v>249</v>
      </c>
      <c r="P292" s="1" t="s">
        <v>475</v>
      </c>
      <c r="Q292" s="98">
        <v>9.8854999999999998E-2</v>
      </c>
      <c r="R292" s="5">
        <v>12.6</v>
      </c>
      <c r="S292" s="5">
        <v>27.778211999999996</v>
      </c>
      <c r="T292" s="5">
        <v>8.6</v>
      </c>
      <c r="U292" s="6">
        <v>10.834645669291339</v>
      </c>
      <c r="V292" s="6">
        <v>678</v>
      </c>
      <c r="W292" s="5">
        <v>26.7</v>
      </c>
      <c r="X292" s="6">
        <v>253</v>
      </c>
      <c r="Y292" s="5">
        <v>10</v>
      </c>
      <c r="Z292" s="6">
        <v>311.91800000000001</v>
      </c>
      <c r="AA292" s="5">
        <v>12.3</v>
      </c>
      <c r="AB292" s="16">
        <v>275.77000000000004</v>
      </c>
      <c r="AC292" s="15">
        <v>10.9</v>
      </c>
      <c r="AD292" s="6">
        <v>329.11650681973038</v>
      </c>
      <c r="AE292" s="5">
        <v>13</v>
      </c>
      <c r="AF292" s="6">
        <v>2067.9</v>
      </c>
      <c r="AG292" s="5">
        <v>81.400000000000006</v>
      </c>
      <c r="AH292" s="6">
        <v>483</v>
      </c>
      <c r="AI292" s="6">
        <v>778.25039895546206</v>
      </c>
      <c r="AJ292" s="5">
        <v>7.5</v>
      </c>
      <c r="AK292" s="1" t="s">
        <v>139</v>
      </c>
      <c r="AL292" s="6">
        <v>1709</v>
      </c>
      <c r="AM292" s="6" t="s">
        <v>363</v>
      </c>
      <c r="AN292" s="6">
        <v>51</v>
      </c>
      <c r="AO292" s="6" t="s">
        <v>363</v>
      </c>
      <c r="AP292" s="1" t="s">
        <v>129</v>
      </c>
      <c r="AQ292" s="1" t="s">
        <v>119</v>
      </c>
      <c r="AR292" s="51">
        <v>4981910551515</v>
      </c>
      <c r="AS292" s="78">
        <v>105000</v>
      </c>
      <c r="AT292" s="1" t="s">
        <v>520</v>
      </c>
      <c r="AU292" s="1" t="s">
        <v>598</v>
      </c>
    </row>
    <row r="293" spans="1:47" ht="12.65" customHeight="1">
      <c r="A293" s="2" t="s">
        <v>448</v>
      </c>
      <c r="B293" s="2" t="s">
        <v>374</v>
      </c>
      <c r="C293" s="2" t="s">
        <v>375</v>
      </c>
      <c r="D293" s="2" t="s">
        <v>386</v>
      </c>
      <c r="E293" s="2" t="s">
        <v>335</v>
      </c>
      <c r="F293" s="2">
        <v>225</v>
      </c>
      <c r="G293" s="2">
        <v>45</v>
      </c>
      <c r="H293" s="2">
        <v>17</v>
      </c>
      <c r="I293" s="3" t="s">
        <v>255</v>
      </c>
      <c r="J293" s="1" t="s">
        <v>338</v>
      </c>
      <c r="K293" s="1" t="s">
        <v>105</v>
      </c>
      <c r="L293" s="1" t="s">
        <v>84</v>
      </c>
      <c r="M293" s="1">
        <v>148030</v>
      </c>
      <c r="N293" s="50">
        <v>298</v>
      </c>
      <c r="O293" s="109">
        <f t="shared" si="8"/>
        <v>209</v>
      </c>
      <c r="P293" s="1" t="s">
        <v>312</v>
      </c>
      <c r="Q293" s="98">
        <v>7.6873999999999998E-2</v>
      </c>
      <c r="R293" s="5">
        <v>10.16</v>
      </c>
      <c r="S293" s="5">
        <v>22.5</v>
      </c>
      <c r="T293" s="5">
        <v>9.1</v>
      </c>
      <c r="U293" s="6">
        <v>11.464566929133859</v>
      </c>
      <c r="V293" s="6">
        <v>634</v>
      </c>
      <c r="W293" s="5">
        <v>25</v>
      </c>
      <c r="X293" s="6">
        <v>225</v>
      </c>
      <c r="Y293" s="5">
        <v>8.9</v>
      </c>
      <c r="Z293" s="6">
        <v>294.75799999999998</v>
      </c>
      <c r="AA293" s="5">
        <v>11.6</v>
      </c>
      <c r="AB293" s="16">
        <v>245.25000000000003</v>
      </c>
      <c r="AC293" s="15">
        <v>9.6</v>
      </c>
      <c r="AD293" s="6">
        <v>307.75791345679801</v>
      </c>
      <c r="AE293" s="5">
        <v>12.1</v>
      </c>
      <c r="AF293" s="6">
        <v>1933.6999999999998</v>
      </c>
      <c r="AG293" s="5">
        <v>76.099999999999994</v>
      </c>
      <c r="AH293" s="6">
        <v>517</v>
      </c>
      <c r="AI293" s="6">
        <v>832.26146765268663</v>
      </c>
      <c r="AJ293" s="5">
        <v>7.5</v>
      </c>
      <c r="AK293" s="1" t="s">
        <v>139</v>
      </c>
      <c r="AL293" s="6">
        <v>1477</v>
      </c>
      <c r="AM293" s="6" t="s">
        <v>363</v>
      </c>
      <c r="AN293" s="6">
        <v>50</v>
      </c>
      <c r="AO293" s="6" t="s">
        <v>363</v>
      </c>
      <c r="AP293" s="1" t="s">
        <v>128</v>
      </c>
      <c r="AQ293" s="1" t="s">
        <v>118</v>
      </c>
      <c r="AR293" s="51">
        <v>4981910518563</v>
      </c>
      <c r="AS293" s="78">
        <v>120000</v>
      </c>
      <c r="AT293" s="1" t="s">
        <v>520</v>
      </c>
      <c r="AU293" s="1" t="s">
        <v>657</v>
      </c>
    </row>
    <row r="294" spans="1:47" s="10" customFormat="1" ht="12.65" customHeight="1">
      <c r="A294" s="2" t="s">
        <v>448</v>
      </c>
      <c r="B294" s="2" t="s">
        <v>374</v>
      </c>
      <c r="C294" s="2" t="s">
        <v>375</v>
      </c>
      <c r="D294" s="2" t="s">
        <v>386</v>
      </c>
      <c r="E294" s="2" t="s">
        <v>335</v>
      </c>
      <c r="F294" s="2">
        <v>235</v>
      </c>
      <c r="G294" s="2">
        <v>65</v>
      </c>
      <c r="H294" s="2">
        <v>18</v>
      </c>
      <c r="I294" s="3" t="s">
        <v>292</v>
      </c>
      <c r="J294" s="1" t="s">
        <v>338</v>
      </c>
      <c r="K294" s="1" t="s">
        <v>424</v>
      </c>
      <c r="L294" s="1" t="s">
        <v>84</v>
      </c>
      <c r="M294" s="1">
        <v>147230</v>
      </c>
      <c r="N294" s="50">
        <v>301</v>
      </c>
      <c r="O294" s="109">
        <f t="shared" si="8"/>
        <v>211</v>
      </c>
      <c r="P294" s="1" t="s">
        <v>475</v>
      </c>
      <c r="Q294" s="98">
        <v>0.11876200000000001</v>
      </c>
      <c r="R294" s="5">
        <v>13.8</v>
      </c>
      <c r="S294" s="5">
        <v>30.4</v>
      </c>
      <c r="T294" s="5">
        <v>8.5</v>
      </c>
      <c r="U294" s="6">
        <v>10.708661417322835</v>
      </c>
      <c r="V294" s="6">
        <v>763</v>
      </c>
      <c r="W294" s="5">
        <v>30</v>
      </c>
      <c r="X294" s="6">
        <v>240</v>
      </c>
      <c r="Y294" s="5">
        <v>9.4</v>
      </c>
      <c r="Z294" s="6">
        <v>347.86200000000002</v>
      </c>
      <c r="AA294" s="5">
        <v>13.7</v>
      </c>
      <c r="AB294" s="16">
        <v>261.60000000000002</v>
      </c>
      <c r="AC294" s="15">
        <v>10.3</v>
      </c>
      <c r="AD294" s="6">
        <v>370.37742581630425</v>
      </c>
      <c r="AE294" s="5">
        <v>14.6</v>
      </c>
      <c r="AF294" s="6">
        <v>2327.15</v>
      </c>
      <c r="AG294" s="5">
        <v>91.6</v>
      </c>
      <c r="AH294" s="6">
        <v>430</v>
      </c>
      <c r="AI294" s="6">
        <v>691.55146853447343</v>
      </c>
      <c r="AJ294" s="5">
        <v>7</v>
      </c>
      <c r="AK294" s="1" t="s">
        <v>112</v>
      </c>
      <c r="AL294" s="6">
        <v>2337</v>
      </c>
      <c r="AM294" s="6" t="s">
        <v>363</v>
      </c>
      <c r="AN294" s="6">
        <v>50</v>
      </c>
      <c r="AO294" s="6" t="s">
        <v>363</v>
      </c>
      <c r="AP294" s="1" t="s">
        <v>129</v>
      </c>
      <c r="AQ294" s="1" t="s">
        <v>119</v>
      </c>
      <c r="AR294" s="51">
        <v>4981910559382</v>
      </c>
      <c r="AS294" s="78">
        <v>105000</v>
      </c>
      <c r="AT294" s="1" t="s">
        <v>520</v>
      </c>
      <c r="AU294" s="1" t="s">
        <v>598</v>
      </c>
    </row>
    <row r="295" spans="1:47" ht="12.65" customHeight="1">
      <c r="A295" s="2" t="s">
        <v>448</v>
      </c>
      <c r="B295" s="2" t="s">
        <v>374</v>
      </c>
      <c r="C295" s="2" t="s">
        <v>375</v>
      </c>
      <c r="D295" s="2" t="s">
        <v>386</v>
      </c>
      <c r="E295" s="2" t="s">
        <v>335</v>
      </c>
      <c r="F295" s="2">
        <v>225</v>
      </c>
      <c r="G295" s="2">
        <v>60</v>
      </c>
      <c r="H295" s="2">
        <v>18</v>
      </c>
      <c r="I295" s="3" t="s">
        <v>191</v>
      </c>
      <c r="K295" s="1" t="s">
        <v>111</v>
      </c>
      <c r="L295" s="1" t="s">
        <v>84</v>
      </c>
      <c r="M295" s="1">
        <v>148300</v>
      </c>
      <c r="N295" s="50">
        <v>298</v>
      </c>
      <c r="O295" s="109">
        <f t="shared" si="8"/>
        <v>209</v>
      </c>
      <c r="P295" s="1" t="s">
        <v>312</v>
      </c>
      <c r="Q295" s="98">
        <v>0.10242900000000001</v>
      </c>
      <c r="R295" s="5">
        <v>13.11</v>
      </c>
      <c r="S295" s="5">
        <v>28.902568199999997</v>
      </c>
      <c r="T295" s="5">
        <v>9.1</v>
      </c>
      <c r="U295" s="6">
        <v>11.464566929133859</v>
      </c>
      <c r="V295" s="6">
        <v>727</v>
      </c>
      <c r="W295" s="5">
        <v>28.6</v>
      </c>
      <c r="X295" s="6">
        <v>228</v>
      </c>
      <c r="Y295" s="5">
        <v>9</v>
      </c>
      <c r="Z295" s="6">
        <v>333.822</v>
      </c>
      <c r="AA295" s="5">
        <v>13.1</v>
      </c>
      <c r="AB295" s="16">
        <v>248.52</v>
      </c>
      <c r="AC295" s="15">
        <v>9.8000000000000007</v>
      </c>
      <c r="AD295" s="6">
        <v>352.90221306481413</v>
      </c>
      <c r="AE295" s="5">
        <v>13.9</v>
      </c>
      <c r="AF295" s="6">
        <v>2217.35</v>
      </c>
      <c r="AG295" s="5">
        <v>87.3</v>
      </c>
      <c r="AH295" s="6">
        <v>451</v>
      </c>
      <c r="AI295" s="6">
        <v>725.79610796671705</v>
      </c>
      <c r="AJ295" s="5">
        <v>6.5</v>
      </c>
      <c r="AK295" s="1" t="s">
        <v>101</v>
      </c>
      <c r="AL295" s="6">
        <v>1764</v>
      </c>
      <c r="AM295" s="6" t="s">
        <v>363</v>
      </c>
      <c r="AN295" s="6">
        <v>51</v>
      </c>
      <c r="AO295" s="6" t="s">
        <v>363</v>
      </c>
      <c r="AP295" s="1" t="s">
        <v>129</v>
      </c>
      <c r="AQ295" s="1" t="s">
        <v>119</v>
      </c>
      <c r="AR295" s="51">
        <v>4981910518792</v>
      </c>
      <c r="AS295" s="78">
        <v>120000</v>
      </c>
      <c r="AT295" s="1" t="s">
        <v>520</v>
      </c>
      <c r="AU295" s="1" t="s">
        <v>657</v>
      </c>
    </row>
    <row r="296" spans="1:47" s="10" customFormat="1" ht="12.65" customHeight="1">
      <c r="A296" s="2" t="s">
        <v>448</v>
      </c>
      <c r="B296" s="2" t="s">
        <v>374</v>
      </c>
      <c r="C296" s="2" t="s">
        <v>375</v>
      </c>
      <c r="D296" s="2" t="s">
        <v>386</v>
      </c>
      <c r="E296" s="2" t="s">
        <v>335</v>
      </c>
      <c r="F296" s="2">
        <v>235</v>
      </c>
      <c r="G296" s="2">
        <v>60</v>
      </c>
      <c r="H296" s="2">
        <v>18</v>
      </c>
      <c r="I296" s="2" t="s">
        <v>420</v>
      </c>
      <c r="J296" s="1"/>
      <c r="K296" s="1" t="s">
        <v>305</v>
      </c>
      <c r="L296" s="1" t="s">
        <v>84</v>
      </c>
      <c r="M296" s="1">
        <v>143430</v>
      </c>
      <c r="N296" s="50">
        <v>304</v>
      </c>
      <c r="O296" s="109">
        <f t="shared" si="8"/>
        <v>213</v>
      </c>
      <c r="P296" s="1" t="s">
        <v>312</v>
      </c>
      <c r="Q296" s="98">
        <v>0.11140899999999999</v>
      </c>
      <c r="R296" s="5">
        <v>13.66</v>
      </c>
      <c r="S296" s="5">
        <v>30.2</v>
      </c>
      <c r="T296" s="1">
        <v>9.1999999999999993</v>
      </c>
      <c r="U296" s="6">
        <v>11.590551181102361</v>
      </c>
      <c r="V296" s="6">
        <v>739</v>
      </c>
      <c r="W296" s="1">
        <v>29.1</v>
      </c>
      <c r="X296" s="6">
        <v>240</v>
      </c>
      <c r="Y296" s="1">
        <v>9.4</v>
      </c>
      <c r="Z296" s="6">
        <v>338.50200000000001</v>
      </c>
      <c r="AA296" s="1">
        <v>13.3</v>
      </c>
      <c r="AB296" s="16">
        <v>261.60000000000002</v>
      </c>
      <c r="AC296" s="13">
        <v>10.3</v>
      </c>
      <c r="AD296" s="6">
        <v>358.72728398197745</v>
      </c>
      <c r="AE296" s="1">
        <v>14.1</v>
      </c>
      <c r="AF296" s="6">
        <v>2253.9499999999998</v>
      </c>
      <c r="AG296" s="1">
        <v>88.7</v>
      </c>
      <c r="AH296" s="1">
        <v>444</v>
      </c>
      <c r="AI296" s="6">
        <v>714.01051487388816</v>
      </c>
      <c r="AJ296" s="5">
        <v>7</v>
      </c>
      <c r="AK296" s="1" t="s">
        <v>112</v>
      </c>
      <c r="AL296" s="1">
        <v>1929</v>
      </c>
      <c r="AM296" s="1" t="s">
        <v>363</v>
      </c>
      <c r="AN296" s="1">
        <v>51</v>
      </c>
      <c r="AO296" s="1" t="s">
        <v>363</v>
      </c>
      <c r="AP296" s="1" t="s">
        <v>129</v>
      </c>
      <c r="AQ296" s="1" t="s">
        <v>119</v>
      </c>
      <c r="AR296" s="51">
        <v>4981910543664</v>
      </c>
      <c r="AS296" s="78">
        <v>120000</v>
      </c>
      <c r="AT296" s="1" t="s">
        <v>520</v>
      </c>
      <c r="AU296" s="1" t="s">
        <v>657</v>
      </c>
    </row>
    <row r="297" spans="1:47" s="10" customFormat="1" ht="12.65" customHeight="1">
      <c r="A297" s="2" t="s">
        <v>448</v>
      </c>
      <c r="B297" s="2" t="s">
        <v>374</v>
      </c>
      <c r="C297" s="2" t="s">
        <v>375</v>
      </c>
      <c r="D297" s="2" t="s">
        <v>386</v>
      </c>
      <c r="E297" s="2" t="s">
        <v>335</v>
      </c>
      <c r="F297" s="2">
        <v>245</v>
      </c>
      <c r="G297" s="2">
        <v>60</v>
      </c>
      <c r="H297" s="2">
        <v>18</v>
      </c>
      <c r="I297" s="2" t="s">
        <v>422</v>
      </c>
      <c r="J297" s="1"/>
      <c r="K297" s="1" t="s">
        <v>416</v>
      </c>
      <c r="L297" s="1" t="s">
        <v>84</v>
      </c>
      <c r="M297" s="1">
        <v>143440</v>
      </c>
      <c r="N297" s="50">
        <v>312</v>
      </c>
      <c r="O297" s="109">
        <f t="shared" si="8"/>
        <v>218</v>
      </c>
      <c r="P297" s="1" t="s">
        <v>312</v>
      </c>
      <c r="Q297" s="98">
        <v>0.118891</v>
      </c>
      <c r="R297" s="5">
        <v>14.12</v>
      </c>
      <c r="S297" s="5">
        <v>31.129234399999994</v>
      </c>
      <c r="T297" s="1">
        <v>9.3000000000000007</v>
      </c>
      <c r="U297" s="6">
        <v>11.716535433070868</v>
      </c>
      <c r="V297" s="6">
        <v>751</v>
      </c>
      <c r="W297" s="1">
        <v>29.6</v>
      </c>
      <c r="X297" s="6">
        <v>248</v>
      </c>
      <c r="Y297" s="1">
        <v>9.8000000000000007</v>
      </c>
      <c r="Z297" s="6">
        <v>343.18200000000002</v>
      </c>
      <c r="AA297" s="1">
        <v>13.5</v>
      </c>
      <c r="AB297" s="16">
        <v>270.32</v>
      </c>
      <c r="AC297" s="13">
        <v>10.6</v>
      </c>
      <c r="AD297" s="6">
        <v>364.55235489914082</v>
      </c>
      <c r="AE297" s="1">
        <v>14.4</v>
      </c>
      <c r="AF297" s="6">
        <v>2290.5499999999997</v>
      </c>
      <c r="AG297" s="1">
        <v>90.2</v>
      </c>
      <c r="AH297" s="1">
        <v>437</v>
      </c>
      <c r="AI297" s="6">
        <v>702.60155857763425</v>
      </c>
      <c r="AJ297" s="5">
        <v>7</v>
      </c>
      <c r="AK297" s="1" t="s">
        <v>139</v>
      </c>
      <c r="AL297" s="1">
        <v>2039</v>
      </c>
      <c r="AM297" s="1" t="s">
        <v>363</v>
      </c>
      <c r="AN297" s="1">
        <v>51</v>
      </c>
      <c r="AO297" s="1" t="s">
        <v>363</v>
      </c>
      <c r="AP297" s="1" t="s">
        <v>129</v>
      </c>
      <c r="AQ297" s="1" t="s">
        <v>119</v>
      </c>
      <c r="AR297" s="51">
        <v>4981910543671</v>
      </c>
      <c r="AS297" s="78">
        <v>120000</v>
      </c>
      <c r="AT297" s="1" t="s">
        <v>520</v>
      </c>
      <c r="AU297" s="1" t="s">
        <v>657</v>
      </c>
    </row>
    <row r="298" spans="1:47" s="10" customFormat="1" ht="12.65" customHeight="1">
      <c r="A298" s="2" t="s">
        <v>448</v>
      </c>
      <c r="B298" s="2" t="s">
        <v>374</v>
      </c>
      <c r="C298" s="2" t="s">
        <v>375</v>
      </c>
      <c r="D298" s="2" t="s">
        <v>386</v>
      </c>
      <c r="E298" s="2" t="s">
        <v>335</v>
      </c>
      <c r="F298" s="2">
        <v>215</v>
      </c>
      <c r="G298" s="2">
        <v>55</v>
      </c>
      <c r="H298" s="2">
        <v>18</v>
      </c>
      <c r="I298" s="2" t="s">
        <v>588</v>
      </c>
      <c r="J298" s="1" t="s">
        <v>338</v>
      </c>
      <c r="K298" s="1" t="s">
        <v>127</v>
      </c>
      <c r="L298" s="1" t="s">
        <v>84</v>
      </c>
      <c r="M298" s="1">
        <v>148700</v>
      </c>
      <c r="N298" s="50">
        <v>309</v>
      </c>
      <c r="O298" s="109">
        <f t="shared" si="8"/>
        <v>216</v>
      </c>
      <c r="P298" s="1" t="s">
        <v>475</v>
      </c>
      <c r="Q298" s="98">
        <v>9.2256000000000005E-2</v>
      </c>
      <c r="R298" s="5">
        <v>11.22</v>
      </c>
      <c r="S298" s="5">
        <v>24.7358364</v>
      </c>
      <c r="T298" s="1">
        <v>8.3000000000000007</v>
      </c>
      <c r="U298" s="6">
        <v>10.456692913385828</v>
      </c>
      <c r="V298" s="6">
        <v>693</v>
      </c>
      <c r="W298" s="5">
        <v>27.283464566929137</v>
      </c>
      <c r="X298" s="6">
        <v>226</v>
      </c>
      <c r="Y298" s="5">
        <v>8.8976377952755907</v>
      </c>
      <c r="Z298" s="6">
        <v>320.56200000000001</v>
      </c>
      <c r="AA298" s="5">
        <v>12.620551181102364</v>
      </c>
      <c r="AB298" s="16">
        <v>246.34000000000003</v>
      </c>
      <c r="AC298" s="15">
        <v>9.6984251968503958</v>
      </c>
      <c r="AD298" s="6">
        <v>336.39784546618461</v>
      </c>
      <c r="AE298" s="5">
        <v>13.244009664023016</v>
      </c>
      <c r="AF298" s="6">
        <v>2113.65</v>
      </c>
      <c r="AG298" s="5">
        <v>83.214566929133866</v>
      </c>
      <c r="AH298" s="1">
        <v>472</v>
      </c>
      <c r="AI298" s="6">
        <v>761.40515222482429</v>
      </c>
      <c r="AJ298" s="5">
        <v>7</v>
      </c>
      <c r="AK298" s="1" t="s">
        <v>103</v>
      </c>
      <c r="AL298" s="1">
        <v>1709</v>
      </c>
      <c r="AM298" s="1" t="s">
        <v>363</v>
      </c>
      <c r="AN298" s="1">
        <v>50</v>
      </c>
      <c r="AO298" s="1" t="s">
        <v>363</v>
      </c>
      <c r="AP298" s="1" t="s">
        <v>128</v>
      </c>
      <c r="AQ298" s="1" t="s">
        <v>118</v>
      </c>
      <c r="AR298" s="51">
        <v>4981910565802</v>
      </c>
      <c r="AS298" s="78">
        <v>105000</v>
      </c>
      <c r="AT298" s="1" t="s">
        <v>520</v>
      </c>
      <c r="AU298" s="1" t="s">
        <v>598</v>
      </c>
    </row>
    <row r="299" spans="1:47" s="10" customFormat="1" ht="12.65" customHeight="1">
      <c r="A299" s="2" t="s">
        <v>448</v>
      </c>
      <c r="B299" s="2" t="s">
        <v>374</v>
      </c>
      <c r="C299" s="2" t="s">
        <v>375</v>
      </c>
      <c r="D299" s="2" t="s">
        <v>386</v>
      </c>
      <c r="E299" s="2" t="s">
        <v>335</v>
      </c>
      <c r="F299" s="2">
        <v>225</v>
      </c>
      <c r="G299" s="2">
        <v>55</v>
      </c>
      <c r="H299" s="2">
        <v>18</v>
      </c>
      <c r="I299" s="2" t="s">
        <v>192</v>
      </c>
      <c r="J299" s="1"/>
      <c r="K299" s="1" t="s">
        <v>364</v>
      </c>
      <c r="L299" s="1" t="s">
        <v>84</v>
      </c>
      <c r="M299" s="1">
        <v>148600</v>
      </c>
      <c r="N299" s="50">
        <v>326</v>
      </c>
      <c r="O299" s="109">
        <f t="shared" si="8"/>
        <v>228</v>
      </c>
      <c r="P299" s="1" t="s">
        <v>475</v>
      </c>
      <c r="Q299" s="98">
        <v>9.8435999999999996E-2</v>
      </c>
      <c r="R299" s="5">
        <v>12.55</v>
      </c>
      <c r="S299" s="5">
        <v>27.8</v>
      </c>
      <c r="T299" s="1">
        <v>8.4</v>
      </c>
      <c r="U299" s="6">
        <v>10.582677165354331</v>
      </c>
      <c r="V299" s="6">
        <v>705</v>
      </c>
      <c r="W299" s="1">
        <v>27.8</v>
      </c>
      <c r="X299" s="6">
        <v>233</v>
      </c>
      <c r="Y299" s="1">
        <v>9.1999999999999993</v>
      </c>
      <c r="Z299" s="6">
        <v>325.24200000000002</v>
      </c>
      <c r="AA299" s="1">
        <v>12.8</v>
      </c>
      <c r="AB299" s="16">
        <v>253.97000000000003</v>
      </c>
      <c r="AC299" s="15">
        <v>10</v>
      </c>
      <c r="AD299" s="6">
        <v>342.22291638334798</v>
      </c>
      <c r="AE299" s="1">
        <v>13.5</v>
      </c>
      <c r="AF299" s="6">
        <v>2150.25</v>
      </c>
      <c r="AG299" s="1">
        <v>84.6</v>
      </c>
      <c r="AH299" s="1">
        <v>465</v>
      </c>
      <c r="AI299" s="6">
        <v>748.44506452738051</v>
      </c>
      <c r="AJ299" s="5">
        <v>7</v>
      </c>
      <c r="AK299" s="1" t="s">
        <v>101</v>
      </c>
      <c r="AL299" s="1">
        <v>1653</v>
      </c>
      <c r="AM299" s="1" t="s">
        <v>363</v>
      </c>
      <c r="AN299" s="1">
        <v>51</v>
      </c>
      <c r="AO299" s="1" t="s">
        <v>363</v>
      </c>
      <c r="AP299" s="1" t="s">
        <v>129</v>
      </c>
      <c r="AQ299" s="1" t="s">
        <v>119</v>
      </c>
      <c r="AR299" s="51">
        <v>4981910551249</v>
      </c>
      <c r="AS299" s="78">
        <v>105000</v>
      </c>
      <c r="AT299" s="1" t="s">
        <v>520</v>
      </c>
      <c r="AU299" s="1" t="s">
        <v>602</v>
      </c>
    </row>
    <row r="300" spans="1:47" ht="12.65" customHeight="1">
      <c r="A300" s="2" t="s">
        <v>448</v>
      </c>
      <c r="B300" s="2" t="s">
        <v>374</v>
      </c>
      <c r="C300" s="2" t="s">
        <v>375</v>
      </c>
      <c r="D300" s="2" t="s">
        <v>386</v>
      </c>
      <c r="E300" s="2" t="s">
        <v>335</v>
      </c>
      <c r="F300" s="2">
        <v>235</v>
      </c>
      <c r="G300" s="2">
        <v>55</v>
      </c>
      <c r="H300" s="2">
        <v>18</v>
      </c>
      <c r="I300" s="3" t="s">
        <v>213</v>
      </c>
      <c r="K300" s="1" t="s">
        <v>111</v>
      </c>
      <c r="L300" s="1" t="s">
        <v>84</v>
      </c>
      <c r="M300" s="1">
        <v>147930</v>
      </c>
      <c r="N300" s="50">
        <v>326</v>
      </c>
      <c r="O300" s="109">
        <f t="shared" si="8"/>
        <v>228</v>
      </c>
      <c r="P300" s="1" t="s">
        <v>312</v>
      </c>
      <c r="Q300" s="98">
        <v>0.1065</v>
      </c>
      <c r="R300" s="5">
        <v>12.58</v>
      </c>
      <c r="S300" s="5">
        <v>27.8</v>
      </c>
      <c r="T300" s="5">
        <v>9.1999999999999993</v>
      </c>
      <c r="U300" s="6">
        <v>11.590551181102361</v>
      </c>
      <c r="V300" s="6">
        <v>715</v>
      </c>
      <c r="W300" s="5">
        <v>28.1</v>
      </c>
      <c r="X300" s="6">
        <v>245</v>
      </c>
      <c r="Y300" s="5">
        <v>9.6</v>
      </c>
      <c r="Z300" s="6">
        <v>329.142</v>
      </c>
      <c r="AA300" s="5">
        <v>13</v>
      </c>
      <c r="AB300" s="16">
        <v>267.05</v>
      </c>
      <c r="AC300" s="15">
        <v>10.5</v>
      </c>
      <c r="AD300" s="6">
        <v>347.07714214765076</v>
      </c>
      <c r="AE300" s="5">
        <v>13.7</v>
      </c>
      <c r="AF300" s="6">
        <v>2180.75</v>
      </c>
      <c r="AG300" s="5">
        <v>85.9</v>
      </c>
      <c r="AH300" s="6">
        <v>459</v>
      </c>
      <c r="AI300" s="6">
        <v>737.97730138713746</v>
      </c>
      <c r="AJ300" s="5">
        <v>7.5</v>
      </c>
      <c r="AK300" s="1" t="s">
        <v>112</v>
      </c>
      <c r="AL300" s="6">
        <v>1764</v>
      </c>
      <c r="AM300" s="6" t="s">
        <v>363</v>
      </c>
      <c r="AN300" s="6">
        <v>51</v>
      </c>
      <c r="AO300" s="6" t="s">
        <v>363</v>
      </c>
      <c r="AP300" s="1" t="s">
        <v>129</v>
      </c>
      <c r="AQ300" s="1" t="s">
        <v>119</v>
      </c>
      <c r="AR300" s="51">
        <v>4981910518723</v>
      </c>
      <c r="AS300" s="78">
        <v>120000</v>
      </c>
      <c r="AT300" s="1" t="s">
        <v>520</v>
      </c>
      <c r="AU300" s="1" t="s">
        <v>657</v>
      </c>
    </row>
    <row r="301" spans="1:47" ht="12.65" customHeight="1">
      <c r="A301" s="2" t="s">
        <v>448</v>
      </c>
      <c r="B301" s="2" t="s">
        <v>374</v>
      </c>
      <c r="C301" s="2" t="s">
        <v>375</v>
      </c>
      <c r="D301" s="2" t="s">
        <v>386</v>
      </c>
      <c r="E301" s="2" t="s">
        <v>335</v>
      </c>
      <c r="F301" s="2">
        <v>225</v>
      </c>
      <c r="G301" s="2">
        <v>50</v>
      </c>
      <c r="H301" s="2">
        <v>18</v>
      </c>
      <c r="I301" s="3" t="s">
        <v>195</v>
      </c>
      <c r="K301" s="1" t="s">
        <v>66</v>
      </c>
      <c r="L301" s="1" t="s">
        <v>84</v>
      </c>
      <c r="M301" s="1">
        <v>148020</v>
      </c>
      <c r="N301" s="50">
        <v>326</v>
      </c>
      <c r="O301" s="109">
        <f t="shared" si="8"/>
        <v>228</v>
      </c>
      <c r="P301" s="1" t="s">
        <v>312</v>
      </c>
      <c r="Q301" s="98">
        <v>9.2387999999999998E-2</v>
      </c>
      <c r="R301" s="5">
        <v>11.42</v>
      </c>
      <c r="S301" s="5">
        <v>25.1</v>
      </c>
      <c r="T301" s="5">
        <v>8.6</v>
      </c>
      <c r="U301" s="6">
        <v>10.834645669291339</v>
      </c>
      <c r="V301" s="6">
        <v>683</v>
      </c>
      <c r="W301" s="5">
        <v>26.9</v>
      </c>
      <c r="X301" s="6">
        <v>233</v>
      </c>
      <c r="Y301" s="5">
        <v>9.1999999999999993</v>
      </c>
      <c r="Z301" s="6">
        <v>316.66200000000003</v>
      </c>
      <c r="AA301" s="5">
        <v>12.5</v>
      </c>
      <c r="AB301" s="16">
        <v>253.97000000000003</v>
      </c>
      <c r="AC301" s="15">
        <v>10</v>
      </c>
      <c r="AD301" s="6">
        <v>331.54361970188182</v>
      </c>
      <c r="AE301" s="5">
        <v>13.1</v>
      </c>
      <c r="AF301" s="6">
        <v>2083.15</v>
      </c>
      <c r="AG301" s="5">
        <v>82</v>
      </c>
      <c r="AH301" s="6">
        <v>480</v>
      </c>
      <c r="AI301" s="6">
        <v>772.55310467321124</v>
      </c>
      <c r="AJ301" s="5">
        <v>7</v>
      </c>
      <c r="AK301" s="1" t="s">
        <v>101</v>
      </c>
      <c r="AL301" s="6">
        <v>1521</v>
      </c>
      <c r="AM301" s="6" t="s">
        <v>363</v>
      </c>
      <c r="AN301" s="6">
        <v>51</v>
      </c>
      <c r="AO301" s="6" t="s">
        <v>363</v>
      </c>
      <c r="AP301" s="1" t="s">
        <v>128</v>
      </c>
      <c r="AQ301" s="1" t="s">
        <v>118</v>
      </c>
      <c r="AR301" s="51">
        <v>4981910518624</v>
      </c>
      <c r="AS301" s="78">
        <v>120000</v>
      </c>
      <c r="AT301" s="1" t="s">
        <v>520</v>
      </c>
      <c r="AU301" s="1" t="s">
        <v>657</v>
      </c>
    </row>
    <row r="302" spans="1:47" ht="12.65" customHeight="1">
      <c r="A302" s="2" t="s">
        <v>448</v>
      </c>
      <c r="B302" s="2" t="s">
        <v>374</v>
      </c>
      <c r="C302" s="2" t="s">
        <v>375</v>
      </c>
      <c r="D302" s="2" t="s">
        <v>386</v>
      </c>
      <c r="E302" s="2" t="s">
        <v>335</v>
      </c>
      <c r="F302" s="2">
        <v>235</v>
      </c>
      <c r="G302" s="2">
        <v>50</v>
      </c>
      <c r="H302" s="2">
        <v>18</v>
      </c>
      <c r="I302" s="3" t="s">
        <v>214</v>
      </c>
      <c r="K302" s="1" t="s">
        <v>117</v>
      </c>
      <c r="L302" s="1" t="s">
        <v>84</v>
      </c>
      <c r="M302" s="1">
        <v>148090</v>
      </c>
      <c r="N302" s="50">
        <v>347</v>
      </c>
      <c r="O302" s="109">
        <f t="shared" si="8"/>
        <v>243</v>
      </c>
      <c r="P302" s="1" t="s">
        <v>475</v>
      </c>
      <c r="Q302" s="98">
        <v>0.10001</v>
      </c>
      <c r="R302" s="5">
        <v>12.51</v>
      </c>
      <c r="S302" s="5">
        <v>27.579796199999997</v>
      </c>
      <c r="T302" s="5">
        <v>8.5</v>
      </c>
      <c r="U302" s="6">
        <v>10.708661417322835</v>
      </c>
      <c r="V302" s="6">
        <v>693</v>
      </c>
      <c r="W302" s="5">
        <v>27.3</v>
      </c>
      <c r="X302" s="6">
        <v>245</v>
      </c>
      <c r="Y302" s="5">
        <v>9.6</v>
      </c>
      <c r="Z302" s="6">
        <v>320.56200000000001</v>
      </c>
      <c r="AA302" s="5">
        <v>12.6</v>
      </c>
      <c r="AB302" s="16">
        <v>267.05</v>
      </c>
      <c r="AC302" s="15">
        <v>10.5</v>
      </c>
      <c r="AD302" s="6">
        <v>336.39784546618461</v>
      </c>
      <c r="AE302" s="5">
        <v>13.2</v>
      </c>
      <c r="AF302" s="6">
        <v>2113.65</v>
      </c>
      <c r="AG302" s="5">
        <v>83.2</v>
      </c>
      <c r="AH302" s="6">
        <v>473</v>
      </c>
      <c r="AI302" s="6">
        <v>761.40515222482429</v>
      </c>
      <c r="AJ302" s="5">
        <v>7.5</v>
      </c>
      <c r="AK302" s="1" t="s">
        <v>112</v>
      </c>
      <c r="AL302" s="6">
        <v>1609</v>
      </c>
      <c r="AM302" s="6" t="s">
        <v>363</v>
      </c>
      <c r="AN302" s="6">
        <v>51</v>
      </c>
      <c r="AO302" s="6" t="s">
        <v>363</v>
      </c>
      <c r="AP302" s="1" t="s">
        <v>129</v>
      </c>
      <c r="AQ302" s="1" t="s">
        <v>119</v>
      </c>
      <c r="AR302" s="51">
        <v>4981910518648</v>
      </c>
      <c r="AS302" s="78">
        <v>105000</v>
      </c>
      <c r="AT302" s="1" t="s">
        <v>520</v>
      </c>
      <c r="AU302" s="1" t="s">
        <v>657</v>
      </c>
    </row>
    <row r="303" spans="1:47" s="10" customFormat="1" ht="12.65" customHeight="1">
      <c r="A303" s="2" t="s">
        <v>448</v>
      </c>
      <c r="B303" s="2" t="s">
        <v>374</v>
      </c>
      <c r="C303" s="2" t="s">
        <v>375</v>
      </c>
      <c r="D303" s="2" t="s">
        <v>386</v>
      </c>
      <c r="E303" s="2" t="s">
        <v>335</v>
      </c>
      <c r="F303" s="2">
        <v>245</v>
      </c>
      <c r="G303" s="2">
        <v>50</v>
      </c>
      <c r="H303" s="2">
        <v>18</v>
      </c>
      <c r="I303" s="3" t="s">
        <v>196</v>
      </c>
      <c r="J303" s="1"/>
      <c r="K303" s="1" t="s">
        <v>215</v>
      </c>
      <c r="L303" s="1" t="s">
        <v>84</v>
      </c>
      <c r="M303" s="1">
        <v>148670</v>
      </c>
      <c r="N303" s="50">
        <v>362</v>
      </c>
      <c r="O303" s="109">
        <f t="shared" si="8"/>
        <v>253</v>
      </c>
      <c r="P303" s="1" t="s">
        <v>475</v>
      </c>
      <c r="Q303" s="98">
        <v>0.10628</v>
      </c>
      <c r="R303" s="5">
        <v>12.8</v>
      </c>
      <c r="S303" s="5">
        <v>28.219135999999999</v>
      </c>
      <c r="T303" s="5">
        <v>8.6</v>
      </c>
      <c r="U303" s="6">
        <v>10.834645669291339</v>
      </c>
      <c r="V303" s="6">
        <v>703</v>
      </c>
      <c r="W303" s="5">
        <v>27.7</v>
      </c>
      <c r="X303" s="6">
        <v>253</v>
      </c>
      <c r="Y303" s="5">
        <v>10</v>
      </c>
      <c r="Z303" s="6">
        <v>324.46199999999999</v>
      </c>
      <c r="AA303" s="5">
        <v>12.8</v>
      </c>
      <c r="AB303" s="16">
        <v>275.77000000000004</v>
      </c>
      <c r="AC303" s="15">
        <v>10.9</v>
      </c>
      <c r="AD303" s="6">
        <v>341.25207123048739</v>
      </c>
      <c r="AE303" s="5">
        <v>13.4</v>
      </c>
      <c r="AF303" s="6">
        <v>2144.15</v>
      </c>
      <c r="AG303" s="5">
        <v>84.4</v>
      </c>
      <c r="AH303" s="6">
        <v>467</v>
      </c>
      <c r="AI303" s="6">
        <v>750.57435347340436</v>
      </c>
      <c r="AJ303" s="5">
        <v>7.5</v>
      </c>
      <c r="AK303" s="1" t="s">
        <v>139</v>
      </c>
      <c r="AL303" s="6">
        <v>1764</v>
      </c>
      <c r="AM303" s="6" t="s">
        <v>363</v>
      </c>
      <c r="AN303" s="6">
        <v>51</v>
      </c>
      <c r="AO303" s="6" t="s">
        <v>363</v>
      </c>
      <c r="AP303" s="1" t="s">
        <v>129</v>
      </c>
      <c r="AQ303" s="1" t="s">
        <v>119</v>
      </c>
      <c r="AR303" s="51">
        <v>4981910551522</v>
      </c>
      <c r="AS303" s="78">
        <v>105000</v>
      </c>
      <c r="AT303" s="1" t="s">
        <v>520</v>
      </c>
      <c r="AU303" s="1" t="s">
        <v>598</v>
      </c>
    </row>
    <row r="304" spans="1:47" ht="12.65" customHeight="1">
      <c r="A304" s="2" t="s">
        <v>448</v>
      </c>
      <c r="B304" s="2" t="s">
        <v>374</v>
      </c>
      <c r="C304" s="2" t="s">
        <v>375</v>
      </c>
      <c r="D304" s="2" t="s">
        <v>386</v>
      </c>
      <c r="E304" s="2" t="s">
        <v>335</v>
      </c>
      <c r="F304" s="2">
        <v>225</v>
      </c>
      <c r="G304" s="2">
        <v>45</v>
      </c>
      <c r="H304" s="2">
        <v>18</v>
      </c>
      <c r="I304" s="3" t="s">
        <v>258</v>
      </c>
      <c r="J304" s="1" t="s">
        <v>338</v>
      </c>
      <c r="K304" s="1" t="s">
        <v>67</v>
      </c>
      <c r="L304" s="1" t="s">
        <v>84</v>
      </c>
      <c r="M304" s="1">
        <v>148060</v>
      </c>
      <c r="N304" s="50">
        <v>347</v>
      </c>
      <c r="O304" s="109">
        <f t="shared" si="8"/>
        <v>243</v>
      </c>
      <c r="P304" s="1" t="s">
        <v>475</v>
      </c>
      <c r="Q304" s="98">
        <v>8.3056000000000005E-2</v>
      </c>
      <c r="R304" s="5">
        <v>10.3</v>
      </c>
      <c r="S304" s="5">
        <v>22.707585999999999</v>
      </c>
      <c r="T304" s="5">
        <v>8.4</v>
      </c>
      <c r="U304" s="6">
        <v>10.582677165354331</v>
      </c>
      <c r="V304" s="6">
        <v>659</v>
      </c>
      <c r="W304" s="5">
        <v>25.9</v>
      </c>
      <c r="X304" s="6">
        <v>225</v>
      </c>
      <c r="Y304" s="5">
        <v>8.9</v>
      </c>
      <c r="Z304" s="6">
        <v>307.30200000000002</v>
      </c>
      <c r="AA304" s="5">
        <v>12.1</v>
      </c>
      <c r="AB304" s="16">
        <v>245.25000000000003</v>
      </c>
      <c r="AC304" s="15">
        <v>9.6</v>
      </c>
      <c r="AD304" s="6">
        <v>319.89347786755502</v>
      </c>
      <c r="AE304" s="5">
        <v>12.6</v>
      </c>
      <c r="AF304" s="6">
        <v>2009.9499999999998</v>
      </c>
      <c r="AG304" s="5">
        <v>79.099999999999994</v>
      </c>
      <c r="AH304" s="6">
        <v>498</v>
      </c>
      <c r="AI304" s="6">
        <v>800.68857434264544</v>
      </c>
      <c r="AJ304" s="5">
        <v>7.5</v>
      </c>
      <c r="AK304" s="1" t="s">
        <v>139</v>
      </c>
      <c r="AL304" s="6">
        <v>1521</v>
      </c>
      <c r="AM304" s="6" t="s">
        <v>363</v>
      </c>
      <c r="AN304" s="6">
        <v>50</v>
      </c>
      <c r="AO304" s="6" t="s">
        <v>363</v>
      </c>
      <c r="AP304" s="1" t="s">
        <v>128</v>
      </c>
      <c r="AQ304" s="1" t="s">
        <v>118</v>
      </c>
      <c r="AR304" s="51">
        <v>4981910518570</v>
      </c>
      <c r="AS304" s="78">
        <v>105000</v>
      </c>
      <c r="AT304" s="1" t="s">
        <v>520</v>
      </c>
      <c r="AU304" s="1" t="s">
        <v>657</v>
      </c>
    </row>
    <row r="305" spans="1:47" ht="12.65" customHeight="1">
      <c r="A305" s="2" t="s">
        <v>448</v>
      </c>
      <c r="B305" s="2" t="s">
        <v>374</v>
      </c>
      <c r="C305" s="2" t="s">
        <v>375</v>
      </c>
      <c r="D305" s="2" t="s">
        <v>386</v>
      </c>
      <c r="E305" s="2" t="s">
        <v>335</v>
      </c>
      <c r="F305" s="2">
        <v>235</v>
      </c>
      <c r="G305" s="2">
        <v>45</v>
      </c>
      <c r="H305" s="2">
        <v>18</v>
      </c>
      <c r="I305" s="3" t="s">
        <v>224</v>
      </c>
      <c r="K305" s="1" t="s">
        <v>51</v>
      </c>
      <c r="L305" s="1" t="s">
        <v>84</v>
      </c>
      <c r="M305" s="1">
        <v>147920</v>
      </c>
      <c r="N305" s="50">
        <v>361</v>
      </c>
      <c r="O305" s="109">
        <f t="shared" si="8"/>
        <v>253</v>
      </c>
      <c r="P305" s="1" t="s">
        <v>475</v>
      </c>
      <c r="Q305" s="98">
        <v>8.3196000000000006E-2</v>
      </c>
      <c r="R305" s="5">
        <v>11.06</v>
      </c>
      <c r="S305" s="5">
        <v>24.5</v>
      </c>
      <c r="T305" s="5">
        <v>8.5</v>
      </c>
      <c r="U305" s="6">
        <v>10.708661417322835</v>
      </c>
      <c r="V305" s="6">
        <v>669</v>
      </c>
      <c r="W305" s="5">
        <v>26.3</v>
      </c>
      <c r="X305" s="6">
        <v>236</v>
      </c>
      <c r="Y305" s="5">
        <v>9.3000000000000007</v>
      </c>
      <c r="Z305" s="6">
        <v>311.202</v>
      </c>
      <c r="AA305" s="5">
        <v>12.2</v>
      </c>
      <c r="AB305" s="16">
        <v>257.24</v>
      </c>
      <c r="AC305" s="15">
        <v>10.1</v>
      </c>
      <c r="AD305" s="6">
        <v>324.7477036318578</v>
      </c>
      <c r="AE305" s="5">
        <v>12.8</v>
      </c>
      <c r="AF305" s="6">
        <v>2040.4499999999998</v>
      </c>
      <c r="AG305" s="5">
        <v>80.3</v>
      </c>
      <c r="AH305" s="6">
        <v>490</v>
      </c>
      <c r="AI305" s="6">
        <v>788.72013526427997</v>
      </c>
      <c r="AJ305" s="5">
        <v>8</v>
      </c>
      <c r="AK305" s="1" t="s">
        <v>140</v>
      </c>
      <c r="AL305" s="6">
        <v>1477</v>
      </c>
      <c r="AM305" s="6" t="s">
        <v>363</v>
      </c>
      <c r="AN305" s="6">
        <v>51</v>
      </c>
      <c r="AO305" s="6" t="s">
        <v>363</v>
      </c>
      <c r="AP305" s="1" t="s">
        <v>128</v>
      </c>
      <c r="AQ305" s="1" t="s">
        <v>118</v>
      </c>
      <c r="AR305" s="51">
        <v>4981910518587</v>
      </c>
      <c r="AS305" s="78">
        <v>105000</v>
      </c>
      <c r="AT305" s="1" t="s">
        <v>520</v>
      </c>
      <c r="AU305" s="1" t="s">
        <v>657</v>
      </c>
    </row>
    <row r="306" spans="1:47" s="10" customFormat="1" ht="12.65" customHeight="1">
      <c r="A306" s="2" t="s">
        <v>448</v>
      </c>
      <c r="B306" s="2" t="s">
        <v>374</v>
      </c>
      <c r="C306" s="2" t="s">
        <v>375</v>
      </c>
      <c r="D306" s="2" t="s">
        <v>386</v>
      </c>
      <c r="E306" s="2" t="s">
        <v>335</v>
      </c>
      <c r="F306" s="2">
        <v>225</v>
      </c>
      <c r="G306" s="2">
        <v>55</v>
      </c>
      <c r="H306" s="2">
        <v>19</v>
      </c>
      <c r="I306" s="3" t="s">
        <v>457</v>
      </c>
      <c r="J306" s="1" t="s">
        <v>338</v>
      </c>
      <c r="K306" s="1" t="s">
        <v>365</v>
      </c>
      <c r="L306" s="1" t="s">
        <v>84</v>
      </c>
      <c r="M306" s="1">
        <v>147190</v>
      </c>
      <c r="N306" s="50">
        <v>337</v>
      </c>
      <c r="O306" s="109">
        <f t="shared" si="8"/>
        <v>236</v>
      </c>
      <c r="P306" s="1" t="s">
        <v>475</v>
      </c>
      <c r="Q306" s="98">
        <v>0.10582999999999999</v>
      </c>
      <c r="R306" s="5">
        <v>12.7</v>
      </c>
      <c r="S306" s="5">
        <v>28</v>
      </c>
      <c r="T306" s="5">
        <v>8.4</v>
      </c>
      <c r="U306" s="6">
        <v>10.582677165354331</v>
      </c>
      <c r="V306" s="6">
        <v>731</v>
      </c>
      <c r="W306" s="5">
        <v>28.8</v>
      </c>
      <c r="X306" s="6">
        <v>233</v>
      </c>
      <c r="Y306" s="5">
        <v>9.1999999999999993</v>
      </c>
      <c r="Z306" s="6">
        <v>338.17599999999999</v>
      </c>
      <c r="AA306" s="5">
        <v>13.3</v>
      </c>
      <c r="AB306" s="16">
        <v>253.97000000000003</v>
      </c>
      <c r="AC306" s="15">
        <v>10</v>
      </c>
      <c r="AD306" s="6">
        <v>354.8439033705352</v>
      </c>
      <c r="AE306" s="5">
        <v>14</v>
      </c>
      <c r="AF306" s="6">
        <v>2229.5499999999997</v>
      </c>
      <c r="AG306" s="5">
        <v>87.8</v>
      </c>
      <c r="AH306" s="6">
        <v>449</v>
      </c>
      <c r="AI306" s="6">
        <v>721.8245834361195</v>
      </c>
      <c r="AJ306" s="5">
        <v>7</v>
      </c>
      <c r="AK306" s="1" t="s">
        <v>101</v>
      </c>
      <c r="AL306" s="6">
        <v>1929</v>
      </c>
      <c r="AM306" s="6" t="s">
        <v>363</v>
      </c>
      <c r="AN306" s="6">
        <v>50</v>
      </c>
      <c r="AO306" s="6" t="s">
        <v>363</v>
      </c>
      <c r="AP306" s="1" t="s">
        <v>129</v>
      </c>
      <c r="AQ306" s="1" t="s">
        <v>119</v>
      </c>
      <c r="AR306" s="51">
        <v>4981910559351</v>
      </c>
      <c r="AS306" s="78">
        <v>105000</v>
      </c>
      <c r="AT306" s="1" t="s">
        <v>520</v>
      </c>
      <c r="AU306" s="1" t="s">
        <v>657</v>
      </c>
    </row>
    <row r="307" spans="1:47" s="10" customFormat="1" ht="12.65" customHeight="1">
      <c r="A307" s="2" t="s">
        <v>448</v>
      </c>
      <c r="B307" s="2" t="s">
        <v>374</v>
      </c>
      <c r="C307" s="2" t="s">
        <v>375</v>
      </c>
      <c r="D307" s="2" t="s">
        <v>386</v>
      </c>
      <c r="E307" s="2" t="s">
        <v>335</v>
      </c>
      <c r="F307" s="2">
        <v>235</v>
      </c>
      <c r="G307" s="2">
        <v>55</v>
      </c>
      <c r="H307" s="2">
        <v>19</v>
      </c>
      <c r="I307" s="3" t="s">
        <v>429</v>
      </c>
      <c r="J307" s="1"/>
      <c r="K307" s="1" t="s">
        <v>249</v>
      </c>
      <c r="L307" s="1" t="s">
        <v>84</v>
      </c>
      <c r="M307" s="1">
        <v>147210</v>
      </c>
      <c r="N307" s="50">
        <v>354</v>
      </c>
      <c r="O307" s="109">
        <f t="shared" si="8"/>
        <v>248</v>
      </c>
      <c r="P307" s="1" t="s">
        <v>312</v>
      </c>
      <c r="Q307" s="98">
        <v>0.114346</v>
      </c>
      <c r="R307" s="5">
        <v>13.2</v>
      </c>
      <c r="S307" s="5">
        <v>29.1</v>
      </c>
      <c r="T307" s="5">
        <v>9.1999999999999993</v>
      </c>
      <c r="U307" s="6">
        <v>11.590551181102361</v>
      </c>
      <c r="V307" s="6">
        <v>741</v>
      </c>
      <c r="W307" s="5">
        <v>29.2</v>
      </c>
      <c r="X307" s="6">
        <v>245</v>
      </c>
      <c r="Y307" s="5">
        <v>9.6</v>
      </c>
      <c r="Z307" s="6">
        <v>342.07600000000002</v>
      </c>
      <c r="AA307" s="5">
        <v>13.5</v>
      </c>
      <c r="AB307" s="16">
        <v>267.05</v>
      </c>
      <c r="AC307" s="15">
        <v>10.5</v>
      </c>
      <c r="AD307" s="6">
        <v>359.69812913483804</v>
      </c>
      <c r="AE307" s="5">
        <v>14.2</v>
      </c>
      <c r="AF307" s="6">
        <v>2260.0499999999997</v>
      </c>
      <c r="AG307" s="5">
        <v>89</v>
      </c>
      <c r="AH307" s="6">
        <v>442</v>
      </c>
      <c r="AI307" s="6">
        <v>712.08336098758889</v>
      </c>
      <c r="AJ307" s="5">
        <v>7.5</v>
      </c>
      <c r="AK307" s="1" t="s">
        <v>112</v>
      </c>
      <c r="AL307" s="6">
        <v>1819</v>
      </c>
      <c r="AM307" s="6" t="s">
        <v>363</v>
      </c>
      <c r="AN307" s="6">
        <v>51</v>
      </c>
      <c r="AO307" s="6" t="s">
        <v>363</v>
      </c>
      <c r="AP307" s="1" t="s">
        <v>129</v>
      </c>
      <c r="AQ307" s="1" t="s">
        <v>119</v>
      </c>
      <c r="AR307" s="51">
        <v>4981910559368</v>
      </c>
      <c r="AS307" s="78">
        <v>120000</v>
      </c>
      <c r="AT307" s="1" t="s">
        <v>520</v>
      </c>
      <c r="AU307" s="1" t="s">
        <v>598</v>
      </c>
    </row>
    <row r="308" spans="1:47" s="10" customFormat="1" ht="12.65" customHeight="1">
      <c r="A308" s="2" t="s">
        <v>448</v>
      </c>
      <c r="B308" s="2" t="s">
        <v>374</v>
      </c>
      <c r="C308" s="2" t="s">
        <v>375</v>
      </c>
      <c r="D308" s="2" t="s">
        <v>386</v>
      </c>
      <c r="E308" s="2" t="s">
        <v>335</v>
      </c>
      <c r="F308" s="2">
        <v>235</v>
      </c>
      <c r="G308" s="2">
        <v>40</v>
      </c>
      <c r="H308" s="2">
        <v>19</v>
      </c>
      <c r="I308" s="2" t="s">
        <v>366</v>
      </c>
      <c r="J308" s="1" t="s">
        <v>338</v>
      </c>
      <c r="K308" s="1" t="s">
        <v>53</v>
      </c>
      <c r="L308" s="1" t="s">
        <v>84</v>
      </c>
      <c r="M308" s="1">
        <v>143410</v>
      </c>
      <c r="N308" s="50">
        <v>378</v>
      </c>
      <c r="O308" s="109">
        <f t="shared" si="8"/>
        <v>265</v>
      </c>
      <c r="P308" s="1" t="s">
        <v>475</v>
      </c>
      <c r="Q308" s="98">
        <v>9.2231999999999995E-2</v>
      </c>
      <c r="R308" s="5">
        <v>11</v>
      </c>
      <c r="S308" s="5">
        <v>24.250819999999997</v>
      </c>
      <c r="T308" s="1">
        <v>8.5</v>
      </c>
      <c r="U308" s="6">
        <v>10.708661417322835</v>
      </c>
      <c r="V308" s="6">
        <v>671</v>
      </c>
      <c r="W308" s="1">
        <v>26.4</v>
      </c>
      <c r="X308" s="6">
        <v>241</v>
      </c>
      <c r="Y308" s="1">
        <v>9.5</v>
      </c>
      <c r="Z308" s="6">
        <v>314.77600000000001</v>
      </c>
      <c r="AA308" s="1">
        <v>12.4</v>
      </c>
      <c r="AB308" s="16">
        <v>262.69</v>
      </c>
      <c r="AC308" s="13">
        <v>10.4</v>
      </c>
      <c r="AD308" s="6">
        <v>325.71854878471839</v>
      </c>
      <c r="AE308" s="1">
        <v>12.8</v>
      </c>
      <c r="AF308" s="6">
        <v>2046.55</v>
      </c>
      <c r="AG308" s="1">
        <v>80.599999999999994</v>
      </c>
      <c r="AH308" s="1">
        <v>488</v>
      </c>
      <c r="AI308" s="6">
        <v>786.36925557645793</v>
      </c>
      <c r="AJ308" s="5">
        <v>8.5</v>
      </c>
      <c r="AK308" s="1" t="s">
        <v>142</v>
      </c>
      <c r="AL308" s="1">
        <v>1565</v>
      </c>
      <c r="AM308" s="1" t="s">
        <v>363</v>
      </c>
      <c r="AN308" s="1">
        <v>50</v>
      </c>
      <c r="AO308" s="1" t="s">
        <v>363</v>
      </c>
      <c r="AP308" s="1" t="s">
        <v>128</v>
      </c>
      <c r="AQ308" s="1" t="s">
        <v>118</v>
      </c>
      <c r="AR308" s="51">
        <v>4981910543404</v>
      </c>
      <c r="AS308" s="78">
        <v>105000</v>
      </c>
      <c r="AT308" s="1" t="s">
        <v>520</v>
      </c>
      <c r="AU308" s="1" t="s">
        <v>657</v>
      </c>
    </row>
    <row r="309" spans="1:47" s="10" customFormat="1" ht="12.65" customHeight="1">
      <c r="A309" s="2" t="s">
        <v>448</v>
      </c>
      <c r="B309" s="2" t="s">
        <v>374</v>
      </c>
      <c r="C309" s="2" t="s">
        <v>375</v>
      </c>
      <c r="D309" s="2" t="s">
        <v>386</v>
      </c>
      <c r="E309" s="2" t="s">
        <v>335</v>
      </c>
      <c r="F309" s="2">
        <v>235</v>
      </c>
      <c r="G309" s="2">
        <v>55</v>
      </c>
      <c r="H309" s="2">
        <v>20</v>
      </c>
      <c r="I309" s="3" t="s">
        <v>529</v>
      </c>
      <c r="J309" s="1"/>
      <c r="K309" s="1" t="s">
        <v>285</v>
      </c>
      <c r="L309" s="1" t="s">
        <v>84</v>
      </c>
      <c r="M309" s="1">
        <v>147220</v>
      </c>
      <c r="N309" s="50">
        <v>369</v>
      </c>
      <c r="O309" s="109">
        <f t="shared" si="8"/>
        <v>258</v>
      </c>
      <c r="P309" s="1" t="s">
        <v>475</v>
      </c>
      <c r="Q309" s="98">
        <v>0.122192</v>
      </c>
      <c r="R309" s="5">
        <v>14.3</v>
      </c>
      <c r="S309" s="5">
        <v>31.5</v>
      </c>
      <c r="T309" s="5">
        <v>8.5</v>
      </c>
      <c r="U309" s="6">
        <v>10.708661417322835</v>
      </c>
      <c r="V309" s="6">
        <v>766</v>
      </c>
      <c r="W309" s="5">
        <v>30.2</v>
      </c>
      <c r="X309" s="6">
        <v>245</v>
      </c>
      <c r="Y309" s="5">
        <v>9.6</v>
      </c>
      <c r="Z309" s="6">
        <v>354.62</v>
      </c>
      <c r="AA309" s="5">
        <v>14</v>
      </c>
      <c r="AB309" s="16">
        <v>267.05</v>
      </c>
      <c r="AC309" s="15">
        <v>10.5</v>
      </c>
      <c r="AD309" s="6">
        <v>371.83369354559505</v>
      </c>
      <c r="AE309" s="5">
        <v>14.6</v>
      </c>
      <c r="AF309" s="6">
        <v>2336.2999999999997</v>
      </c>
      <c r="AG309" s="5">
        <v>92</v>
      </c>
      <c r="AH309" s="6">
        <v>428</v>
      </c>
      <c r="AI309" s="6">
        <v>688.84304241749783</v>
      </c>
      <c r="AJ309" s="5">
        <v>8</v>
      </c>
      <c r="AK309" s="1" t="s">
        <v>112</v>
      </c>
      <c r="AL309" s="6">
        <v>1874</v>
      </c>
      <c r="AM309" s="6" t="s">
        <v>363</v>
      </c>
      <c r="AN309" s="6">
        <v>51</v>
      </c>
      <c r="AO309" s="6" t="s">
        <v>363</v>
      </c>
      <c r="AP309" s="1" t="s">
        <v>129</v>
      </c>
      <c r="AQ309" s="1" t="s">
        <v>119</v>
      </c>
      <c r="AR309" s="51">
        <v>4981910559375</v>
      </c>
      <c r="AS309" s="78">
        <v>105000</v>
      </c>
      <c r="AT309" s="1" t="s">
        <v>520</v>
      </c>
      <c r="AU309" s="1" t="s">
        <v>598</v>
      </c>
    </row>
    <row r="310" spans="1:47" s="10" customFormat="1" ht="12.65" customHeight="1">
      <c r="A310" s="2" t="s">
        <v>448</v>
      </c>
      <c r="B310" s="2" t="s">
        <v>374</v>
      </c>
      <c r="C310" s="2" t="s">
        <v>375</v>
      </c>
      <c r="D310" s="2" t="s">
        <v>386</v>
      </c>
      <c r="E310" s="2" t="s">
        <v>335</v>
      </c>
      <c r="F310" s="2">
        <v>255</v>
      </c>
      <c r="G310" s="2">
        <v>50</v>
      </c>
      <c r="H310" s="2">
        <v>20</v>
      </c>
      <c r="I310" s="2" t="s">
        <v>454</v>
      </c>
      <c r="J310" s="1" t="s">
        <v>338</v>
      </c>
      <c r="K310" s="1" t="s">
        <v>419</v>
      </c>
      <c r="L310" s="1" t="s">
        <v>84</v>
      </c>
      <c r="M310" s="1">
        <v>143420</v>
      </c>
      <c r="N310" s="50">
        <v>396</v>
      </c>
      <c r="O310" s="109">
        <f t="shared" si="8"/>
        <v>277</v>
      </c>
      <c r="P310" s="1" t="s">
        <v>312</v>
      </c>
      <c r="Q310" s="98">
        <v>0.13147700000000001</v>
      </c>
      <c r="R310" s="5">
        <v>15.78</v>
      </c>
      <c r="S310" s="5">
        <v>34.788903599999998</v>
      </c>
      <c r="T310" s="1">
        <v>9.4</v>
      </c>
      <c r="U310" s="6">
        <v>11.84251968503937</v>
      </c>
      <c r="V310" s="6">
        <v>764</v>
      </c>
      <c r="W310" s="1">
        <v>30.1</v>
      </c>
      <c r="X310" s="6">
        <v>265</v>
      </c>
      <c r="Y310" s="1">
        <v>10.4</v>
      </c>
      <c r="Z310" s="6">
        <v>353.84000000000003</v>
      </c>
      <c r="AA310" s="1">
        <v>13.9</v>
      </c>
      <c r="AB310" s="16">
        <v>288.85000000000002</v>
      </c>
      <c r="AC310" s="13">
        <v>11.4</v>
      </c>
      <c r="AD310" s="6">
        <v>370.86284839273452</v>
      </c>
      <c r="AE310" s="1">
        <v>14.6</v>
      </c>
      <c r="AF310" s="6">
        <v>2330.1999999999998</v>
      </c>
      <c r="AG310" s="1">
        <v>91.7</v>
      </c>
      <c r="AH310" s="1">
        <v>429</v>
      </c>
      <c r="AI310" s="6">
        <v>690.64629645523996</v>
      </c>
      <c r="AJ310" s="5">
        <v>8</v>
      </c>
      <c r="AK310" s="1" t="s">
        <v>148</v>
      </c>
      <c r="AL310" s="1">
        <v>2271</v>
      </c>
      <c r="AM310" s="1" t="s">
        <v>363</v>
      </c>
      <c r="AN310" s="1">
        <v>50</v>
      </c>
      <c r="AO310" s="1" t="s">
        <v>363</v>
      </c>
      <c r="AP310" s="1" t="s">
        <v>129</v>
      </c>
      <c r="AQ310" s="1" t="s">
        <v>119</v>
      </c>
      <c r="AR310" s="51">
        <v>4981910543657</v>
      </c>
      <c r="AS310" s="78">
        <v>120000</v>
      </c>
      <c r="AT310" s="1" t="s">
        <v>520</v>
      </c>
      <c r="AU310" s="1" t="s">
        <v>657</v>
      </c>
    </row>
    <row r="311" spans="1:47" ht="12.65" customHeight="1">
      <c r="A311" s="2" t="s">
        <v>521</v>
      </c>
      <c r="B311" s="2" t="s">
        <v>374</v>
      </c>
      <c r="C311" s="2" t="s">
        <v>479</v>
      </c>
      <c r="D311" s="2" t="s">
        <v>413</v>
      </c>
      <c r="E311" s="12" t="s">
        <v>547</v>
      </c>
      <c r="F311" s="2">
        <v>265</v>
      </c>
      <c r="G311" s="2">
        <v>60</v>
      </c>
      <c r="H311" s="2">
        <v>17</v>
      </c>
      <c r="I311" s="2" t="s">
        <v>524</v>
      </c>
      <c r="K311" s="1" t="s">
        <v>415</v>
      </c>
      <c r="L311" s="1" t="s">
        <v>84</v>
      </c>
      <c r="M311" s="1">
        <v>127860</v>
      </c>
      <c r="N311" s="50">
        <v>403</v>
      </c>
      <c r="O311" s="109">
        <f t="shared" si="8"/>
        <v>282</v>
      </c>
      <c r="P311" s="1" t="s">
        <v>543</v>
      </c>
      <c r="Q311" s="98">
        <v>0.13009999999999999</v>
      </c>
      <c r="R311" s="5">
        <v>15.44</v>
      </c>
      <c r="S311" s="5">
        <v>34.039332799999997</v>
      </c>
      <c r="T311" s="1">
        <v>8.5</v>
      </c>
      <c r="U311" s="6">
        <v>10.708661417322835</v>
      </c>
      <c r="V311" s="6">
        <v>750</v>
      </c>
      <c r="W311" s="5">
        <v>29.5</v>
      </c>
      <c r="X311" s="6">
        <v>272</v>
      </c>
      <c r="Y311" s="5">
        <v>10.7</v>
      </c>
      <c r="Z311" s="6">
        <v>339.99799999999999</v>
      </c>
      <c r="AA311" s="5">
        <v>13.4</v>
      </c>
      <c r="AB311" s="16">
        <v>296.48</v>
      </c>
      <c r="AC311" s="15">
        <v>11.7</v>
      </c>
      <c r="AD311" s="6">
        <v>364.06693232271061</v>
      </c>
      <c r="AE311" s="5">
        <v>14.3</v>
      </c>
      <c r="AF311" s="6">
        <v>2287.5</v>
      </c>
      <c r="AG311" s="5">
        <v>90.1</v>
      </c>
      <c r="AH311" s="6">
        <v>437</v>
      </c>
      <c r="AI311" s="6">
        <v>703.53836065573773</v>
      </c>
      <c r="AJ311" s="5">
        <v>8</v>
      </c>
      <c r="AK311" s="1" t="s">
        <v>319</v>
      </c>
      <c r="AL311" s="1">
        <v>2205</v>
      </c>
      <c r="AM311" s="1" t="s">
        <v>363</v>
      </c>
      <c r="AN311" s="1">
        <v>51</v>
      </c>
      <c r="AO311" s="1" t="s">
        <v>363</v>
      </c>
      <c r="AP311" s="1" t="s">
        <v>129</v>
      </c>
      <c r="AQ311" s="1" t="s">
        <v>119</v>
      </c>
      <c r="AR311" s="51">
        <v>4981910548652</v>
      </c>
      <c r="AS311" s="78">
        <v>95000</v>
      </c>
      <c r="AT311" s="1" t="s">
        <v>520</v>
      </c>
      <c r="AU311" s="1" t="s">
        <v>602</v>
      </c>
    </row>
    <row r="312" spans="1:47" ht="12.65" customHeight="1">
      <c r="A312" s="2" t="s">
        <v>521</v>
      </c>
      <c r="B312" s="2" t="s">
        <v>374</v>
      </c>
      <c r="C312" s="2" t="s">
        <v>479</v>
      </c>
      <c r="D312" s="2" t="s">
        <v>413</v>
      </c>
      <c r="E312" s="12" t="s">
        <v>547</v>
      </c>
      <c r="F312" s="2">
        <v>215</v>
      </c>
      <c r="G312" s="2">
        <v>55</v>
      </c>
      <c r="H312" s="2">
        <v>17</v>
      </c>
      <c r="I312" s="2" t="s">
        <v>121</v>
      </c>
      <c r="J312" s="1" t="s">
        <v>338</v>
      </c>
      <c r="K312" s="1" t="s">
        <v>364</v>
      </c>
      <c r="L312" s="1" t="s">
        <v>84</v>
      </c>
      <c r="M312" s="1">
        <v>127550</v>
      </c>
      <c r="N312" s="50">
        <v>328</v>
      </c>
      <c r="O312" s="109">
        <f t="shared" si="8"/>
        <v>230</v>
      </c>
      <c r="P312" s="1" t="s">
        <v>543</v>
      </c>
      <c r="Q312" s="98">
        <v>8.5699999999999998E-2</v>
      </c>
      <c r="R312" s="5">
        <v>11.16</v>
      </c>
      <c r="S312" s="5">
        <v>24.7</v>
      </c>
      <c r="T312" s="1">
        <v>8.1</v>
      </c>
      <c r="U312" s="6">
        <v>10.204724409448819</v>
      </c>
      <c r="V312" s="6">
        <v>668</v>
      </c>
      <c r="W312" s="5">
        <v>26.3</v>
      </c>
      <c r="X312" s="6">
        <v>226</v>
      </c>
      <c r="Y312" s="5">
        <v>8.9</v>
      </c>
      <c r="Z312" s="6">
        <v>308.01800000000003</v>
      </c>
      <c r="AA312" s="5">
        <v>12.1</v>
      </c>
      <c r="AB312" s="16">
        <v>246.34000000000003</v>
      </c>
      <c r="AC312" s="15">
        <v>9.6999999999999993</v>
      </c>
      <c r="AD312" s="6">
        <v>324.26228105542754</v>
      </c>
      <c r="AE312" s="5">
        <v>12.8</v>
      </c>
      <c r="AF312" s="6">
        <v>2037.3999999999999</v>
      </c>
      <c r="AG312" s="5">
        <v>80.2</v>
      </c>
      <c r="AH312" s="6">
        <v>491</v>
      </c>
      <c r="AI312" s="6">
        <v>789.90085402964564</v>
      </c>
      <c r="AJ312" s="5">
        <v>7</v>
      </c>
      <c r="AK312" s="1" t="s">
        <v>103</v>
      </c>
      <c r="AL312" s="1">
        <v>1653</v>
      </c>
      <c r="AM312" s="1" t="s">
        <v>363</v>
      </c>
      <c r="AN312" s="1">
        <v>50</v>
      </c>
      <c r="AO312" s="1" t="s">
        <v>363</v>
      </c>
      <c r="AP312" s="1" t="s">
        <v>128</v>
      </c>
      <c r="AQ312" s="1" t="s">
        <v>118</v>
      </c>
      <c r="AR312" s="51">
        <v>4981910546221</v>
      </c>
      <c r="AS312" s="78">
        <v>95000</v>
      </c>
      <c r="AT312" s="1" t="s">
        <v>520</v>
      </c>
      <c r="AU312" s="1" t="s">
        <v>602</v>
      </c>
    </row>
    <row r="313" spans="1:47" ht="12.65" customHeight="1">
      <c r="A313" s="2" t="s">
        <v>521</v>
      </c>
      <c r="B313" s="2" t="s">
        <v>374</v>
      </c>
      <c r="C313" s="2" t="s">
        <v>553</v>
      </c>
      <c r="D313" s="2" t="s">
        <v>413</v>
      </c>
      <c r="E313" s="12" t="s">
        <v>547</v>
      </c>
      <c r="F313" s="2">
        <v>225</v>
      </c>
      <c r="G313" s="2">
        <v>55</v>
      </c>
      <c r="H313" s="2">
        <v>17</v>
      </c>
      <c r="I313" s="2" t="s">
        <v>116</v>
      </c>
      <c r="J313" s="1" t="s">
        <v>338</v>
      </c>
      <c r="K313" s="1" t="s">
        <v>367</v>
      </c>
      <c r="L313" s="1" t="s">
        <v>84</v>
      </c>
      <c r="M313" s="1">
        <v>127730</v>
      </c>
      <c r="N313" s="50">
        <v>354</v>
      </c>
      <c r="O313" s="109">
        <f t="shared" si="8"/>
        <v>248</v>
      </c>
      <c r="P313" s="1" t="s">
        <v>543</v>
      </c>
      <c r="Q313" s="98">
        <v>9.1578000000000007E-2</v>
      </c>
      <c r="R313" s="5">
        <v>12.11</v>
      </c>
      <c r="S313" s="5">
        <v>26.697948199999995</v>
      </c>
      <c r="T313" s="1">
        <v>8.1999999999999993</v>
      </c>
      <c r="U313" s="6">
        <v>10.330708661417322</v>
      </c>
      <c r="V313" s="6">
        <v>680</v>
      </c>
      <c r="W313" s="5">
        <v>26.8</v>
      </c>
      <c r="X313" s="6">
        <v>233</v>
      </c>
      <c r="Y313" s="5">
        <v>9.1999999999999993</v>
      </c>
      <c r="Z313" s="6">
        <v>312.69799999999998</v>
      </c>
      <c r="AA313" s="5">
        <v>12.3</v>
      </c>
      <c r="AB313" s="16">
        <v>253.97000000000003</v>
      </c>
      <c r="AC313" s="15">
        <v>10</v>
      </c>
      <c r="AD313" s="6">
        <v>330.08735197259097</v>
      </c>
      <c r="AE313" s="5">
        <v>13</v>
      </c>
      <c r="AF313" s="6">
        <v>2074</v>
      </c>
      <c r="AG313" s="5">
        <v>81.7</v>
      </c>
      <c r="AH313" s="6">
        <v>482</v>
      </c>
      <c r="AI313" s="6">
        <v>775.9614271938284</v>
      </c>
      <c r="AJ313" s="5">
        <v>7</v>
      </c>
      <c r="AK313" s="1" t="s">
        <v>101</v>
      </c>
      <c r="AL313" s="1">
        <v>1819</v>
      </c>
      <c r="AM313" s="1" t="s">
        <v>363</v>
      </c>
      <c r="AN313" s="1">
        <v>50</v>
      </c>
      <c r="AO313" s="1" t="s">
        <v>363</v>
      </c>
      <c r="AP313" s="1" t="s">
        <v>129</v>
      </c>
      <c r="AQ313" s="1" t="s">
        <v>119</v>
      </c>
      <c r="AR313" s="51">
        <v>4981910547198</v>
      </c>
      <c r="AS313" s="78">
        <v>95000</v>
      </c>
      <c r="AT313" s="1" t="s">
        <v>520</v>
      </c>
      <c r="AU313" s="1" t="s">
        <v>602</v>
      </c>
    </row>
    <row r="314" spans="1:47" ht="12.65" customHeight="1">
      <c r="A314" s="2" t="s">
        <v>521</v>
      </c>
      <c r="B314" s="2" t="s">
        <v>374</v>
      </c>
      <c r="C314" s="2" t="s">
        <v>479</v>
      </c>
      <c r="D314" s="2" t="s">
        <v>413</v>
      </c>
      <c r="E314" s="12" t="s">
        <v>547</v>
      </c>
      <c r="F314" s="2">
        <v>205</v>
      </c>
      <c r="G314" s="2">
        <v>50</v>
      </c>
      <c r="H314" s="2">
        <v>17</v>
      </c>
      <c r="I314" s="2" t="s">
        <v>166</v>
      </c>
      <c r="J314" s="1" t="s">
        <v>338</v>
      </c>
      <c r="K314" s="1" t="s">
        <v>99</v>
      </c>
      <c r="L314" s="1" t="s">
        <v>84</v>
      </c>
      <c r="M314" s="1">
        <v>127540</v>
      </c>
      <c r="N314" s="50">
        <v>333</v>
      </c>
      <c r="O314" s="109">
        <f t="shared" si="8"/>
        <v>233</v>
      </c>
      <c r="P314" s="1" t="s">
        <v>543</v>
      </c>
      <c r="Q314" s="98">
        <v>7.3999999999999996E-2</v>
      </c>
      <c r="R314" s="5">
        <v>9.4</v>
      </c>
      <c r="S314" s="5">
        <v>20.723427999999998</v>
      </c>
      <c r="T314" s="1">
        <v>7.9</v>
      </c>
      <c r="U314" s="6">
        <v>9.9527559055118129</v>
      </c>
      <c r="V314" s="6">
        <v>638</v>
      </c>
      <c r="W314" s="5">
        <v>25.1</v>
      </c>
      <c r="X314" s="6">
        <v>214</v>
      </c>
      <c r="Y314" s="5">
        <v>8.4</v>
      </c>
      <c r="Z314" s="6">
        <v>296.31799999999998</v>
      </c>
      <c r="AA314" s="5">
        <v>11.7</v>
      </c>
      <c r="AB314" s="16">
        <v>233.26000000000002</v>
      </c>
      <c r="AC314" s="15">
        <v>9.1999999999999993</v>
      </c>
      <c r="AD314" s="6">
        <v>309.69960376251913</v>
      </c>
      <c r="AE314" s="5">
        <v>12.2</v>
      </c>
      <c r="AF314" s="6">
        <v>1945.8999999999999</v>
      </c>
      <c r="AG314" s="5">
        <v>76.599999999999994</v>
      </c>
      <c r="AH314" s="6">
        <v>514</v>
      </c>
      <c r="AI314" s="6">
        <v>827.04352741661967</v>
      </c>
      <c r="AJ314" s="5">
        <v>6.5</v>
      </c>
      <c r="AK314" s="1" t="s">
        <v>100</v>
      </c>
      <c r="AL314" s="1">
        <v>1433</v>
      </c>
      <c r="AM314" s="1" t="s">
        <v>363</v>
      </c>
      <c r="AN314" s="1">
        <v>50</v>
      </c>
      <c r="AO314" s="1" t="s">
        <v>363</v>
      </c>
      <c r="AP314" s="1" t="s">
        <v>128</v>
      </c>
      <c r="AQ314" s="1" t="s">
        <v>118</v>
      </c>
      <c r="AR314" s="51">
        <v>4981910546658</v>
      </c>
      <c r="AS314" s="78">
        <v>95000</v>
      </c>
      <c r="AT314" s="1" t="s">
        <v>520</v>
      </c>
      <c r="AU314" s="1" t="s">
        <v>602</v>
      </c>
    </row>
    <row r="315" spans="1:47" ht="12.65" customHeight="1">
      <c r="A315" s="2" t="s">
        <v>521</v>
      </c>
      <c r="B315" s="2" t="s">
        <v>374</v>
      </c>
      <c r="C315" s="2" t="s">
        <v>479</v>
      </c>
      <c r="D315" s="2" t="s">
        <v>413</v>
      </c>
      <c r="E315" s="12" t="s">
        <v>547</v>
      </c>
      <c r="F315" s="2">
        <v>215</v>
      </c>
      <c r="G315" s="2">
        <v>50</v>
      </c>
      <c r="H315" s="2">
        <v>17</v>
      </c>
      <c r="I315" s="2" t="s">
        <v>252</v>
      </c>
      <c r="J315" s="1" t="s">
        <v>338</v>
      </c>
      <c r="K315" s="1" t="s">
        <v>67</v>
      </c>
      <c r="L315" s="1" t="s">
        <v>84</v>
      </c>
      <c r="M315" s="1">
        <v>127710</v>
      </c>
      <c r="N315" s="50">
        <v>357</v>
      </c>
      <c r="O315" s="109">
        <f t="shared" si="8"/>
        <v>250</v>
      </c>
      <c r="P315" s="1" t="s">
        <v>543</v>
      </c>
      <c r="Q315" s="98">
        <v>8.0664E-2</v>
      </c>
      <c r="R315" s="5">
        <v>9.7899999999999991</v>
      </c>
      <c r="S315" s="5">
        <v>21.583229799999994</v>
      </c>
      <c r="T315" s="5">
        <v>8</v>
      </c>
      <c r="U315" s="6">
        <v>10.078740157480315</v>
      </c>
      <c r="V315" s="6">
        <v>648</v>
      </c>
      <c r="W315" s="5">
        <v>25.5</v>
      </c>
      <c r="X315" s="6">
        <v>226</v>
      </c>
      <c r="Y315" s="5">
        <v>8.9</v>
      </c>
      <c r="Z315" s="6">
        <v>300.21800000000002</v>
      </c>
      <c r="AA315" s="5">
        <v>11.8</v>
      </c>
      <c r="AB315" s="16">
        <v>246.34000000000003</v>
      </c>
      <c r="AC315" s="15">
        <v>9.6999999999999993</v>
      </c>
      <c r="AD315" s="6">
        <v>314.55382952682191</v>
      </c>
      <c r="AE315" s="5">
        <v>12.4</v>
      </c>
      <c r="AF315" s="6">
        <v>1976.3999999999999</v>
      </c>
      <c r="AG315" s="5">
        <v>77.8</v>
      </c>
      <c r="AH315" s="6">
        <v>506</v>
      </c>
      <c r="AI315" s="6">
        <v>814.28051001821495</v>
      </c>
      <c r="AJ315" s="5">
        <v>7</v>
      </c>
      <c r="AK315" s="1" t="s">
        <v>103</v>
      </c>
      <c r="AL315" s="1">
        <v>1521</v>
      </c>
      <c r="AM315" s="1" t="s">
        <v>363</v>
      </c>
      <c r="AN315" s="1">
        <v>50</v>
      </c>
      <c r="AO315" s="1" t="s">
        <v>363</v>
      </c>
      <c r="AP315" s="1" t="s">
        <v>128</v>
      </c>
      <c r="AQ315" s="1" t="s">
        <v>118</v>
      </c>
      <c r="AR315" s="51">
        <v>4981910547174</v>
      </c>
      <c r="AS315" s="78">
        <v>95000</v>
      </c>
      <c r="AT315" s="1" t="s">
        <v>520</v>
      </c>
      <c r="AU315" s="1" t="s">
        <v>602</v>
      </c>
    </row>
    <row r="316" spans="1:47" ht="12.65" customHeight="1">
      <c r="A316" s="2" t="s">
        <v>521</v>
      </c>
      <c r="B316" s="2" t="s">
        <v>374</v>
      </c>
      <c r="C316" s="2" t="s">
        <v>479</v>
      </c>
      <c r="D316" s="2" t="s">
        <v>413</v>
      </c>
      <c r="E316" s="12" t="s">
        <v>547</v>
      </c>
      <c r="F316" s="2">
        <v>225</v>
      </c>
      <c r="G316" s="2">
        <v>50</v>
      </c>
      <c r="H316" s="2">
        <v>17</v>
      </c>
      <c r="I316" s="2" t="s">
        <v>106</v>
      </c>
      <c r="J316" s="1" t="s">
        <v>338</v>
      </c>
      <c r="K316" s="1" t="s">
        <v>364</v>
      </c>
      <c r="L316" s="1" t="s">
        <v>84</v>
      </c>
      <c r="M316" s="1">
        <v>127580</v>
      </c>
      <c r="N316" s="50">
        <v>365</v>
      </c>
      <c r="O316" s="109">
        <f t="shared" si="8"/>
        <v>256</v>
      </c>
      <c r="P316" s="1" t="s">
        <v>543</v>
      </c>
      <c r="Q316" s="98">
        <v>8.5749000000000006E-2</v>
      </c>
      <c r="R316" s="5">
        <v>10.46</v>
      </c>
      <c r="S316" s="5">
        <v>23.060325200000001</v>
      </c>
      <c r="T316" s="1">
        <v>8.1</v>
      </c>
      <c r="U316" s="6">
        <v>10.204724409448819</v>
      </c>
      <c r="V316" s="6">
        <v>658</v>
      </c>
      <c r="W316" s="5">
        <v>25.9</v>
      </c>
      <c r="X316" s="6">
        <v>233</v>
      </c>
      <c r="Y316" s="5">
        <v>9.1999999999999993</v>
      </c>
      <c r="Z316" s="6">
        <v>304.11799999999999</v>
      </c>
      <c r="AA316" s="5">
        <v>12</v>
      </c>
      <c r="AB316" s="16">
        <v>253.97000000000003</v>
      </c>
      <c r="AC316" s="15">
        <v>10</v>
      </c>
      <c r="AD316" s="6">
        <v>319.40805529112475</v>
      </c>
      <c r="AE316" s="5">
        <v>12.6</v>
      </c>
      <c r="AF316" s="6">
        <v>2006.8999999999999</v>
      </c>
      <c r="AG316" s="5">
        <v>79</v>
      </c>
      <c r="AH316" s="6">
        <v>498</v>
      </c>
      <c r="AI316" s="6">
        <v>801.90542627933633</v>
      </c>
      <c r="AJ316" s="5">
        <v>7</v>
      </c>
      <c r="AK316" s="1" t="s">
        <v>112</v>
      </c>
      <c r="AL316" s="1">
        <v>1653</v>
      </c>
      <c r="AM316" s="1" t="s">
        <v>363</v>
      </c>
      <c r="AN316" s="1">
        <v>50</v>
      </c>
      <c r="AO316" s="1" t="s">
        <v>363</v>
      </c>
      <c r="AP316" s="1" t="s">
        <v>128</v>
      </c>
      <c r="AQ316" s="1" t="s">
        <v>118</v>
      </c>
      <c r="AR316" s="51">
        <v>4981910546764</v>
      </c>
      <c r="AS316" s="78">
        <v>95000</v>
      </c>
      <c r="AT316" s="1" t="s">
        <v>520</v>
      </c>
      <c r="AU316" s="1" t="s">
        <v>602</v>
      </c>
    </row>
    <row r="317" spans="1:47" ht="12.65" customHeight="1">
      <c r="A317" s="2" t="s">
        <v>521</v>
      </c>
      <c r="B317" s="2" t="s">
        <v>374</v>
      </c>
      <c r="C317" s="2" t="s">
        <v>479</v>
      </c>
      <c r="D317" s="2" t="s">
        <v>413</v>
      </c>
      <c r="E317" s="12" t="s">
        <v>547</v>
      </c>
      <c r="F317" s="2">
        <v>215</v>
      </c>
      <c r="G317" s="2">
        <v>45</v>
      </c>
      <c r="H317" s="2">
        <v>17</v>
      </c>
      <c r="I317" s="2" t="s">
        <v>254</v>
      </c>
      <c r="J317" s="1" t="s">
        <v>338</v>
      </c>
      <c r="K317" s="1" t="s">
        <v>73</v>
      </c>
      <c r="L317" s="1" t="s">
        <v>84</v>
      </c>
      <c r="M317" s="1">
        <v>127610</v>
      </c>
      <c r="N317" s="50">
        <v>372</v>
      </c>
      <c r="O317" s="109">
        <f t="shared" si="8"/>
        <v>260</v>
      </c>
      <c r="P317" s="1" t="s">
        <v>544</v>
      </c>
      <c r="Q317" s="98">
        <v>7.0948999999999998E-2</v>
      </c>
      <c r="R317" s="5">
        <v>9.27</v>
      </c>
      <c r="S317" s="5">
        <v>20.5</v>
      </c>
      <c r="T317" s="1">
        <v>7.6</v>
      </c>
      <c r="U317" s="6">
        <v>9.5748031496063</v>
      </c>
      <c r="V317" s="6">
        <v>626</v>
      </c>
      <c r="W317" s="5">
        <v>24.6</v>
      </c>
      <c r="X317" s="6">
        <v>213</v>
      </c>
      <c r="Y317" s="5">
        <v>8.4</v>
      </c>
      <c r="Z317" s="6">
        <v>291.63799999999998</v>
      </c>
      <c r="AA317" s="5">
        <v>11.5</v>
      </c>
      <c r="AB317" s="16">
        <v>232.17000000000002</v>
      </c>
      <c r="AC317" s="15">
        <v>9.1</v>
      </c>
      <c r="AD317" s="6">
        <v>303.87453284535576</v>
      </c>
      <c r="AE317" s="5">
        <v>12</v>
      </c>
      <c r="AF317" s="6">
        <v>1909.3</v>
      </c>
      <c r="AG317" s="5">
        <v>75.2</v>
      </c>
      <c r="AH317" s="6">
        <v>524</v>
      </c>
      <c r="AI317" s="6">
        <v>842.8973969517624</v>
      </c>
      <c r="AJ317" s="5">
        <v>7</v>
      </c>
      <c r="AK317" s="1" t="s">
        <v>138</v>
      </c>
      <c r="AL317" s="1">
        <v>1356</v>
      </c>
      <c r="AM317" s="1" t="s">
        <v>363</v>
      </c>
      <c r="AN317" s="1">
        <v>50</v>
      </c>
      <c r="AO317" s="1" t="s">
        <v>363</v>
      </c>
      <c r="AP317" s="1" t="s">
        <v>128</v>
      </c>
      <c r="AQ317" s="1" t="s">
        <v>118</v>
      </c>
      <c r="AR317" s="51">
        <v>4981910547136</v>
      </c>
      <c r="AS317" s="78">
        <v>95000</v>
      </c>
      <c r="AT317" s="1" t="s">
        <v>520</v>
      </c>
      <c r="AU317" s="1" t="s">
        <v>602</v>
      </c>
    </row>
    <row r="318" spans="1:47" ht="12.65" customHeight="1">
      <c r="A318" s="2" t="s">
        <v>521</v>
      </c>
      <c r="B318" s="2" t="s">
        <v>374</v>
      </c>
      <c r="C318" s="2" t="s">
        <v>479</v>
      </c>
      <c r="D318" s="2" t="s">
        <v>413</v>
      </c>
      <c r="E318" s="12" t="s">
        <v>547</v>
      </c>
      <c r="F318" s="2">
        <v>225</v>
      </c>
      <c r="G318" s="2">
        <v>45</v>
      </c>
      <c r="H318" s="2">
        <v>17</v>
      </c>
      <c r="I318" s="2" t="s">
        <v>255</v>
      </c>
      <c r="J318" s="1" t="s">
        <v>338</v>
      </c>
      <c r="K318" s="1" t="s">
        <v>81</v>
      </c>
      <c r="L318" s="1" t="s">
        <v>84</v>
      </c>
      <c r="M318" s="1">
        <v>127700</v>
      </c>
      <c r="N318" s="50">
        <v>380</v>
      </c>
      <c r="O318" s="109">
        <f t="shared" si="8"/>
        <v>266</v>
      </c>
      <c r="P318" s="1" t="s">
        <v>544</v>
      </c>
      <c r="Q318" s="98">
        <v>7.6899999999999996E-2</v>
      </c>
      <c r="R318" s="5">
        <v>9.82</v>
      </c>
      <c r="S318" s="5">
        <v>21.6493684</v>
      </c>
      <c r="T318" s="1">
        <v>7.7</v>
      </c>
      <c r="U318" s="6">
        <v>9.7007874015748037</v>
      </c>
      <c r="V318" s="6">
        <v>634</v>
      </c>
      <c r="W318" s="5">
        <v>25</v>
      </c>
      <c r="X318" s="6">
        <v>225</v>
      </c>
      <c r="Y318" s="5">
        <v>8.9</v>
      </c>
      <c r="Z318" s="6">
        <v>294.75799999999998</v>
      </c>
      <c r="AA318" s="5">
        <v>11.6</v>
      </c>
      <c r="AB318" s="16">
        <v>245.25000000000003</v>
      </c>
      <c r="AC318" s="15">
        <v>9.6</v>
      </c>
      <c r="AD318" s="6">
        <v>307.75791345679801</v>
      </c>
      <c r="AE318" s="5">
        <v>12.1</v>
      </c>
      <c r="AF318" s="6">
        <v>1933.6999999999998</v>
      </c>
      <c r="AG318" s="5">
        <v>76.099999999999994</v>
      </c>
      <c r="AH318" s="6">
        <v>517</v>
      </c>
      <c r="AI318" s="6">
        <v>832.26146765268663</v>
      </c>
      <c r="AJ318" s="5">
        <v>7.5</v>
      </c>
      <c r="AK318" s="1" t="s">
        <v>139</v>
      </c>
      <c r="AL318" s="1">
        <v>1477</v>
      </c>
      <c r="AM318" s="1" t="s">
        <v>363</v>
      </c>
      <c r="AN318" s="1">
        <v>50</v>
      </c>
      <c r="AO318" s="1" t="s">
        <v>363</v>
      </c>
      <c r="AP318" s="1" t="s">
        <v>128</v>
      </c>
      <c r="AQ318" s="1" t="s">
        <v>118</v>
      </c>
      <c r="AR318" s="51">
        <v>4981910547761</v>
      </c>
      <c r="AS318" s="78">
        <v>95000</v>
      </c>
      <c r="AT318" s="1" t="s">
        <v>520</v>
      </c>
      <c r="AU318" s="1" t="s">
        <v>602</v>
      </c>
    </row>
    <row r="319" spans="1:47" ht="12.65" customHeight="1">
      <c r="A319" s="2" t="s">
        <v>521</v>
      </c>
      <c r="B319" s="2" t="s">
        <v>374</v>
      </c>
      <c r="C319" s="2" t="s">
        <v>479</v>
      </c>
      <c r="D319" s="2" t="s">
        <v>413</v>
      </c>
      <c r="E319" s="12" t="s">
        <v>547</v>
      </c>
      <c r="F319" s="2">
        <v>235</v>
      </c>
      <c r="G319" s="2">
        <v>45</v>
      </c>
      <c r="H319" s="2">
        <v>17</v>
      </c>
      <c r="I319" s="2" t="s">
        <v>186</v>
      </c>
      <c r="J319" s="1" t="s">
        <v>338</v>
      </c>
      <c r="K319" s="1" t="s">
        <v>83</v>
      </c>
      <c r="L319" s="1" t="s">
        <v>84</v>
      </c>
      <c r="M319" s="1">
        <v>127630</v>
      </c>
      <c r="N319" s="50">
        <v>400</v>
      </c>
      <c r="O319" s="109">
        <f t="shared" si="8"/>
        <v>280</v>
      </c>
      <c r="P319" s="1" t="s">
        <v>544</v>
      </c>
      <c r="Q319" s="98">
        <v>7.0948999999999998E-2</v>
      </c>
      <c r="R319" s="5">
        <v>10.17</v>
      </c>
      <c r="S319" s="5">
        <v>22.5</v>
      </c>
      <c r="T319" s="1">
        <v>7.8</v>
      </c>
      <c r="U319" s="6">
        <v>9.8267716535433074</v>
      </c>
      <c r="V319" s="6">
        <v>644</v>
      </c>
      <c r="W319" s="5">
        <v>25.4</v>
      </c>
      <c r="X319" s="6">
        <v>236</v>
      </c>
      <c r="Y319" s="5">
        <v>9.3000000000000007</v>
      </c>
      <c r="Z319" s="6">
        <v>298.65800000000002</v>
      </c>
      <c r="AA319" s="5">
        <v>11.8</v>
      </c>
      <c r="AB319" s="16">
        <v>257.24</v>
      </c>
      <c r="AC319" s="15">
        <v>10.1</v>
      </c>
      <c r="AD319" s="6">
        <v>312.61213922110079</v>
      </c>
      <c r="AE319" s="5">
        <v>12.3</v>
      </c>
      <c r="AF319" s="6">
        <v>1964.1999999999998</v>
      </c>
      <c r="AG319" s="5">
        <v>77.3</v>
      </c>
      <c r="AH319" s="6">
        <v>509</v>
      </c>
      <c r="AI319" s="6">
        <v>819.33815293758278</v>
      </c>
      <c r="AJ319" s="5">
        <v>8</v>
      </c>
      <c r="AK319" s="1" t="s">
        <v>140</v>
      </c>
      <c r="AL319" s="1">
        <v>1609</v>
      </c>
      <c r="AM319" s="1" t="s">
        <v>363</v>
      </c>
      <c r="AN319" s="1">
        <v>50</v>
      </c>
      <c r="AO319" s="1" t="s">
        <v>363</v>
      </c>
      <c r="AP319" s="1" t="s">
        <v>128</v>
      </c>
      <c r="AQ319" s="1" t="s">
        <v>118</v>
      </c>
      <c r="AR319" s="51">
        <v>4981910547143</v>
      </c>
      <c r="AS319" s="78">
        <v>95000</v>
      </c>
      <c r="AT319" s="1" t="s">
        <v>520</v>
      </c>
      <c r="AU319" s="1" t="s">
        <v>602</v>
      </c>
    </row>
    <row r="320" spans="1:47" ht="12.65" customHeight="1">
      <c r="A320" s="2" t="s">
        <v>521</v>
      </c>
      <c r="B320" s="2" t="s">
        <v>374</v>
      </c>
      <c r="C320" s="2" t="s">
        <v>479</v>
      </c>
      <c r="D320" s="2" t="s">
        <v>413</v>
      </c>
      <c r="E320" s="12" t="s">
        <v>547</v>
      </c>
      <c r="F320" s="2">
        <v>225</v>
      </c>
      <c r="G320" s="2">
        <v>60</v>
      </c>
      <c r="H320" s="2">
        <v>18</v>
      </c>
      <c r="I320" s="2" t="s">
        <v>191</v>
      </c>
      <c r="J320" s="1" t="s">
        <v>338</v>
      </c>
      <c r="K320" s="1" t="s">
        <v>525</v>
      </c>
      <c r="L320" s="1" t="s">
        <v>84</v>
      </c>
      <c r="M320" s="1">
        <v>127770</v>
      </c>
      <c r="N320" s="50">
        <v>376</v>
      </c>
      <c r="O320" s="109">
        <f t="shared" si="8"/>
        <v>263</v>
      </c>
      <c r="P320" s="1" t="s">
        <v>544</v>
      </c>
      <c r="Q320" s="98">
        <v>0.1024</v>
      </c>
      <c r="R320" s="5">
        <v>13.02</v>
      </c>
      <c r="S320" s="5">
        <v>28.704152399999998</v>
      </c>
      <c r="T320" s="5">
        <v>8</v>
      </c>
      <c r="U320" s="6">
        <v>10.078740157480315</v>
      </c>
      <c r="V320" s="6">
        <v>727</v>
      </c>
      <c r="W320" s="5">
        <v>28.6</v>
      </c>
      <c r="X320" s="6">
        <v>228</v>
      </c>
      <c r="Y320" s="5">
        <v>9</v>
      </c>
      <c r="Z320" s="6">
        <v>333.822</v>
      </c>
      <c r="AA320" s="5">
        <v>13.1</v>
      </c>
      <c r="AB320" s="16">
        <v>248.52</v>
      </c>
      <c r="AC320" s="15">
        <v>9.8000000000000007</v>
      </c>
      <c r="AD320" s="6">
        <v>352.90221306481413</v>
      </c>
      <c r="AE320" s="5">
        <v>13.9</v>
      </c>
      <c r="AF320" s="6">
        <v>2217.35</v>
      </c>
      <c r="AG320" s="5">
        <v>87.3</v>
      </c>
      <c r="AH320" s="6">
        <v>451</v>
      </c>
      <c r="AI320" s="6">
        <v>725.79610796671705</v>
      </c>
      <c r="AJ320" s="5">
        <v>6.5</v>
      </c>
      <c r="AK320" s="1" t="s">
        <v>101</v>
      </c>
      <c r="AL320" s="1">
        <v>1984</v>
      </c>
      <c r="AM320" s="1" t="s">
        <v>363</v>
      </c>
      <c r="AN320" s="1">
        <v>50</v>
      </c>
      <c r="AO320" s="1" t="s">
        <v>363</v>
      </c>
      <c r="AP320" s="1" t="s">
        <v>129</v>
      </c>
      <c r="AQ320" s="1" t="s">
        <v>119</v>
      </c>
      <c r="AR320" s="51">
        <v>4981910547860</v>
      </c>
      <c r="AS320" s="78">
        <v>95000</v>
      </c>
      <c r="AT320" s="1" t="s">
        <v>520</v>
      </c>
      <c r="AU320" s="1" t="s">
        <v>602</v>
      </c>
    </row>
    <row r="321" spans="1:47" ht="12.65" customHeight="1">
      <c r="A321" s="2" t="s">
        <v>521</v>
      </c>
      <c r="B321" s="2" t="s">
        <v>374</v>
      </c>
      <c r="C321" s="2" t="s">
        <v>553</v>
      </c>
      <c r="D321" s="2" t="s">
        <v>413</v>
      </c>
      <c r="E321" s="12" t="s">
        <v>547</v>
      </c>
      <c r="F321" s="2">
        <v>235</v>
      </c>
      <c r="G321" s="2">
        <v>60</v>
      </c>
      <c r="H321" s="2">
        <v>18</v>
      </c>
      <c r="I321" s="2" t="s">
        <v>420</v>
      </c>
      <c r="J321" s="1" t="s">
        <v>338</v>
      </c>
      <c r="K321" s="1" t="s">
        <v>421</v>
      </c>
      <c r="L321" s="1" t="s">
        <v>84</v>
      </c>
      <c r="M321" s="1">
        <v>127750</v>
      </c>
      <c r="N321" s="50">
        <v>397</v>
      </c>
      <c r="O321" s="109">
        <f t="shared" si="8"/>
        <v>278</v>
      </c>
      <c r="P321" s="1" t="s">
        <v>543</v>
      </c>
      <c r="Q321" s="98">
        <v>0.1114</v>
      </c>
      <c r="R321" s="5">
        <v>14.37</v>
      </c>
      <c r="S321" s="5">
        <v>31.680389399999996</v>
      </c>
      <c r="T321" s="1">
        <v>8.4</v>
      </c>
      <c r="U321" s="6">
        <v>10.582677165354331</v>
      </c>
      <c r="V321" s="6">
        <v>739</v>
      </c>
      <c r="W321" s="5">
        <v>29.1</v>
      </c>
      <c r="X321" s="6">
        <v>240</v>
      </c>
      <c r="Y321" s="5">
        <v>9.4</v>
      </c>
      <c r="Z321" s="6">
        <v>338.50200000000001</v>
      </c>
      <c r="AA321" s="5">
        <v>13.3</v>
      </c>
      <c r="AB321" s="16">
        <v>261.60000000000002</v>
      </c>
      <c r="AC321" s="15">
        <v>10.3</v>
      </c>
      <c r="AD321" s="6">
        <v>358.72728398197745</v>
      </c>
      <c r="AE321" s="5">
        <v>14.1</v>
      </c>
      <c r="AF321" s="6">
        <v>2253.9499999999998</v>
      </c>
      <c r="AG321" s="5">
        <v>88.7</v>
      </c>
      <c r="AH321" s="6">
        <v>444</v>
      </c>
      <c r="AI321" s="6">
        <v>714.01051487388816</v>
      </c>
      <c r="AJ321" s="5">
        <v>7</v>
      </c>
      <c r="AK321" s="1" t="s">
        <v>112</v>
      </c>
      <c r="AL321" s="1">
        <v>2149</v>
      </c>
      <c r="AM321" s="1" t="s">
        <v>363</v>
      </c>
      <c r="AN321" s="1">
        <v>50</v>
      </c>
      <c r="AO321" s="1" t="s">
        <v>363</v>
      </c>
      <c r="AP321" s="1" t="s">
        <v>129</v>
      </c>
      <c r="AQ321" s="1" t="s">
        <v>119</v>
      </c>
      <c r="AR321" s="51">
        <v>4981910547884</v>
      </c>
      <c r="AS321" s="78">
        <v>95000</v>
      </c>
      <c r="AT321" s="1" t="s">
        <v>520</v>
      </c>
      <c r="AU321" s="1" t="s">
        <v>602</v>
      </c>
    </row>
    <row r="322" spans="1:47" ht="12.65" customHeight="1">
      <c r="A322" s="2" t="s">
        <v>521</v>
      </c>
      <c r="B322" s="2" t="s">
        <v>374</v>
      </c>
      <c r="C322" s="2" t="s">
        <v>479</v>
      </c>
      <c r="D322" s="2" t="s">
        <v>413</v>
      </c>
      <c r="E322" s="12" t="s">
        <v>547</v>
      </c>
      <c r="F322" s="2">
        <v>255</v>
      </c>
      <c r="G322" s="2">
        <v>60</v>
      </c>
      <c r="H322" s="2">
        <v>18</v>
      </c>
      <c r="I322" s="2" t="s">
        <v>320</v>
      </c>
      <c r="J322" s="1" t="s">
        <v>338</v>
      </c>
      <c r="K322" s="1" t="s">
        <v>526</v>
      </c>
      <c r="L322" s="1" t="s">
        <v>84</v>
      </c>
      <c r="M322" s="1">
        <v>127880</v>
      </c>
      <c r="N322" s="50">
        <v>435</v>
      </c>
      <c r="O322" s="109">
        <f t="shared" si="8"/>
        <v>305</v>
      </c>
      <c r="P322" s="1" t="s">
        <v>544</v>
      </c>
      <c r="Q322" s="98">
        <v>0.12870000000000001</v>
      </c>
      <c r="R322" s="5">
        <v>15.29</v>
      </c>
      <c r="S322" s="5">
        <v>33.708639799999993</v>
      </c>
      <c r="T322" s="1">
        <v>8.5</v>
      </c>
      <c r="U322" s="6">
        <v>10.708661417322835</v>
      </c>
      <c r="V322" s="6">
        <v>763</v>
      </c>
      <c r="W322" s="5">
        <v>30</v>
      </c>
      <c r="X322" s="6">
        <v>260</v>
      </c>
      <c r="Y322" s="5">
        <v>10.199999999999999</v>
      </c>
      <c r="Z322" s="6">
        <v>347.86200000000002</v>
      </c>
      <c r="AA322" s="5">
        <v>13.7</v>
      </c>
      <c r="AB322" s="16">
        <v>283.40000000000003</v>
      </c>
      <c r="AC322" s="15">
        <v>11.1</v>
      </c>
      <c r="AD322" s="6">
        <v>370.37742581630425</v>
      </c>
      <c r="AE322" s="5">
        <v>14.6</v>
      </c>
      <c r="AF322" s="6">
        <v>2327.15</v>
      </c>
      <c r="AG322" s="5">
        <v>91.6</v>
      </c>
      <c r="AH322" s="6">
        <v>430</v>
      </c>
      <c r="AI322" s="6">
        <v>691.55146853447343</v>
      </c>
      <c r="AJ322" s="5">
        <v>7.5</v>
      </c>
      <c r="AK322" s="1" t="s">
        <v>148</v>
      </c>
      <c r="AL322" s="1">
        <v>2469</v>
      </c>
      <c r="AM322" s="1" t="s">
        <v>363</v>
      </c>
      <c r="AN322" s="1">
        <v>50</v>
      </c>
      <c r="AO322" s="1" t="s">
        <v>363</v>
      </c>
      <c r="AP322" s="1" t="s">
        <v>129</v>
      </c>
      <c r="AQ322" s="1" t="s">
        <v>119</v>
      </c>
      <c r="AR322" s="51">
        <v>4981910548737</v>
      </c>
      <c r="AS322" s="78">
        <v>95000</v>
      </c>
      <c r="AT322" s="1" t="s">
        <v>520</v>
      </c>
      <c r="AU322" s="1" t="s">
        <v>602</v>
      </c>
    </row>
    <row r="323" spans="1:47" ht="12.65" customHeight="1">
      <c r="A323" s="2" t="s">
        <v>521</v>
      </c>
      <c r="B323" s="2" t="s">
        <v>374</v>
      </c>
      <c r="C323" s="2" t="s">
        <v>553</v>
      </c>
      <c r="D323" s="2" t="s">
        <v>413</v>
      </c>
      <c r="E323" s="12" t="s">
        <v>547</v>
      </c>
      <c r="F323" s="2">
        <v>235</v>
      </c>
      <c r="G323" s="2">
        <v>55</v>
      </c>
      <c r="H323" s="2">
        <v>18</v>
      </c>
      <c r="I323" s="2" t="s">
        <v>213</v>
      </c>
      <c r="J323" s="1" t="s">
        <v>338</v>
      </c>
      <c r="K323" s="1" t="s">
        <v>369</v>
      </c>
      <c r="L323" s="1" t="s">
        <v>84</v>
      </c>
      <c r="M323" s="1">
        <v>127600</v>
      </c>
      <c r="N323" s="50">
        <v>403</v>
      </c>
      <c r="O323" s="109">
        <f t="shared" si="8"/>
        <v>282</v>
      </c>
      <c r="P323" s="1" t="s">
        <v>543</v>
      </c>
      <c r="Q323" s="98">
        <v>0.106463</v>
      </c>
      <c r="R323" s="5">
        <v>13.64</v>
      </c>
      <c r="S323" s="5">
        <v>30</v>
      </c>
      <c r="T323" s="1">
        <v>8.3000000000000007</v>
      </c>
      <c r="U323" s="6">
        <v>10.456692913385828</v>
      </c>
      <c r="V323" s="6">
        <v>715</v>
      </c>
      <c r="W323" s="5">
        <v>28.1</v>
      </c>
      <c r="X323" s="6">
        <v>245</v>
      </c>
      <c r="Y323" s="5">
        <v>9.6</v>
      </c>
      <c r="Z323" s="6">
        <v>329.142</v>
      </c>
      <c r="AA323" s="5">
        <v>13</v>
      </c>
      <c r="AB323" s="16">
        <v>267.05</v>
      </c>
      <c r="AC323" s="15">
        <v>10.5</v>
      </c>
      <c r="AD323" s="6">
        <v>347.07714214765076</v>
      </c>
      <c r="AE323" s="5">
        <v>13.7</v>
      </c>
      <c r="AF323" s="6">
        <v>2180.75</v>
      </c>
      <c r="AG323" s="5">
        <v>85.9</v>
      </c>
      <c r="AH323" s="6">
        <v>459</v>
      </c>
      <c r="AI323" s="6">
        <v>737.97730138713746</v>
      </c>
      <c r="AJ323" s="5">
        <v>7.5</v>
      </c>
      <c r="AK323" s="1" t="s">
        <v>112</v>
      </c>
      <c r="AL323" s="1">
        <v>1984</v>
      </c>
      <c r="AM323" s="1" t="s">
        <v>363</v>
      </c>
      <c r="AN323" s="1">
        <v>50</v>
      </c>
      <c r="AO323" s="1" t="s">
        <v>363</v>
      </c>
      <c r="AP323" s="1" t="s">
        <v>129</v>
      </c>
      <c r="AQ323" s="1" t="s">
        <v>119</v>
      </c>
      <c r="AR323" s="51">
        <v>4981910546665</v>
      </c>
      <c r="AS323" s="78">
        <v>95000</v>
      </c>
      <c r="AT323" s="1" t="s">
        <v>520</v>
      </c>
      <c r="AU323" s="1" t="s">
        <v>602</v>
      </c>
    </row>
    <row r="324" spans="1:47" ht="12.65" customHeight="1">
      <c r="A324" s="2" t="s">
        <v>521</v>
      </c>
      <c r="B324" s="2" t="s">
        <v>374</v>
      </c>
      <c r="C324" s="2" t="s">
        <v>479</v>
      </c>
      <c r="D324" s="2" t="s">
        <v>413</v>
      </c>
      <c r="E324" s="12" t="s">
        <v>547</v>
      </c>
      <c r="F324" s="2">
        <v>245</v>
      </c>
      <c r="G324" s="2">
        <v>55</v>
      </c>
      <c r="H324" s="2">
        <v>18</v>
      </c>
      <c r="I324" s="2" t="s">
        <v>290</v>
      </c>
      <c r="K324" s="1" t="s">
        <v>173</v>
      </c>
      <c r="L324" s="1" t="s">
        <v>84</v>
      </c>
      <c r="M324" s="1">
        <v>127790</v>
      </c>
      <c r="N324" s="50">
        <v>424</v>
      </c>
      <c r="O324" s="109">
        <f t="shared" si="8"/>
        <v>297</v>
      </c>
      <c r="P324" s="1" t="s">
        <v>544</v>
      </c>
      <c r="Q324" s="98">
        <v>0.1137</v>
      </c>
      <c r="R324" s="5">
        <v>13.97</v>
      </c>
      <c r="S324" s="5">
        <v>30.9</v>
      </c>
      <c r="T324" s="1">
        <v>8.1</v>
      </c>
      <c r="U324" s="6">
        <v>10.204724409448819</v>
      </c>
      <c r="V324" s="6">
        <v>727</v>
      </c>
      <c r="W324" s="5">
        <v>28.6</v>
      </c>
      <c r="X324" s="6">
        <v>253</v>
      </c>
      <c r="Y324" s="5">
        <v>10</v>
      </c>
      <c r="Z324" s="6">
        <v>333.822</v>
      </c>
      <c r="AA324" s="5">
        <v>13.1</v>
      </c>
      <c r="AB324" s="16">
        <v>275.77000000000004</v>
      </c>
      <c r="AC324" s="15">
        <v>10.9</v>
      </c>
      <c r="AD324" s="6">
        <v>352.90221306481413</v>
      </c>
      <c r="AE324" s="5">
        <v>13.9</v>
      </c>
      <c r="AF324" s="6">
        <v>2217.35</v>
      </c>
      <c r="AG324" s="5">
        <v>87.3</v>
      </c>
      <c r="AH324" s="6">
        <v>451</v>
      </c>
      <c r="AI324" s="6">
        <v>725.79610796671705</v>
      </c>
      <c r="AJ324" s="5">
        <v>7.5</v>
      </c>
      <c r="AK324" s="1" t="s">
        <v>139</v>
      </c>
      <c r="AL324" s="1">
        <v>1929</v>
      </c>
      <c r="AM324" s="1" t="s">
        <v>363</v>
      </c>
      <c r="AN324" s="1">
        <v>51</v>
      </c>
      <c r="AO324" s="1" t="s">
        <v>363</v>
      </c>
      <c r="AP324" s="1" t="s">
        <v>129</v>
      </c>
      <c r="AQ324" s="1" t="s">
        <v>119</v>
      </c>
      <c r="AR324" s="51">
        <v>4981910547853</v>
      </c>
      <c r="AS324" s="78">
        <v>95000</v>
      </c>
      <c r="AT324" s="1" t="s">
        <v>520</v>
      </c>
      <c r="AU324" s="1" t="s">
        <v>602</v>
      </c>
    </row>
    <row r="325" spans="1:47" ht="12.65" customHeight="1">
      <c r="A325" s="2" t="s">
        <v>521</v>
      </c>
      <c r="B325" s="2" t="s">
        <v>374</v>
      </c>
      <c r="C325" s="2" t="s">
        <v>479</v>
      </c>
      <c r="D325" s="2" t="s">
        <v>413</v>
      </c>
      <c r="E325" s="12" t="s">
        <v>547</v>
      </c>
      <c r="F325" s="2">
        <v>225</v>
      </c>
      <c r="G325" s="2">
        <v>50</v>
      </c>
      <c r="H325" s="2">
        <v>18</v>
      </c>
      <c r="I325" s="2" t="s">
        <v>195</v>
      </c>
      <c r="K325" s="1" t="s">
        <v>67</v>
      </c>
      <c r="L325" s="1" t="s">
        <v>84</v>
      </c>
      <c r="M325" s="1">
        <v>127690</v>
      </c>
      <c r="N325" s="50">
        <v>402</v>
      </c>
      <c r="O325" s="109">
        <f t="shared" si="8"/>
        <v>281</v>
      </c>
      <c r="P325" s="1" t="s">
        <v>543</v>
      </c>
      <c r="Q325" s="98">
        <v>9.2399999999999996E-2</v>
      </c>
      <c r="R325" s="5">
        <v>12.62</v>
      </c>
      <c r="S325" s="5">
        <v>27.822304399999997</v>
      </c>
      <c r="T325" s="1">
        <v>8.1</v>
      </c>
      <c r="U325" s="6">
        <v>10.204724409448819</v>
      </c>
      <c r="V325" s="6">
        <v>683</v>
      </c>
      <c r="W325" s="5">
        <v>26.9</v>
      </c>
      <c r="X325" s="6">
        <v>233</v>
      </c>
      <c r="Y325" s="5">
        <v>9.1999999999999993</v>
      </c>
      <c r="Z325" s="6">
        <v>316.66200000000003</v>
      </c>
      <c r="AA325" s="5">
        <v>12.5</v>
      </c>
      <c r="AB325" s="16">
        <v>253.97000000000003</v>
      </c>
      <c r="AC325" s="15">
        <v>10</v>
      </c>
      <c r="AD325" s="6">
        <v>331.54361970188182</v>
      </c>
      <c r="AE325" s="5">
        <v>13.1</v>
      </c>
      <c r="AF325" s="6">
        <v>2083.15</v>
      </c>
      <c r="AG325" s="5">
        <v>82</v>
      </c>
      <c r="AH325" s="6">
        <v>480</v>
      </c>
      <c r="AI325" s="6">
        <v>772.55310467321124</v>
      </c>
      <c r="AJ325" s="5">
        <v>7</v>
      </c>
      <c r="AK325" s="1" t="s">
        <v>101</v>
      </c>
      <c r="AL325" s="1">
        <v>1521</v>
      </c>
      <c r="AM325" s="1" t="s">
        <v>363</v>
      </c>
      <c r="AN325" s="1">
        <v>51</v>
      </c>
      <c r="AO325" s="1" t="s">
        <v>363</v>
      </c>
      <c r="AP325" s="1" t="s">
        <v>129</v>
      </c>
      <c r="AQ325" s="1" t="s">
        <v>119</v>
      </c>
      <c r="AR325" s="51">
        <v>4981910547822</v>
      </c>
      <c r="AS325" s="78">
        <v>95000</v>
      </c>
      <c r="AT325" s="1" t="s">
        <v>520</v>
      </c>
      <c r="AU325" s="1" t="s">
        <v>602</v>
      </c>
    </row>
    <row r="326" spans="1:47" ht="12.65" customHeight="1">
      <c r="A326" s="2" t="s">
        <v>521</v>
      </c>
      <c r="B326" s="2" t="s">
        <v>374</v>
      </c>
      <c r="C326" s="2" t="s">
        <v>479</v>
      </c>
      <c r="D326" s="2" t="s">
        <v>413</v>
      </c>
      <c r="E326" s="12" t="s">
        <v>547</v>
      </c>
      <c r="F326" s="2">
        <v>235</v>
      </c>
      <c r="G326" s="2">
        <v>50</v>
      </c>
      <c r="H326" s="2">
        <v>18</v>
      </c>
      <c r="I326" s="2" t="s">
        <v>214</v>
      </c>
      <c r="J326" s="1" t="s">
        <v>338</v>
      </c>
      <c r="K326" s="1" t="s">
        <v>174</v>
      </c>
      <c r="L326" s="1" t="s">
        <v>84</v>
      </c>
      <c r="M326" s="1">
        <v>127590</v>
      </c>
      <c r="N326" s="50">
        <v>427</v>
      </c>
      <c r="O326" s="109">
        <f t="shared" si="8"/>
        <v>299</v>
      </c>
      <c r="P326" s="1" t="s">
        <v>544</v>
      </c>
      <c r="Q326" s="98">
        <v>8.5749000000000006E-2</v>
      </c>
      <c r="R326" s="5">
        <v>12.78</v>
      </c>
      <c r="S326" s="5">
        <v>28.175043599999995</v>
      </c>
      <c r="T326" s="1">
        <v>7.9</v>
      </c>
      <c r="U326" s="6">
        <v>9.9527559055118129</v>
      </c>
      <c r="V326" s="6">
        <v>693</v>
      </c>
      <c r="W326" s="5">
        <v>27.3</v>
      </c>
      <c r="X326" s="6">
        <v>245</v>
      </c>
      <c r="Y326" s="5">
        <v>9.6</v>
      </c>
      <c r="Z326" s="6">
        <v>320.56200000000001</v>
      </c>
      <c r="AA326" s="5">
        <v>12.6</v>
      </c>
      <c r="AB326" s="16">
        <v>267.05</v>
      </c>
      <c r="AC326" s="15">
        <v>10.5</v>
      </c>
      <c r="AD326" s="6">
        <v>336.39784546618461</v>
      </c>
      <c r="AE326" s="5">
        <v>13.2</v>
      </c>
      <c r="AF326" s="6">
        <v>2113.65</v>
      </c>
      <c r="AG326" s="5">
        <v>83.2</v>
      </c>
      <c r="AH326" s="6">
        <v>473</v>
      </c>
      <c r="AI326" s="6">
        <v>761.40515222482429</v>
      </c>
      <c r="AJ326" s="5">
        <v>7.5</v>
      </c>
      <c r="AK326" s="1" t="s">
        <v>112</v>
      </c>
      <c r="AL326" s="1">
        <v>1819</v>
      </c>
      <c r="AM326" s="1" t="s">
        <v>363</v>
      </c>
      <c r="AN326" s="1">
        <v>50</v>
      </c>
      <c r="AO326" s="1" t="s">
        <v>363</v>
      </c>
      <c r="AP326" s="1" t="s">
        <v>129</v>
      </c>
      <c r="AQ326" s="1" t="s">
        <v>119</v>
      </c>
      <c r="AR326" s="51">
        <v>4981910547112</v>
      </c>
      <c r="AS326" s="78">
        <v>95000</v>
      </c>
      <c r="AT326" s="1" t="s">
        <v>520</v>
      </c>
      <c r="AU326" s="1" t="s">
        <v>602</v>
      </c>
    </row>
    <row r="327" spans="1:47" ht="12.65" customHeight="1">
      <c r="A327" s="2" t="s">
        <v>521</v>
      </c>
      <c r="B327" s="2" t="s">
        <v>374</v>
      </c>
      <c r="C327" s="2" t="s">
        <v>479</v>
      </c>
      <c r="D327" s="2" t="s">
        <v>413</v>
      </c>
      <c r="E327" s="12" t="s">
        <v>547</v>
      </c>
      <c r="F327" s="2">
        <v>235</v>
      </c>
      <c r="G327" s="2">
        <v>45</v>
      </c>
      <c r="H327" s="2">
        <v>18</v>
      </c>
      <c r="I327" s="2" t="s">
        <v>224</v>
      </c>
      <c r="J327" s="1" t="s">
        <v>338</v>
      </c>
      <c r="K327" s="1" t="s">
        <v>75</v>
      </c>
      <c r="L327" s="1" t="s">
        <v>84</v>
      </c>
      <c r="M327" s="1">
        <v>127670</v>
      </c>
      <c r="N327" s="50">
        <v>451</v>
      </c>
      <c r="O327" s="109">
        <f t="shared" si="8"/>
        <v>316</v>
      </c>
      <c r="P327" s="1" t="s">
        <v>544</v>
      </c>
      <c r="Q327" s="98">
        <v>8.9800000000000005E-2</v>
      </c>
      <c r="R327" s="5">
        <v>11.55</v>
      </c>
      <c r="S327" s="5">
        <v>25.6</v>
      </c>
      <c r="T327" s="1">
        <v>7.8</v>
      </c>
      <c r="U327" s="6">
        <v>9.8267716535433074</v>
      </c>
      <c r="V327" s="6">
        <v>669</v>
      </c>
      <c r="W327" s="5">
        <v>26.3</v>
      </c>
      <c r="X327" s="6">
        <v>236</v>
      </c>
      <c r="Y327" s="5">
        <v>9.3000000000000007</v>
      </c>
      <c r="Z327" s="6">
        <v>311.202</v>
      </c>
      <c r="AA327" s="5">
        <v>12.2</v>
      </c>
      <c r="AB327" s="16">
        <v>257.24</v>
      </c>
      <c r="AC327" s="15">
        <v>10.1</v>
      </c>
      <c r="AD327" s="6">
        <v>324.7477036318578</v>
      </c>
      <c r="AE327" s="5">
        <v>12.8</v>
      </c>
      <c r="AF327" s="6">
        <v>2040.4499999999998</v>
      </c>
      <c r="AG327" s="5">
        <v>80.3</v>
      </c>
      <c r="AH327" s="6">
        <v>490</v>
      </c>
      <c r="AI327" s="6">
        <v>788.72013526427997</v>
      </c>
      <c r="AJ327" s="5">
        <v>8</v>
      </c>
      <c r="AK327" s="1" t="s">
        <v>140</v>
      </c>
      <c r="AL327" s="1">
        <v>1653</v>
      </c>
      <c r="AM327" s="1" t="s">
        <v>363</v>
      </c>
      <c r="AN327" s="1">
        <v>50</v>
      </c>
      <c r="AO327" s="1" t="s">
        <v>363</v>
      </c>
      <c r="AP327" s="1" t="s">
        <v>129</v>
      </c>
      <c r="AQ327" s="1" t="s">
        <v>119</v>
      </c>
      <c r="AR327" s="51">
        <v>4981910547815</v>
      </c>
      <c r="AS327" s="78">
        <v>95000</v>
      </c>
      <c r="AT327" s="1" t="s">
        <v>520</v>
      </c>
      <c r="AU327" s="1" t="s">
        <v>602</v>
      </c>
    </row>
    <row r="328" spans="1:47" ht="12.65" customHeight="1">
      <c r="A328" s="2" t="s">
        <v>521</v>
      </c>
      <c r="B328" s="2" t="s">
        <v>374</v>
      </c>
      <c r="C328" s="2" t="s">
        <v>479</v>
      </c>
      <c r="D328" s="2" t="s">
        <v>413</v>
      </c>
      <c r="E328" s="12" t="s">
        <v>547</v>
      </c>
      <c r="F328" s="2">
        <v>225</v>
      </c>
      <c r="G328" s="2">
        <v>40</v>
      </c>
      <c r="H328" s="2">
        <v>18</v>
      </c>
      <c r="I328" s="2" t="s">
        <v>260</v>
      </c>
      <c r="J328" s="1" t="s">
        <v>338</v>
      </c>
      <c r="K328" s="1" t="s">
        <v>201</v>
      </c>
      <c r="L328" s="1" t="s">
        <v>84</v>
      </c>
      <c r="M328" s="1">
        <v>127740</v>
      </c>
      <c r="N328" s="50">
        <v>453</v>
      </c>
      <c r="O328" s="109">
        <f t="shared" si="8"/>
        <v>317</v>
      </c>
      <c r="P328" s="1" t="s">
        <v>545</v>
      </c>
      <c r="Q328" s="98">
        <v>7.9299999999999995E-2</v>
      </c>
      <c r="R328" s="5">
        <v>10.19</v>
      </c>
      <c r="S328" s="5">
        <v>22.465077799999996</v>
      </c>
      <c r="T328" s="1">
        <v>7.4</v>
      </c>
      <c r="U328" s="6">
        <v>9.3228346456692925</v>
      </c>
      <c r="V328" s="6">
        <v>637</v>
      </c>
      <c r="W328" s="5">
        <v>25.1</v>
      </c>
      <c r="X328" s="6">
        <v>230</v>
      </c>
      <c r="Y328" s="5">
        <v>9.1</v>
      </c>
      <c r="Z328" s="6">
        <v>298.72199999999998</v>
      </c>
      <c r="AA328" s="5">
        <v>11.8</v>
      </c>
      <c r="AB328" s="16">
        <v>250.70000000000002</v>
      </c>
      <c r="AC328" s="15">
        <v>9.9</v>
      </c>
      <c r="AD328" s="6">
        <v>309.21418118608887</v>
      </c>
      <c r="AE328" s="5">
        <v>12.2</v>
      </c>
      <c r="AF328" s="6">
        <v>1942.85</v>
      </c>
      <c r="AG328" s="5">
        <v>76.5</v>
      </c>
      <c r="AH328" s="6">
        <v>515</v>
      </c>
      <c r="AI328" s="6">
        <v>828.34186890392982</v>
      </c>
      <c r="AJ328" s="5">
        <v>8</v>
      </c>
      <c r="AK328" s="1" t="s">
        <v>140</v>
      </c>
      <c r="AL328" s="1">
        <v>1389</v>
      </c>
      <c r="AM328" s="1" t="s">
        <v>363</v>
      </c>
      <c r="AN328" s="1">
        <v>50</v>
      </c>
      <c r="AO328" s="1" t="s">
        <v>363</v>
      </c>
      <c r="AP328" s="1" t="s">
        <v>128</v>
      </c>
      <c r="AQ328" s="1" t="s">
        <v>119</v>
      </c>
      <c r="AR328" s="51">
        <v>4981910547785</v>
      </c>
      <c r="AS328" s="78">
        <v>65000</v>
      </c>
      <c r="AT328" s="1" t="s">
        <v>520</v>
      </c>
      <c r="AU328" s="1" t="s">
        <v>602</v>
      </c>
    </row>
    <row r="329" spans="1:47" s="10" customFormat="1" ht="12.65" customHeight="1">
      <c r="A329" s="10" t="s">
        <v>521</v>
      </c>
      <c r="B329" s="10" t="s">
        <v>374</v>
      </c>
      <c r="C329" s="10" t="s">
        <v>479</v>
      </c>
      <c r="D329" s="10" t="s">
        <v>413</v>
      </c>
      <c r="E329" s="86" t="s">
        <v>547</v>
      </c>
      <c r="F329" s="10">
        <v>235</v>
      </c>
      <c r="G329" s="10">
        <v>40</v>
      </c>
      <c r="H329" s="10">
        <v>18</v>
      </c>
      <c r="I329" s="10" t="s">
        <v>261</v>
      </c>
      <c r="J329" s="9" t="s">
        <v>338</v>
      </c>
      <c r="K329" s="9" t="s">
        <v>95</v>
      </c>
      <c r="L329" s="9" t="s">
        <v>84</v>
      </c>
      <c r="M329" s="9">
        <v>261150</v>
      </c>
      <c r="N329" s="50">
        <v>475</v>
      </c>
      <c r="O329" s="109">
        <f t="shared" si="8"/>
        <v>333</v>
      </c>
      <c r="P329" s="9" t="s">
        <v>545</v>
      </c>
      <c r="Q329" s="99">
        <v>8.5222999999999993E-2</v>
      </c>
      <c r="R329" s="93">
        <v>10.9</v>
      </c>
      <c r="S329" s="93">
        <v>24.030358</v>
      </c>
      <c r="T329" s="9">
        <v>7.4</v>
      </c>
      <c r="U329" s="11">
        <v>9.3228346456692925</v>
      </c>
      <c r="V329" s="11">
        <v>645</v>
      </c>
      <c r="W329" s="93">
        <v>25.393714499999998</v>
      </c>
      <c r="X329" s="11">
        <v>241</v>
      </c>
      <c r="Y329" s="93">
        <v>9.4881940999999994</v>
      </c>
      <c r="Z329" s="11">
        <v>301.84199999999998</v>
      </c>
      <c r="AA329" s="93">
        <v>11.883549724199998</v>
      </c>
      <c r="AB329" s="119">
        <v>262.69</v>
      </c>
      <c r="AC329" s="121">
        <v>10.342131568999999</v>
      </c>
      <c r="AD329" s="11">
        <v>313.09756179753106</v>
      </c>
      <c r="AE329" s="93">
        <v>12.326682317724977</v>
      </c>
      <c r="AF329" s="11">
        <v>1967.2499999999998</v>
      </c>
      <c r="AG329" s="93">
        <v>77.450829224999993</v>
      </c>
      <c r="AH329" s="11">
        <v>508.32364499885631</v>
      </c>
      <c r="AI329" s="11">
        <v>818.06786122760207</v>
      </c>
      <c r="AJ329" s="93">
        <v>8.5</v>
      </c>
      <c r="AK329" s="9" t="s">
        <v>142</v>
      </c>
      <c r="AL329" s="9">
        <v>1521</v>
      </c>
      <c r="AM329" s="9" t="s">
        <v>363</v>
      </c>
      <c r="AN329" s="9">
        <v>50</v>
      </c>
      <c r="AO329" s="9" t="s">
        <v>363</v>
      </c>
      <c r="AP329" s="9" t="s">
        <v>128</v>
      </c>
      <c r="AQ329" s="9" t="s">
        <v>119</v>
      </c>
      <c r="AR329" s="71">
        <v>4981910584483</v>
      </c>
      <c r="AS329" s="97">
        <v>65000</v>
      </c>
      <c r="AT329" s="9" t="s">
        <v>523</v>
      </c>
      <c r="AU329" s="97" t="s">
        <v>601</v>
      </c>
    </row>
    <row r="330" spans="1:47" s="10" customFormat="1" ht="12.65" customHeight="1">
      <c r="A330" s="10" t="s">
        <v>521</v>
      </c>
      <c r="B330" s="10" t="s">
        <v>374</v>
      </c>
      <c r="C330" s="10" t="s">
        <v>479</v>
      </c>
      <c r="D330" s="10" t="s">
        <v>413</v>
      </c>
      <c r="E330" s="86" t="s">
        <v>547</v>
      </c>
      <c r="F330" s="10">
        <v>255</v>
      </c>
      <c r="G330" s="10">
        <v>35</v>
      </c>
      <c r="H330" s="10">
        <v>18</v>
      </c>
      <c r="I330" s="10" t="s">
        <v>263</v>
      </c>
      <c r="J330" s="9" t="s">
        <v>338</v>
      </c>
      <c r="K330" s="9" t="s">
        <v>86</v>
      </c>
      <c r="L330" s="9" t="s">
        <v>84</v>
      </c>
      <c r="M330" s="9">
        <v>127990</v>
      </c>
      <c r="N330" s="50">
        <v>546</v>
      </c>
      <c r="O330" s="109">
        <f t="shared" si="8"/>
        <v>382</v>
      </c>
      <c r="P330" s="9" t="s">
        <v>545</v>
      </c>
      <c r="Q330" s="99">
        <v>8.9112999999999998E-2</v>
      </c>
      <c r="R330" s="93">
        <v>11.6</v>
      </c>
      <c r="S330" s="93">
        <v>25.573591999999998</v>
      </c>
      <c r="T330" s="9">
        <v>7.5</v>
      </c>
      <c r="U330" s="11">
        <v>9.4488188976377963</v>
      </c>
      <c r="V330" s="11">
        <v>635</v>
      </c>
      <c r="W330" s="93">
        <v>25.000013499999998</v>
      </c>
      <c r="X330" s="11">
        <v>260</v>
      </c>
      <c r="Y330" s="93">
        <v>10.236226</v>
      </c>
      <c r="Z330" s="11">
        <v>297.94200000000001</v>
      </c>
      <c r="AA330" s="93">
        <v>11.7300063342</v>
      </c>
      <c r="AB330" s="119">
        <v>283.40000000000003</v>
      </c>
      <c r="AC330" s="121">
        <v>11.15748634</v>
      </c>
      <c r="AD330" s="11">
        <v>308.24333603322833</v>
      </c>
      <c r="AE330" s="93">
        <v>12.135570963961802</v>
      </c>
      <c r="AF330" s="11">
        <v>1936.75</v>
      </c>
      <c r="AG330" s="93">
        <v>76.250041174999993</v>
      </c>
      <c r="AH330" s="11">
        <v>516.32874177049177</v>
      </c>
      <c r="AI330" s="11">
        <v>830.95081967213116</v>
      </c>
      <c r="AJ330" s="93">
        <v>9</v>
      </c>
      <c r="AK330" s="9" t="s">
        <v>141</v>
      </c>
      <c r="AL330" s="9">
        <v>1477</v>
      </c>
      <c r="AM330" s="9" t="s">
        <v>363</v>
      </c>
      <c r="AN330" s="9">
        <v>50</v>
      </c>
      <c r="AO330" s="9" t="s">
        <v>363</v>
      </c>
      <c r="AP330" s="9" t="s">
        <v>128</v>
      </c>
      <c r="AQ330" s="9" t="s">
        <v>119</v>
      </c>
      <c r="AR330" s="71">
        <v>4981910584445</v>
      </c>
      <c r="AS330" s="97">
        <v>65000</v>
      </c>
      <c r="AT330" s="9" t="s">
        <v>523</v>
      </c>
      <c r="AU330" s="97" t="s">
        <v>601</v>
      </c>
    </row>
    <row r="331" spans="1:47" ht="12.65" customHeight="1">
      <c r="A331" s="2" t="s">
        <v>521</v>
      </c>
      <c r="B331" s="2" t="s">
        <v>374</v>
      </c>
      <c r="C331" s="2" t="s">
        <v>553</v>
      </c>
      <c r="D331" s="2" t="s">
        <v>413</v>
      </c>
      <c r="E331" s="12" t="s">
        <v>547</v>
      </c>
      <c r="F331" s="2">
        <v>235</v>
      </c>
      <c r="G331" s="2">
        <v>55</v>
      </c>
      <c r="H331" s="2">
        <v>19</v>
      </c>
      <c r="I331" s="2" t="s">
        <v>429</v>
      </c>
      <c r="J331" s="1" t="s">
        <v>338</v>
      </c>
      <c r="K331" s="1" t="s">
        <v>368</v>
      </c>
      <c r="L331" s="1" t="s">
        <v>84</v>
      </c>
      <c r="M331" s="1">
        <v>127560</v>
      </c>
      <c r="N331" s="50">
        <v>424</v>
      </c>
      <c r="O331" s="109">
        <f t="shared" si="8"/>
        <v>297</v>
      </c>
      <c r="P331" s="1" t="s">
        <v>543</v>
      </c>
      <c r="Q331" s="98">
        <v>0.1143</v>
      </c>
      <c r="R331" s="5">
        <v>14.07</v>
      </c>
      <c r="S331" s="5">
        <v>31.1</v>
      </c>
      <c r="T331" s="1">
        <v>8.3000000000000007</v>
      </c>
      <c r="U331" s="6">
        <v>10.456692913385828</v>
      </c>
      <c r="V331" s="6">
        <v>741</v>
      </c>
      <c r="W331" s="5">
        <v>29.2</v>
      </c>
      <c r="X331" s="6">
        <v>245</v>
      </c>
      <c r="Y331" s="5">
        <v>9.6</v>
      </c>
      <c r="Z331" s="6">
        <v>342.07600000000002</v>
      </c>
      <c r="AA331" s="5">
        <v>13.5</v>
      </c>
      <c r="AB331" s="16">
        <v>267.05</v>
      </c>
      <c r="AC331" s="15">
        <v>10.5</v>
      </c>
      <c r="AD331" s="6">
        <v>359.69812913483804</v>
      </c>
      <c r="AE331" s="5">
        <v>14.2</v>
      </c>
      <c r="AF331" s="6">
        <v>2260.0499999999997</v>
      </c>
      <c r="AG331" s="5">
        <v>89</v>
      </c>
      <c r="AH331" s="6">
        <v>442</v>
      </c>
      <c r="AI331" s="6">
        <v>712.08336098758889</v>
      </c>
      <c r="AJ331" s="5">
        <v>7.5</v>
      </c>
      <c r="AK331" s="1" t="s">
        <v>112</v>
      </c>
      <c r="AL331" s="1">
        <v>2039</v>
      </c>
      <c r="AM331" s="1" t="s">
        <v>363</v>
      </c>
      <c r="AN331" s="1">
        <v>50</v>
      </c>
      <c r="AO331" s="1" t="s">
        <v>363</v>
      </c>
      <c r="AP331" s="1" t="s">
        <v>129</v>
      </c>
      <c r="AQ331" s="1" t="s">
        <v>119</v>
      </c>
      <c r="AR331" s="51">
        <v>4981910546672</v>
      </c>
      <c r="AS331" s="78">
        <v>95000</v>
      </c>
      <c r="AT331" s="1" t="s">
        <v>520</v>
      </c>
      <c r="AU331" s="1" t="s">
        <v>602</v>
      </c>
    </row>
    <row r="332" spans="1:47" ht="12.65" customHeight="1">
      <c r="A332" s="2" t="s">
        <v>521</v>
      </c>
      <c r="B332" s="2" t="s">
        <v>374</v>
      </c>
      <c r="C332" s="2" t="s">
        <v>479</v>
      </c>
      <c r="D332" s="2" t="s">
        <v>413</v>
      </c>
      <c r="E332" s="12" t="s">
        <v>547</v>
      </c>
      <c r="F332" s="2">
        <v>255</v>
      </c>
      <c r="G332" s="2">
        <v>55</v>
      </c>
      <c r="H332" s="2">
        <v>19</v>
      </c>
      <c r="I332" s="2" t="s">
        <v>527</v>
      </c>
      <c r="J332" s="1" t="s">
        <v>338</v>
      </c>
      <c r="K332" s="1" t="s">
        <v>528</v>
      </c>
      <c r="L332" s="1" t="s">
        <v>84</v>
      </c>
      <c r="M332" s="1">
        <v>127870</v>
      </c>
      <c r="N332" s="50">
        <v>456</v>
      </c>
      <c r="O332" s="109">
        <f t="shared" si="8"/>
        <v>319</v>
      </c>
      <c r="P332" s="1" t="s">
        <v>544</v>
      </c>
      <c r="Q332" s="98">
        <v>0.13109999999999999</v>
      </c>
      <c r="R332" s="5">
        <v>15.87</v>
      </c>
      <c r="S332" s="5">
        <v>35.1</v>
      </c>
      <c r="T332" s="5">
        <v>8</v>
      </c>
      <c r="U332" s="6">
        <v>10.078740157480315</v>
      </c>
      <c r="V332" s="6">
        <v>763</v>
      </c>
      <c r="W332" s="5">
        <v>30</v>
      </c>
      <c r="X332" s="6">
        <v>265</v>
      </c>
      <c r="Y332" s="5">
        <v>10.4</v>
      </c>
      <c r="Z332" s="6">
        <v>350.65600000000001</v>
      </c>
      <c r="AA332" s="5">
        <v>13.8</v>
      </c>
      <c r="AB332" s="16">
        <v>288.85000000000002</v>
      </c>
      <c r="AC332" s="15">
        <v>11.4</v>
      </c>
      <c r="AD332" s="6">
        <v>370.37742581630425</v>
      </c>
      <c r="AE332" s="5">
        <v>14.6</v>
      </c>
      <c r="AF332" s="6">
        <v>2327.15</v>
      </c>
      <c r="AG332" s="5">
        <v>91.6</v>
      </c>
      <c r="AH332" s="6">
        <v>430</v>
      </c>
      <c r="AI332" s="6">
        <v>691.55146853447343</v>
      </c>
      <c r="AJ332" s="5">
        <v>8</v>
      </c>
      <c r="AK332" s="1" t="s">
        <v>148</v>
      </c>
      <c r="AL332" s="1">
        <v>2403</v>
      </c>
      <c r="AM332" s="1" t="s">
        <v>363</v>
      </c>
      <c r="AN332" s="1">
        <v>50</v>
      </c>
      <c r="AO332" s="1" t="s">
        <v>363</v>
      </c>
      <c r="AP332" s="1" t="s">
        <v>129</v>
      </c>
      <c r="AQ332" s="1" t="s">
        <v>119</v>
      </c>
      <c r="AR332" s="51">
        <v>4981910548720</v>
      </c>
      <c r="AS332" s="78">
        <v>95000</v>
      </c>
      <c r="AT332" s="1" t="s">
        <v>520</v>
      </c>
      <c r="AU332" s="1" t="s">
        <v>602</v>
      </c>
    </row>
    <row r="333" spans="1:47" ht="12.65" customHeight="1">
      <c r="A333" s="2" t="s">
        <v>521</v>
      </c>
      <c r="B333" s="2" t="s">
        <v>374</v>
      </c>
      <c r="C333" s="2" t="s">
        <v>553</v>
      </c>
      <c r="D333" s="2" t="s">
        <v>413</v>
      </c>
      <c r="E333" s="12" t="s">
        <v>547</v>
      </c>
      <c r="F333" s="2">
        <v>235</v>
      </c>
      <c r="G333" s="2">
        <v>50</v>
      </c>
      <c r="H333" s="2">
        <v>19</v>
      </c>
      <c r="I333" s="2" t="s">
        <v>432</v>
      </c>
      <c r="J333" s="1" t="s">
        <v>338</v>
      </c>
      <c r="K333" s="1" t="s">
        <v>365</v>
      </c>
      <c r="L333" s="1" t="s">
        <v>84</v>
      </c>
      <c r="M333" s="1">
        <v>127680</v>
      </c>
      <c r="N333" s="50">
        <v>448</v>
      </c>
      <c r="O333" s="109">
        <f t="shared" si="8"/>
        <v>314</v>
      </c>
      <c r="P333" s="1" t="s">
        <v>543</v>
      </c>
      <c r="Q333" s="98">
        <v>0.1077</v>
      </c>
      <c r="R333" s="5">
        <v>13.55</v>
      </c>
      <c r="S333" s="5">
        <v>30</v>
      </c>
      <c r="T333" s="1">
        <v>8.1999999999999993</v>
      </c>
      <c r="U333" s="6">
        <v>10.330708661417322</v>
      </c>
      <c r="V333" s="6">
        <v>719</v>
      </c>
      <c r="W333" s="5">
        <v>28.3</v>
      </c>
      <c r="X333" s="6">
        <v>245</v>
      </c>
      <c r="Y333" s="5">
        <v>9.6</v>
      </c>
      <c r="Z333" s="6">
        <v>333.49599999999998</v>
      </c>
      <c r="AA333" s="5">
        <v>13.1</v>
      </c>
      <c r="AB333" s="16">
        <v>267.05</v>
      </c>
      <c r="AC333" s="15">
        <v>10.5</v>
      </c>
      <c r="AD333" s="6">
        <v>349.01883245337189</v>
      </c>
      <c r="AE333" s="5">
        <v>13.7</v>
      </c>
      <c r="AF333" s="6">
        <v>2192.9499999999998</v>
      </c>
      <c r="AG333" s="5">
        <v>86.3</v>
      </c>
      <c r="AH333" s="6">
        <v>456</v>
      </c>
      <c r="AI333" s="6">
        <v>733.87172530153452</v>
      </c>
      <c r="AJ333" s="5">
        <v>7.5</v>
      </c>
      <c r="AK333" s="1" t="s">
        <v>112</v>
      </c>
      <c r="AL333" s="1">
        <v>1929</v>
      </c>
      <c r="AM333" s="1" t="s">
        <v>363</v>
      </c>
      <c r="AN333" s="1">
        <v>50</v>
      </c>
      <c r="AO333" s="1" t="s">
        <v>363</v>
      </c>
      <c r="AP333" s="1" t="s">
        <v>129</v>
      </c>
      <c r="AQ333" s="1" t="s">
        <v>119</v>
      </c>
      <c r="AR333" s="51">
        <v>4981910547839</v>
      </c>
      <c r="AS333" s="78">
        <v>95000</v>
      </c>
      <c r="AT333" s="1" t="s">
        <v>520</v>
      </c>
      <c r="AU333" s="1" t="s">
        <v>602</v>
      </c>
    </row>
    <row r="334" spans="1:47" s="10" customFormat="1" ht="12.65" customHeight="1">
      <c r="A334" s="2" t="s">
        <v>521</v>
      </c>
      <c r="B334" s="2" t="s">
        <v>374</v>
      </c>
      <c r="C334" s="2" t="s">
        <v>479</v>
      </c>
      <c r="D334" s="2" t="s">
        <v>413</v>
      </c>
      <c r="E334" s="12" t="s">
        <v>547</v>
      </c>
      <c r="F334" s="2">
        <v>245</v>
      </c>
      <c r="G334" s="2">
        <v>50</v>
      </c>
      <c r="H334" s="2">
        <v>19</v>
      </c>
      <c r="I334" s="2" t="s">
        <v>286</v>
      </c>
      <c r="J334" s="1" t="s">
        <v>338</v>
      </c>
      <c r="K334" s="1" t="s">
        <v>175</v>
      </c>
      <c r="L334" s="1" t="s">
        <v>84</v>
      </c>
      <c r="M334" s="1">
        <v>127970</v>
      </c>
      <c r="N334" s="50">
        <v>465</v>
      </c>
      <c r="O334" s="109">
        <f t="shared" si="8"/>
        <v>326</v>
      </c>
      <c r="P334" s="1" t="s">
        <v>544</v>
      </c>
      <c r="Q334" s="98">
        <v>0.114286</v>
      </c>
      <c r="R334" s="5">
        <v>14.49</v>
      </c>
      <c r="S334" s="5">
        <v>32</v>
      </c>
      <c r="T334" s="5">
        <v>8</v>
      </c>
      <c r="U334" s="6">
        <v>10.078740157480315</v>
      </c>
      <c r="V334" s="6">
        <v>729</v>
      </c>
      <c r="W334" s="5">
        <v>28.7</v>
      </c>
      <c r="X334" s="6">
        <v>253</v>
      </c>
      <c r="Y334" s="5">
        <v>10</v>
      </c>
      <c r="Z334" s="6">
        <v>337.39600000000002</v>
      </c>
      <c r="AA334" s="5">
        <v>13.3</v>
      </c>
      <c r="AB334" s="16">
        <v>275.77000000000004</v>
      </c>
      <c r="AC334" s="15">
        <v>10.9</v>
      </c>
      <c r="AD334" s="6">
        <v>353.87305821767467</v>
      </c>
      <c r="AE334" s="5">
        <v>13.9</v>
      </c>
      <c r="AF334" s="6">
        <v>2223.4499999999998</v>
      </c>
      <c r="AG334" s="5">
        <v>87.5</v>
      </c>
      <c r="AH334" s="6">
        <v>450</v>
      </c>
      <c r="AI334" s="6">
        <v>723.80489779396885</v>
      </c>
      <c r="AJ334" s="5">
        <v>7.5</v>
      </c>
      <c r="AK334" s="1" t="s">
        <v>139</v>
      </c>
      <c r="AL334" s="1">
        <v>2039</v>
      </c>
      <c r="AM334" s="1" t="s">
        <v>363</v>
      </c>
      <c r="AN334" s="1">
        <v>50</v>
      </c>
      <c r="AO334" s="1" t="s">
        <v>363</v>
      </c>
      <c r="AP334" s="1" t="s">
        <v>129</v>
      </c>
      <c r="AQ334" s="1" t="s">
        <v>119</v>
      </c>
      <c r="AR334" s="51">
        <v>4981910558484</v>
      </c>
      <c r="AS334" s="78">
        <v>95000</v>
      </c>
      <c r="AT334" s="1" t="s">
        <v>520</v>
      </c>
      <c r="AU334" s="1" t="s">
        <v>602</v>
      </c>
    </row>
    <row r="335" spans="1:47" ht="12.65" customHeight="1">
      <c r="A335" s="2" t="s">
        <v>521</v>
      </c>
      <c r="B335" s="2" t="s">
        <v>374</v>
      </c>
      <c r="C335" s="2" t="s">
        <v>553</v>
      </c>
      <c r="D335" s="2" t="s">
        <v>413</v>
      </c>
      <c r="E335" s="12" t="s">
        <v>547</v>
      </c>
      <c r="F335" s="2">
        <v>265</v>
      </c>
      <c r="G335" s="2">
        <v>50</v>
      </c>
      <c r="H335" s="2">
        <v>19</v>
      </c>
      <c r="I335" s="2" t="s">
        <v>434</v>
      </c>
      <c r="J335" s="1" t="s">
        <v>338</v>
      </c>
      <c r="K335" s="1" t="s">
        <v>424</v>
      </c>
      <c r="L335" s="1" t="s">
        <v>84</v>
      </c>
      <c r="M335" s="1">
        <v>127830</v>
      </c>
      <c r="N335" s="50">
        <v>515</v>
      </c>
      <c r="O335" s="109">
        <f t="shared" si="8"/>
        <v>361</v>
      </c>
      <c r="P335" s="1" t="s">
        <v>543</v>
      </c>
      <c r="Q335" s="98">
        <v>0.1321</v>
      </c>
      <c r="R335" s="5">
        <v>15.54</v>
      </c>
      <c r="S335" s="5">
        <v>34.200000000000003</v>
      </c>
      <c r="T335" s="1">
        <v>8.5</v>
      </c>
      <c r="U335" s="6">
        <v>10.708661417322835</v>
      </c>
      <c r="V335" s="6">
        <v>749</v>
      </c>
      <c r="W335" s="5">
        <v>29.5</v>
      </c>
      <c r="X335" s="6">
        <v>277</v>
      </c>
      <c r="Y335" s="5">
        <v>10.9</v>
      </c>
      <c r="Z335" s="6">
        <v>345.19600000000003</v>
      </c>
      <c r="AA335" s="5">
        <v>13.6</v>
      </c>
      <c r="AB335" s="16">
        <v>301.93</v>
      </c>
      <c r="AC335" s="15">
        <v>11.9</v>
      </c>
      <c r="AD335" s="6">
        <v>363.58150974628029</v>
      </c>
      <c r="AE335" s="5">
        <v>14.3</v>
      </c>
      <c r="AF335" s="6">
        <v>2284.4499999999998</v>
      </c>
      <c r="AG335" s="5">
        <v>89.9</v>
      </c>
      <c r="AH335" s="6">
        <v>437</v>
      </c>
      <c r="AI335" s="6">
        <v>704.47766420801509</v>
      </c>
      <c r="AJ335" s="5">
        <v>8.5</v>
      </c>
      <c r="AK335" s="1" t="s">
        <v>319</v>
      </c>
      <c r="AL335" s="1">
        <v>2337</v>
      </c>
      <c r="AM335" s="1" t="s">
        <v>363</v>
      </c>
      <c r="AN335" s="1">
        <v>50</v>
      </c>
      <c r="AO335" s="1" t="s">
        <v>363</v>
      </c>
      <c r="AP335" s="1" t="s">
        <v>129</v>
      </c>
      <c r="AQ335" s="1" t="s">
        <v>119</v>
      </c>
      <c r="AR335" s="51">
        <v>4981910548799</v>
      </c>
      <c r="AS335" s="78">
        <v>95000</v>
      </c>
      <c r="AT335" s="1" t="s">
        <v>520</v>
      </c>
      <c r="AU335" s="1" t="s">
        <v>602</v>
      </c>
    </row>
    <row r="336" spans="1:47" ht="12.65" customHeight="1">
      <c r="A336" s="2" t="s">
        <v>521</v>
      </c>
      <c r="B336" s="2" t="s">
        <v>374</v>
      </c>
      <c r="C336" s="2" t="s">
        <v>479</v>
      </c>
      <c r="D336" s="2" t="s">
        <v>413</v>
      </c>
      <c r="E336" s="12" t="s">
        <v>547</v>
      </c>
      <c r="F336" s="2">
        <v>225</v>
      </c>
      <c r="G336" s="2">
        <v>45</v>
      </c>
      <c r="H336" s="2">
        <v>19</v>
      </c>
      <c r="I336" s="2" t="s">
        <v>287</v>
      </c>
      <c r="J336" s="1" t="s">
        <v>338</v>
      </c>
      <c r="K336" s="1" t="s">
        <v>194</v>
      </c>
      <c r="L336" s="1" t="s">
        <v>84</v>
      </c>
      <c r="M336" s="1">
        <v>127660</v>
      </c>
      <c r="N336" s="50">
        <v>474</v>
      </c>
      <c r="O336" s="109">
        <f t="shared" si="8"/>
        <v>332</v>
      </c>
      <c r="P336" s="1" t="s">
        <v>544</v>
      </c>
      <c r="Q336" s="98">
        <v>8.9700000000000002E-2</v>
      </c>
      <c r="R336" s="5">
        <v>11.18</v>
      </c>
      <c r="S336" s="5">
        <v>24.7</v>
      </c>
      <c r="T336" s="1">
        <v>7.7</v>
      </c>
      <c r="U336" s="6">
        <v>9.7007874015748037</v>
      </c>
      <c r="V336" s="6">
        <v>685</v>
      </c>
      <c r="W336" s="5">
        <v>27</v>
      </c>
      <c r="X336" s="6">
        <v>225</v>
      </c>
      <c r="Y336" s="5">
        <v>8.9</v>
      </c>
      <c r="Z336" s="6">
        <v>320.23599999999999</v>
      </c>
      <c r="AA336" s="5">
        <v>12.6</v>
      </c>
      <c r="AB336" s="16">
        <v>245.25000000000003</v>
      </c>
      <c r="AC336" s="15">
        <v>9.6</v>
      </c>
      <c r="AD336" s="6">
        <v>332.51446485474236</v>
      </c>
      <c r="AE336" s="5">
        <v>13.1</v>
      </c>
      <c r="AF336" s="6">
        <v>2089.25</v>
      </c>
      <c r="AG336" s="5">
        <v>82.2</v>
      </c>
      <c r="AH336" s="6">
        <v>478</v>
      </c>
      <c r="AI336" s="6">
        <v>770.29747517051578</v>
      </c>
      <c r="AJ336" s="5">
        <v>7.5</v>
      </c>
      <c r="AK336" s="1" t="s">
        <v>139</v>
      </c>
      <c r="AL336" s="1">
        <v>1565</v>
      </c>
      <c r="AM336" s="1" t="s">
        <v>363</v>
      </c>
      <c r="AN336" s="1">
        <v>50</v>
      </c>
      <c r="AO336" s="1" t="s">
        <v>363</v>
      </c>
      <c r="AP336" s="1" t="s">
        <v>129</v>
      </c>
      <c r="AQ336" s="1" t="s">
        <v>119</v>
      </c>
      <c r="AR336" s="51">
        <v>4981910547792</v>
      </c>
      <c r="AS336" s="78">
        <v>95000</v>
      </c>
      <c r="AT336" s="1" t="s">
        <v>520</v>
      </c>
      <c r="AU336" s="1" t="s">
        <v>602</v>
      </c>
    </row>
    <row r="337" spans="1:47" ht="12.65" customHeight="1">
      <c r="A337" s="2" t="s">
        <v>521</v>
      </c>
      <c r="B337" s="2" t="s">
        <v>374</v>
      </c>
      <c r="C337" s="2" t="s">
        <v>479</v>
      </c>
      <c r="D337" s="2" t="s">
        <v>413</v>
      </c>
      <c r="E337" s="12" t="s">
        <v>547</v>
      </c>
      <c r="F337" s="2">
        <v>245</v>
      </c>
      <c r="G337" s="2">
        <v>45</v>
      </c>
      <c r="H337" s="2">
        <v>19</v>
      </c>
      <c r="I337" s="2" t="s">
        <v>288</v>
      </c>
      <c r="J337" s="1" t="s">
        <v>338</v>
      </c>
      <c r="K337" s="1" t="s">
        <v>205</v>
      </c>
      <c r="L337" s="1" t="s">
        <v>84</v>
      </c>
      <c r="M337" s="1">
        <v>127810</v>
      </c>
      <c r="N337" s="50">
        <v>512</v>
      </c>
      <c r="O337" s="109">
        <f t="shared" si="8"/>
        <v>358</v>
      </c>
      <c r="P337" s="1" t="s">
        <v>545</v>
      </c>
      <c r="Q337" s="98">
        <v>0.1021</v>
      </c>
      <c r="R337" s="5">
        <v>13.02</v>
      </c>
      <c r="S337" s="5">
        <v>28.704152399999998</v>
      </c>
      <c r="T337" s="1">
        <v>7.6</v>
      </c>
      <c r="U337" s="6">
        <v>9.5748031496063</v>
      </c>
      <c r="V337" s="6">
        <v>703</v>
      </c>
      <c r="W337" s="5">
        <v>27.7</v>
      </c>
      <c r="X337" s="6">
        <v>243</v>
      </c>
      <c r="Y337" s="5">
        <v>9.6</v>
      </c>
      <c r="Z337" s="6">
        <v>327.25599999999997</v>
      </c>
      <c r="AA337" s="5">
        <v>12.9</v>
      </c>
      <c r="AB337" s="16">
        <v>264.87</v>
      </c>
      <c r="AC337" s="15">
        <v>10.4</v>
      </c>
      <c r="AD337" s="6">
        <v>341.25207123048739</v>
      </c>
      <c r="AE337" s="5">
        <v>13.4</v>
      </c>
      <c r="AF337" s="6">
        <v>2144.15</v>
      </c>
      <c r="AG337" s="5">
        <v>84.4</v>
      </c>
      <c r="AH337" s="6">
        <v>467</v>
      </c>
      <c r="AI337" s="6">
        <v>750.57435347340436</v>
      </c>
      <c r="AJ337" s="5">
        <v>8</v>
      </c>
      <c r="AK337" s="1" t="s">
        <v>140</v>
      </c>
      <c r="AL337" s="1">
        <v>1874</v>
      </c>
      <c r="AM337" s="1" t="s">
        <v>363</v>
      </c>
      <c r="AN337" s="1">
        <v>50</v>
      </c>
      <c r="AO337" s="1" t="s">
        <v>363</v>
      </c>
      <c r="AP337" s="1" t="s">
        <v>129</v>
      </c>
      <c r="AQ337" s="1" t="s">
        <v>119</v>
      </c>
      <c r="AR337" s="51">
        <v>4981910548669</v>
      </c>
      <c r="AS337" s="78">
        <v>65000</v>
      </c>
      <c r="AT337" s="1" t="s">
        <v>520</v>
      </c>
      <c r="AU337" s="1" t="s">
        <v>602</v>
      </c>
    </row>
    <row r="338" spans="1:47" ht="12.65" customHeight="1">
      <c r="A338" s="2" t="s">
        <v>521</v>
      </c>
      <c r="B338" s="2" t="s">
        <v>374</v>
      </c>
      <c r="C338" s="2" t="s">
        <v>479</v>
      </c>
      <c r="D338" s="2" t="s">
        <v>413</v>
      </c>
      <c r="E338" s="12" t="s">
        <v>547</v>
      </c>
      <c r="F338" s="2">
        <v>235</v>
      </c>
      <c r="G338" s="2">
        <v>40</v>
      </c>
      <c r="H338" s="2">
        <v>19</v>
      </c>
      <c r="I338" s="2" t="s">
        <v>366</v>
      </c>
      <c r="J338" s="1" t="s">
        <v>338</v>
      </c>
      <c r="K338" s="1" t="s">
        <v>194</v>
      </c>
      <c r="L338" s="1" t="s">
        <v>84</v>
      </c>
      <c r="M338" s="1">
        <v>127760</v>
      </c>
      <c r="N338" s="50">
        <v>512</v>
      </c>
      <c r="O338" s="109">
        <f t="shared" si="8"/>
        <v>358</v>
      </c>
      <c r="P338" s="1" t="s">
        <v>544</v>
      </c>
      <c r="Q338" s="98">
        <v>9.2200000000000004E-2</v>
      </c>
      <c r="R338" s="5">
        <v>11.72</v>
      </c>
      <c r="S338" s="5">
        <v>25.838146399999999</v>
      </c>
      <c r="T338" s="1">
        <v>7.7</v>
      </c>
      <c r="U338" s="6">
        <v>9.7007874015748037</v>
      </c>
      <c r="V338" s="6">
        <v>671</v>
      </c>
      <c r="W338" s="5">
        <v>26.4</v>
      </c>
      <c r="X338" s="6">
        <v>241</v>
      </c>
      <c r="Y338" s="5">
        <v>9.5</v>
      </c>
      <c r="Z338" s="6">
        <v>314.77600000000001</v>
      </c>
      <c r="AA338" s="5">
        <v>12.4</v>
      </c>
      <c r="AB338" s="16">
        <v>262.69</v>
      </c>
      <c r="AC338" s="15">
        <v>10.4</v>
      </c>
      <c r="AD338" s="6">
        <v>325.71854878471839</v>
      </c>
      <c r="AE338" s="5">
        <v>12.8</v>
      </c>
      <c r="AF338" s="6">
        <v>2046.55</v>
      </c>
      <c r="AG338" s="5">
        <v>80.599999999999994</v>
      </c>
      <c r="AH338" s="6">
        <v>488</v>
      </c>
      <c r="AI338" s="6">
        <v>786.36925557645793</v>
      </c>
      <c r="AJ338" s="5">
        <v>8.5</v>
      </c>
      <c r="AK338" s="1" t="s">
        <v>142</v>
      </c>
      <c r="AL338" s="1">
        <v>1565</v>
      </c>
      <c r="AM338" s="1" t="s">
        <v>363</v>
      </c>
      <c r="AN338" s="1">
        <v>50</v>
      </c>
      <c r="AO338" s="1" t="s">
        <v>363</v>
      </c>
      <c r="AP338" s="1" t="s">
        <v>128</v>
      </c>
      <c r="AQ338" s="1" t="s">
        <v>119</v>
      </c>
      <c r="AR338" s="51">
        <v>4981910547808</v>
      </c>
      <c r="AS338" s="78">
        <v>95000</v>
      </c>
      <c r="AT338" s="1" t="s">
        <v>520</v>
      </c>
      <c r="AU338" s="1" t="s">
        <v>602</v>
      </c>
    </row>
    <row r="339" spans="1:47" s="10" customFormat="1" ht="12.65" customHeight="1">
      <c r="A339" s="2" t="s">
        <v>521</v>
      </c>
      <c r="B339" s="2" t="s">
        <v>374</v>
      </c>
      <c r="C339" s="2" t="s">
        <v>479</v>
      </c>
      <c r="D339" s="2" t="s">
        <v>413</v>
      </c>
      <c r="E339" s="12" t="s">
        <v>547</v>
      </c>
      <c r="F339" s="2">
        <v>255</v>
      </c>
      <c r="G339" s="2">
        <v>40</v>
      </c>
      <c r="H339" s="2">
        <v>19</v>
      </c>
      <c r="I339" s="2" t="s">
        <v>266</v>
      </c>
      <c r="J339" s="1" t="s">
        <v>338</v>
      </c>
      <c r="K339" s="1" t="s">
        <v>79</v>
      </c>
      <c r="L339" s="1" t="s">
        <v>84</v>
      </c>
      <c r="M339" s="1">
        <v>127980</v>
      </c>
      <c r="N339" s="50">
        <v>551</v>
      </c>
      <c r="O339" s="109">
        <f t="shared" si="8"/>
        <v>386</v>
      </c>
      <c r="P339" s="1" t="s">
        <v>544</v>
      </c>
      <c r="Q339" s="98">
        <v>0.10430499999999999</v>
      </c>
      <c r="R339" s="5">
        <v>13.79</v>
      </c>
      <c r="S339" s="5">
        <v>30.401709799999995</v>
      </c>
      <c r="T339" s="1">
        <v>7.9</v>
      </c>
      <c r="U339" s="6">
        <v>9.9527559055118129</v>
      </c>
      <c r="V339" s="6">
        <v>687</v>
      </c>
      <c r="W339" s="5">
        <v>27</v>
      </c>
      <c r="X339" s="6">
        <v>260</v>
      </c>
      <c r="Y339" s="5">
        <v>10.199999999999999</v>
      </c>
      <c r="Z339" s="6">
        <v>321.01600000000002</v>
      </c>
      <c r="AA339" s="5">
        <v>12.6</v>
      </c>
      <c r="AB339" s="16">
        <v>283.40000000000003</v>
      </c>
      <c r="AC339" s="15">
        <v>11.1</v>
      </c>
      <c r="AD339" s="6">
        <v>333.48531000760289</v>
      </c>
      <c r="AE339" s="5">
        <v>13.1</v>
      </c>
      <c r="AF339" s="6">
        <v>2095.35</v>
      </c>
      <c r="AG339" s="5">
        <v>82.5</v>
      </c>
      <c r="AH339" s="6">
        <v>477</v>
      </c>
      <c r="AI339" s="6">
        <v>768.0549788818098</v>
      </c>
      <c r="AJ339" s="5">
        <v>9</v>
      </c>
      <c r="AK339" s="1" t="s">
        <v>141</v>
      </c>
      <c r="AL339" s="1">
        <v>1764</v>
      </c>
      <c r="AM339" s="1" t="s">
        <v>363</v>
      </c>
      <c r="AN339" s="1">
        <v>50</v>
      </c>
      <c r="AO339" s="1" t="s">
        <v>363</v>
      </c>
      <c r="AP339" s="1" t="s">
        <v>129</v>
      </c>
      <c r="AQ339" s="1" t="s">
        <v>167</v>
      </c>
      <c r="AR339" s="51">
        <v>4981910558491</v>
      </c>
      <c r="AS339" s="78">
        <v>95000</v>
      </c>
      <c r="AT339" s="1" t="s">
        <v>520</v>
      </c>
      <c r="AU339" s="1" t="s">
        <v>602</v>
      </c>
    </row>
    <row r="340" spans="1:47" ht="12.65" customHeight="1">
      <c r="A340" s="2" t="s">
        <v>521</v>
      </c>
      <c r="B340" s="2" t="s">
        <v>374</v>
      </c>
      <c r="C340" s="2" t="s">
        <v>479</v>
      </c>
      <c r="D340" s="2" t="s">
        <v>413</v>
      </c>
      <c r="E340" s="12" t="s">
        <v>547</v>
      </c>
      <c r="F340" s="2">
        <v>275</v>
      </c>
      <c r="G340" s="2">
        <v>40</v>
      </c>
      <c r="H340" s="2">
        <v>19</v>
      </c>
      <c r="I340" s="2" t="s">
        <v>199</v>
      </c>
      <c r="J340" s="1" t="s">
        <v>338</v>
      </c>
      <c r="K340" s="1" t="s">
        <v>281</v>
      </c>
      <c r="L340" s="1" t="s">
        <v>84</v>
      </c>
      <c r="M340" s="1">
        <v>127820</v>
      </c>
      <c r="N340" s="50">
        <v>603</v>
      </c>
      <c r="O340" s="109">
        <f t="shared" ref="O340:O403" si="9">ROUND(N340*0.7,0)</f>
        <v>422</v>
      </c>
      <c r="P340" s="1" t="s">
        <v>545</v>
      </c>
      <c r="Q340" s="98">
        <v>0.1168</v>
      </c>
      <c r="R340" s="5">
        <v>14.32</v>
      </c>
      <c r="S340" s="5">
        <v>31.5</v>
      </c>
      <c r="T340" s="1">
        <v>7.7</v>
      </c>
      <c r="U340" s="6">
        <v>9.7007874015748037</v>
      </c>
      <c r="V340" s="6">
        <v>703</v>
      </c>
      <c r="W340" s="5">
        <v>27.7</v>
      </c>
      <c r="X340" s="6">
        <v>278</v>
      </c>
      <c r="Y340" s="5">
        <v>10.9</v>
      </c>
      <c r="Z340" s="6">
        <v>327.25599999999997</v>
      </c>
      <c r="AA340" s="5">
        <v>12.9</v>
      </c>
      <c r="AB340" s="16">
        <v>303.02000000000004</v>
      </c>
      <c r="AC340" s="15">
        <v>11.9</v>
      </c>
      <c r="AD340" s="6">
        <v>341.25207123048739</v>
      </c>
      <c r="AE340" s="5">
        <v>13.4</v>
      </c>
      <c r="AF340" s="6">
        <v>2144.15</v>
      </c>
      <c r="AG340" s="5">
        <v>84.4</v>
      </c>
      <c r="AH340" s="6">
        <v>467</v>
      </c>
      <c r="AI340" s="6">
        <v>750.57435347340436</v>
      </c>
      <c r="AJ340" s="5">
        <v>9.5</v>
      </c>
      <c r="AK340" s="1" t="s">
        <v>152</v>
      </c>
      <c r="AL340" s="1">
        <v>2039</v>
      </c>
      <c r="AM340" s="1" t="s">
        <v>363</v>
      </c>
      <c r="AN340" s="1">
        <v>50</v>
      </c>
      <c r="AO340" s="1" t="s">
        <v>363</v>
      </c>
      <c r="AP340" s="1" t="s">
        <v>129</v>
      </c>
      <c r="AQ340" s="1" t="s">
        <v>119</v>
      </c>
      <c r="AR340" s="51">
        <v>4981910548676</v>
      </c>
      <c r="AS340" s="78">
        <v>65000</v>
      </c>
      <c r="AT340" s="1" t="s">
        <v>520</v>
      </c>
      <c r="AU340" s="1" t="s">
        <v>602</v>
      </c>
    </row>
    <row r="341" spans="1:47" s="10" customFormat="1" ht="12.65" customHeight="1">
      <c r="A341" s="10" t="s">
        <v>521</v>
      </c>
      <c r="B341" s="10" t="s">
        <v>374</v>
      </c>
      <c r="C341" s="10" t="s">
        <v>479</v>
      </c>
      <c r="D341" s="10" t="s">
        <v>413</v>
      </c>
      <c r="E341" s="86" t="s">
        <v>547</v>
      </c>
      <c r="F341" s="10">
        <v>255</v>
      </c>
      <c r="G341" s="10">
        <v>35</v>
      </c>
      <c r="H341" s="10">
        <v>19</v>
      </c>
      <c r="I341" s="10" t="s">
        <v>267</v>
      </c>
      <c r="J341" s="9" t="s">
        <v>338</v>
      </c>
      <c r="K341" s="9" t="s">
        <v>87</v>
      </c>
      <c r="L341" s="9" t="s">
        <v>84</v>
      </c>
      <c r="M341" s="9">
        <v>261140</v>
      </c>
      <c r="N341" s="50">
        <v>570</v>
      </c>
      <c r="O341" s="109">
        <f t="shared" si="9"/>
        <v>399</v>
      </c>
      <c r="P341" s="9" t="s">
        <v>545</v>
      </c>
      <c r="Q341" s="99">
        <v>9.6560000000000007E-2</v>
      </c>
      <c r="R341" s="93">
        <v>12.1</v>
      </c>
      <c r="S341" s="93">
        <v>26.675901999999997</v>
      </c>
      <c r="T341" s="9">
        <v>7.5</v>
      </c>
      <c r="U341" s="11">
        <v>9.4488188976377963</v>
      </c>
      <c r="V341" s="11">
        <v>661</v>
      </c>
      <c r="W341" s="93">
        <v>26.023636099999997</v>
      </c>
      <c r="X341" s="11">
        <v>260</v>
      </c>
      <c r="Y341" s="93">
        <v>10.236226</v>
      </c>
      <c r="Z341" s="11">
        <v>310.87599999999998</v>
      </c>
      <c r="AA341" s="93">
        <v>12.239219207599998</v>
      </c>
      <c r="AB341" s="119">
        <v>283.40000000000003</v>
      </c>
      <c r="AC341" s="121">
        <v>11.15748634</v>
      </c>
      <c r="AD341" s="11">
        <v>320.86432302041561</v>
      </c>
      <c r="AE341" s="93">
        <v>12.632460483746064</v>
      </c>
      <c r="AF341" s="11">
        <v>2016.05</v>
      </c>
      <c r="AG341" s="93">
        <v>79.372090104999998</v>
      </c>
      <c r="AH341" s="11">
        <v>496.01929050569186</v>
      </c>
      <c r="AI341" s="11">
        <v>798.26591602390818</v>
      </c>
      <c r="AJ341" s="93">
        <v>9</v>
      </c>
      <c r="AK341" s="9" t="s">
        <v>141</v>
      </c>
      <c r="AL341" s="9">
        <v>1565</v>
      </c>
      <c r="AM341" s="9" t="s">
        <v>363</v>
      </c>
      <c r="AN341" s="9">
        <v>50</v>
      </c>
      <c r="AO341" s="9" t="s">
        <v>363</v>
      </c>
      <c r="AP341" s="9" t="s">
        <v>128</v>
      </c>
      <c r="AQ341" s="9" t="s">
        <v>119</v>
      </c>
      <c r="AR341" s="71">
        <v>4981910584476</v>
      </c>
      <c r="AS341" s="97">
        <v>65000</v>
      </c>
      <c r="AT341" s="9" t="s">
        <v>523</v>
      </c>
      <c r="AU341" s="97" t="s">
        <v>601</v>
      </c>
    </row>
    <row r="342" spans="1:47" ht="12.65" customHeight="1">
      <c r="A342" s="2" t="s">
        <v>521</v>
      </c>
      <c r="B342" s="2" t="s">
        <v>374</v>
      </c>
      <c r="C342" s="2" t="s">
        <v>553</v>
      </c>
      <c r="D342" s="2" t="s">
        <v>413</v>
      </c>
      <c r="E342" s="12" t="s">
        <v>547</v>
      </c>
      <c r="F342" s="2">
        <v>235</v>
      </c>
      <c r="G342" s="2">
        <v>55</v>
      </c>
      <c r="H342" s="2">
        <v>20</v>
      </c>
      <c r="I342" s="2" t="s">
        <v>529</v>
      </c>
      <c r="K342" s="1" t="s">
        <v>285</v>
      </c>
      <c r="L342" s="1" t="s">
        <v>84</v>
      </c>
      <c r="M342" s="1">
        <v>127780</v>
      </c>
      <c r="N342" s="50">
        <v>457</v>
      </c>
      <c r="O342" s="109">
        <f t="shared" si="9"/>
        <v>320</v>
      </c>
      <c r="P342" s="1" t="s">
        <v>543</v>
      </c>
      <c r="Q342" s="98">
        <v>0.1222</v>
      </c>
      <c r="R342" s="5">
        <v>14.67</v>
      </c>
      <c r="S342" s="5">
        <v>32.4</v>
      </c>
      <c r="T342" s="1">
        <v>8.3000000000000007</v>
      </c>
      <c r="U342" s="6">
        <v>10.456692913385828</v>
      </c>
      <c r="V342" s="6">
        <v>766</v>
      </c>
      <c r="W342" s="5">
        <v>30.2</v>
      </c>
      <c r="X342" s="6">
        <v>245</v>
      </c>
      <c r="Y342" s="5">
        <v>9.6</v>
      </c>
      <c r="Z342" s="6">
        <v>354.62</v>
      </c>
      <c r="AA342" s="5">
        <v>14</v>
      </c>
      <c r="AB342" s="16">
        <v>267.05</v>
      </c>
      <c r="AC342" s="15">
        <v>10.5</v>
      </c>
      <c r="AD342" s="6">
        <v>371.83369354559505</v>
      </c>
      <c r="AE342" s="5">
        <v>14.6</v>
      </c>
      <c r="AF342" s="6">
        <v>2336.2999999999997</v>
      </c>
      <c r="AG342" s="5">
        <v>92</v>
      </c>
      <c r="AH342" s="6">
        <v>428</v>
      </c>
      <c r="AI342" s="6">
        <v>688.84304241749783</v>
      </c>
      <c r="AJ342" s="5">
        <v>7.5</v>
      </c>
      <c r="AK342" s="1" t="s">
        <v>112</v>
      </c>
      <c r="AL342" s="1">
        <v>1874</v>
      </c>
      <c r="AM342" s="1" t="s">
        <v>363</v>
      </c>
      <c r="AN342" s="1">
        <v>51</v>
      </c>
      <c r="AO342" s="1" t="s">
        <v>363</v>
      </c>
      <c r="AP342" s="1" t="s">
        <v>129</v>
      </c>
      <c r="AQ342" s="1" t="s">
        <v>119</v>
      </c>
      <c r="AR342" s="51">
        <v>4981910547846</v>
      </c>
      <c r="AS342" s="78">
        <v>95000</v>
      </c>
      <c r="AT342" s="1" t="s">
        <v>520</v>
      </c>
      <c r="AU342" s="1" t="s">
        <v>602</v>
      </c>
    </row>
    <row r="343" spans="1:47" ht="12.65" customHeight="1">
      <c r="A343" s="2" t="s">
        <v>521</v>
      </c>
      <c r="B343" s="2" t="s">
        <v>374</v>
      </c>
      <c r="C343" s="2" t="s">
        <v>553</v>
      </c>
      <c r="D343" s="2" t="s">
        <v>413</v>
      </c>
      <c r="E343" s="12" t="s">
        <v>547</v>
      </c>
      <c r="F343" s="2">
        <v>255</v>
      </c>
      <c r="G343" s="2">
        <v>50</v>
      </c>
      <c r="H343" s="2">
        <v>20</v>
      </c>
      <c r="I343" s="2" t="s">
        <v>454</v>
      </c>
      <c r="J343" s="1" t="s">
        <v>338</v>
      </c>
      <c r="K343" s="1" t="s">
        <v>427</v>
      </c>
      <c r="L343" s="1" t="s">
        <v>84</v>
      </c>
      <c r="M343" s="1">
        <v>127720</v>
      </c>
      <c r="N343" s="50">
        <v>512</v>
      </c>
      <c r="O343" s="109">
        <f t="shared" si="9"/>
        <v>358</v>
      </c>
      <c r="P343" s="1" t="s">
        <v>543</v>
      </c>
      <c r="Q343" s="98">
        <v>0.13150000000000001</v>
      </c>
      <c r="R343" s="5">
        <v>15.63</v>
      </c>
      <c r="S343" s="5">
        <v>34.4</v>
      </c>
      <c r="T343" s="1">
        <v>8.4</v>
      </c>
      <c r="U343" s="6">
        <v>10.582677165354331</v>
      </c>
      <c r="V343" s="6">
        <v>764</v>
      </c>
      <c r="W343" s="5">
        <v>30.1</v>
      </c>
      <c r="X343" s="6">
        <v>265</v>
      </c>
      <c r="Y343" s="5">
        <v>10.4</v>
      </c>
      <c r="Z343" s="6">
        <v>353.84000000000003</v>
      </c>
      <c r="AA343" s="5">
        <v>13.9</v>
      </c>
      <c r="AB343" s="16">
        <v>288.85000000000002</v>
      </c>
      <c r="AC343" s="15">
        <v>11.4</v>
      </c>
      <c r="AD343" s="6">
        <v>370.86284839273452</v>
      </c>
      <c r="AE343" s="5">
        <v>14.6</v>
      </c>
      <c r="AF343" s="6">
        <v>2330.1999999999998</v>
      </c>
      <c r="AG343" s="5">
        <v>91.7</v>
      </c>
      <c r="AH343" s="6">
        <v>429</v>
      </c>
      <c r="AI343" s="6">
        <v>690.64629645523996</v>
      </c>
      <c r="AJ343" s="5">
        <v>8</v>
      </c>
      <c r="AK343" s="1" t="s">
        <v>148</v>
      </c>
      <c r="AL343" s="1">
        <v>2271</v>
      </c>
      <c r="AM343" s="1" t="s">
        <v>363</v>
      </c>
      <c r="AN343" s="1">
        <v>50</v>
      </c>
      <c r="AO343" s="1" t="s">
        <v>363</v>
      </c>
      <c r="AP343" s="1" t="s">
        <v>129</v>
      </c>
      <c r="AQ343" s="1" t="s">
        <v>119</v>
      </c>
      <c r="AR343" s="51">
        <v>4981910547778</v>
      </c>
      <c r="AS343" s="78">
        <v>95000</v>
      </c>
      <c r="AT343" s="1" t="s">
        <v>520</v>
      </c>
      <c r="AU343" s="1" t="s">
        <v>602</v>
      </c>
    </row>
    <row r="344" spans="1:47" s="10" customFormat="1" ht="12.65" customHeight="1">
      <c r="A344" s="10" t="s">
        <v>521</v>
      </c>
      <c r="B344" s="10" t="s">
        <v>374</v>
      </c>
      <c r="C344" s="10" t="s">
        <v>553</v>
      </c>
      <c r="D344" s="10" t="s">
        <v>413</v>
      </c>
      <c r="E344" s="86" t="s">
        <v>547</v>
      </c>
      <c r="F344" s="10">
        <v>275</v>
      </c>
      <c r="G344" s="10">
        <v>50</v>
      </c>
      <c r="H344" s="10">
        <v>20</v>
      </c>
      <c r="I344" s="10" t="s">
        <v>464</v>
      </c>
      <c r="J344" s="9" t="s">
        <v>338</v>
      </c>
      <c r="K344" s="9" t="s">
        <v>662</v>
      </c>
      <c r="L344" s="9" t="s">
        <v>84</v>
      </c>
      <c r="M344" s="9">
        <v>144850</v>
      </c>
      <c r="N344" s="50">
        <v>535</v>
      </c>
      <c r="O344" s="109">
        <f t="shared" si="9"/>
        <v>375</v>
      </c>
      <c r="P344" s="9" t="s">
        <v>543</v>
      </c>
      <c r="Q344" s="99">
        <v>0.14837800000000001</v>
      </c>
      <c r="R344" s="93">
        <v>18.100000000000001</v>
      </c>
      <c r="S344" s="93">
        <v>39.903621999999999</v>
      </c>
      <c r="T344" s="9">
        <v>8.5</v>
      </c>
      <c r="U344" s="11">
        <v>10.708661417322835</v>
      </c>
      <c r="V344" s="11">
        <v>784</v>
      </c>
      <c r="W344" s="93">
        <v>30.8661584</v>
      </c>
      <c r="X344" s="11">
        <v>284</v>
      </c>
      <c r="Y344" s="93">
        <v>11.181108399999999</v>
      </c>
      <c r="Z344" s="11">
        <v>361.64</v>
      </c>
      <c r="AA344" s="93">
        <v>14.237802963999998</v>
      </c>
      <c r="AB344" s="119">
        <v>309.56</v>
      </c>
      <c r="AC344" s="121">
        <v>12.187408156</v>
      </c>
      <c r="AD344" s="11">
        <v>380.57129992134008</v>
      </c>
      <c r="AE344" s="93">
        <v>14.98313013503315</v>
      </c>
      <c r="AF344" s="11">
        <v>2391.1999999999998</v>
      </c>
      <c r="AG344" s="93">
        <v>94.141783119999985</v>
      </c>
      <c r="AH344" s="11">
        <v>418.19993753094678</v>
      </c>
      <c r="AI344" s="11">
        <v>673.02776848444296</v>
      </c>
      <c r="AJ344" s="93">
        <v>8.5</v>
      </c>
      <c r="AK344" s="9" t="s">
        <v>319</v>
      </c>
      <c r="AL344" s="9">
        <v>2535</v>
      </c>
      <c r="AM344" s="9" t="s">
        <v>363</v>
      </c>
      <c r="AN344" s="9">
        <v>50</v>
      </c>
      <c r="AO344" s="9" t="s">
        <v>363</v>
      </c>
      <c r="AP344" s="9" t="s">
        <v>129</v>
      </c>
      <c r="AQ344" s="9" t="s">
        <v>119</v>
      </c>
      <c r="AR344" s="71">
        <v>4981910584469</v>
      </c>
      <c r="AS344" s="97">
        <v>95000</v>
      </c>
      <c r="AT344" s="9" t="s">
        <v>523</v>
      </c>
      <c r="AU344" s="97" t="s">
        <v>601</v>
      </c>
    </row>
    <row r="345" spans="1:47" ht="12.65" customHeight="1">
      <c r="A345" s="2" t="s">
        <v>521</v>
      </c>
      <c r="B345" s="2" t="s">
        <v>374</v>
      </c>
      <c r="C345" s="2" t="s">
        <v>479</v>
      </c>
      <c r="D345" s="2" t="s">
        <v>413</v>
      </c>
      <c r="E345" s="12" t="s">
        <v>547</v>
      </c>
      <c r="F345" s="2">
        <v>245</v>
      </c>
      <c r="G345" s="2">
        <v>45</v>
      </c>
      <c r="H345" s="2">
        <v>20</v>
      </c>
      <c r="I345" s="2" t="s">
        <v>269</v>
      </c>
      <c r="J345" s="1" t="s">
        <v>338</v>
      </c>
      <c r="K345" s="1" t="s">
        <v>173</v>
      </c>
      <c r="L345" s="1" t="s">
        <v>84</v>
      </c>
      <c r="M345" s="1">
        <v>127640</v>
      </c>
      <c r="N345" s="50">
        <v>529</v>
      </c>
      <c r="O345" s="109">
        <f t="shared" si="9"/>
        <v>370</v>
      </c>
      <c r="P345" s="1" t="s">
        <v>544</v>
      </c>
      <c r="Q345" s="98">
        <v>0.109468</v>
      </c>
      <c r="R345" s="5">
        <v>13.56</v>
      </c>
      <c r="S345" s="5">
        <v>30</v>
      </c>
      <c r="T345" s="1">
        <v>7.9</v>
      </c>
      <c r="U345" s="6">
        <v>9.9527559055118129</v>
      </c>
      <c r="V345" s="6">
        <v>728</v>
      </c>
      <c r="W345" s="5">
        <v>28.7</v>
      </c>
      <c r="X345" s="6">
        <v>243</v>
      </c>
      <c r="Y345" s="5">
        <v>9.6</v>
      </c>
      <c r="Z345" s="6">
        <v>339.8</v>
      </c>
      <c r="AA345" s="5">
        <v>13.4</v>
      </c>
      <c r="AB345" s="16">
        <v>264.87</v>
      </c>
      <c r="AC345" s="15">
        <v>10.4</v>
      </c>
      <c r="AD345" s="6">
        <v>353.38763564124446</v>
      </c>
      <c r="AE345" s="5">
        <v>13.9</v>
      </c>
      <c r="AF345" s="6">
        <v>2220.4</v>
      </c>
      <c r="AG345" s="5">
        <v>87.4</v>
      </c>
      <c r="AH345" s="6">
        <v>451</v>
      </c>
      <c r="AI345" s="6">
        <v>724.79913529093858</v>
      </c>
      <c r="AJ345" s="5">
        <v>8</v>
      </c>
      <c r="AK345" s="1" t="s">
        <v>140</v>
      </c>
      <c r="AL345" s="1">
        <v>1929</v>
      </c>
      <c r="AM345" s="1" t="s">
        <v>363</v>
      </c>
      <c r="AN345" s="1">
        <v>50</v>
      </c>
      <c r="AO345" s="1" t="s">
        <v>363</v>
      </c>
      <c r="AP345" s="1" t="s">
        <v>129</v>
      </c>
      <c r="AQ345" s="1" t="s">
        <v>119</v>
      </c>
      <c r="AR345" s="51">
        <v>4981910546689</v>
      </c>
      <c r="AS345" s="78">
        <v>95000</v>
      </c>
      <c r="AT345" s="1" t="s">
        <v>520</v>
      </c>
      <c r="AU345" s="1" t="s">
        <v>602</v>
      </c>
    </row>
    <row r="346" spans="1:47" ht="12.65" customHeight="1">
      <c r="A346" s="2" t="s">
        <v>521</v>
      </c>
      <c r="B346" s="2" t="s">
        <v>374</v>
      </c>
      <c r="C346" s="2" t="s">
        <v>479</v>
      </c>
      <c r="D346" s="2" t="s">
        <v>413</v>
      </c>
      <c r="E346" s="12" t="s">
        <v>547</v>
      </c>
      <c r="F346" s="2">
        <v>265</v>
      </c>
      <c r="G346" s="2">
        <v>45</v>
      </c>
      <c r="H346" s="2">
        <v>20</v>
      </c>
      <c r="I346" s="2" t="s">
        <v>530</v>
      </c>
      <c r="J346" s="1" t="s">
        <v>338</v>
      </c>
      <c r="K346" s="1" t="s">
        <v>321</v>
      </c>
      <c r="L346" s="1" t="s">
        <v>84</v>
      </c>
      <c r="M346" s="1">
        <v>127850</v>
      </c>
      <c r="N346" s="50">
        <v>558</v>
      </c>
      <c r="O346" s="109">
        <f t="shared" si="9"/>
        <v>391</v>
      </c>
      <c r="P346" s="1" t="s">
        <v>545</v>
      </c>
      <c r="Q346" s="98">
        <v>0.1258</v>
      </c>
      <c r="R346" s="5">
        <v>15.08</v>
      </c>
      <c r="S346" s="5">
        <v>33.299999999999997</v>
      </c>
      <c r="T346" s="1">
        <v>7.7</v>
      </c>
      <c r="U346" s="6">
        <v>9.7007874015748037</v>
      </c>
      <c r="V346" s="6">
        <v>746</v>
      </c>
      <c r="W346" s="5">
        <v>29.4</v>
      </c>
      <c r="X346" s="6">
        <v>266</v>
      </c>
      <c r="Y346" s="5">
        <v>10.5</v>
      </c>
      <c r="Z346" s="6">
        <v>346.82</v>
      </c>
      <c r="AA346" s="5">
        <v>13.7</v>
      </c>
      <c r="AB346" s="16">
        <v>289.94</v>
      </c>
      <c r="AC346" s="15">
        <v>11.4</v>
      </c>
      <c r="AD346" s="6">
        <v>362.12524201698943</v>
      </c>
      <c r="AE346" s="5">
        <v>14.3</v>
      </c>
      <c r="AF346" s="6">
        <v>2275.2999999999997</v>
      </c>
      <c r="AG346" s="5">
        <v>89.6</v>
      </c>
      <c r="AH346" s="6">
        <v>439</v>
      </c>
      <c r="AI346" s="6">
        <v>707.31068430536641</v>
      </c>
      <c r="AJ346" s="5">
        <v>9</v>
      </c>
      <c r="AK346" s="1" t="s">
        <v>141</v>
      </c>
      <c r="AL346" s="1">
        <v>2205</v>
      </c>
      <c r="AM346" s="1" t="s">
        <v>363</v>
      </c>
      <c r="AN346" s="1">
        <v>50</v>
      </c>
      <c r="AO346" s="1" t="s">
        <v>363</v>
      </c>
      <c r="AP346" s="1" t="s">
        <v>129</v>
      </c>
      <c r="AQ346" s="1" t="s">
        <v>119</v>
      </c>
      <c r="AR346" s="51">
        <v>4981910548782</v>
      </c>
      <c r="AS346" s="78">
        <v>65000</v>
      </c>
      <c r="AT346" s="1" t="s">
        <v>520</v>
      </c>
      <c r="AU346" s="1" t="s">
        <v>602</v>
      </c>
    </row>
    <row r="347" spans="1:47" ht="12.65" customHeight="1">
      <c r="A347" s="2" t="s">
        <v>521</v>
      </c>
      <c r="B347" s="2" t="s">
        <v>374</v>
      </c>
      <c r="C347" s="2" t="s">
        <v>479</v>
      </c>
      <c r="D347" s="2" t="s">
        <v>413</v>
      </c>
      <c r="E347" s="12" t="s">
        <v>547</v>
      </c>
      <c r="F347" s="2">
        <v>275</v>
      </c>
      <c r="G347" s="2">
        <v>45</v>
      </c>
      <c r="H347" s="2">
        <v>20</v>
      </c>
      <c r="I347" s="2" t="s">
        <v>522</v>
      </c>
      <c r="J347" s="1" t="s">
        <v>338</v>
      </c>
      <c r="K347" s="1" t="s">
        <v>296</v>
      </c>
      <c r="L347" s="1" t="s">
        <v>84</v>
      </c>
      <c r="M347" s="1">
        <v>127650</v>
      </c>
      <c r="N347" s="50">
        <v>584</v>
      </c>
      <c r="O347" s="109">
        <f t="shared" si="9"/>
        <v>409</v>
      </c>
      <c r="P347" s="1" t="s">
        <v>545</v>
      </c>
      <c r="Q347" s="98">
        <v>0.13262499999999999</v>
      </c>
      <c r="R347" s="5">
        <v>15.27</v>
      </c>
      <c r="S347" s="5">
        <v>33.664547399999996</v>
      </c>
      <c r="T347" s="1">
        <v>7.7</v>
      </c>
      <c r="U347" s="6">
        <v>9.7007874015748037</v>
      </c>
      <c r="V347" s="6">
        <v>756</v>
      </c>
      <c r="W347" s="5">
        <v>29.8</v>
      </c>
      <c r="X347" s="6">
        <v>273</v>
      </c>
      <c r="Y347" s="5">
        <v>10.7</v>
      </c>
      <c r="Z347" s="6">
        <v>350.72</v>
      </c>
      <c r="AA347" s="5">
        <v>13.8</v>
      </c>
      <c r="AB347" s="16">
        <v>297.57000000000005</v>
      </c>
      <c r="AC347" s="15">
        <v>11.7</v>
      </c>
      <c r="AD347" s="6">
        <v>366.97946778129221</v>
      </c>
      <c r="AE347" s="5">
        <v>14.4</v>
      </c>
      <c r="AF347" s="6">
        <v>2305.7999999999997</v>
      </c>
      <c r="AG347" s="5">
        <v>90.8</v>
      </c>
      <c r="AH347" s="6">
        <v>434</v>
      </c>
      <c r="AI347" s="6">
        <v>697.95472287275572</v>
      </c>
      <c r="AJ347" s="5">
        <v>9</v>
      </c>
      <c r="AK347" s="1" t="s">
        <v>546</v>
      </c>
      <c r="AL347" s="1">
        <v>2337</v>
      </c>
      <c r="AM347" s="1" t="s">
        <v>363</v>
      </c>
      <c r="AN347" s="1">
        <v>50</v>
      </c>
      <c r="AO347" s="1" t="s">
        <v>363</v>
      </c>
      <c r="AP347" s="1" t="s">
        <v>129</v>
      </c>
      <c r="AQ347" s="1" t="s">
        <v>119</v>
      </c>
      <c r="AR347" s="51">
        <v>4981910546771</v>
      </c>
      <c r="AS347" s="78">
        <v>65000</v>
      </c>
      <c r="AT347" s="1" t="s">
        <v>520</v>
      </c>
      <c r="AU347" s="1" t="s">
        <v>602</v>
      </c>
    </row>
    <row r="348" spans="1:47" ht="12.65" customHeight="1">
      <c r="A348" s="2" t="s">
        <v>521</v>
      </c>
      <c r="B348" s="2" t="s">
        <v>374</v>
      </c>
      <c r="C348" s="2" t="s">
        <v>479</v>
      </c>
      <c r="D348" s="2" t="s">
        <v>413</v>
      </c>
      <c r="E348" s="12" t="s">
        <v>547</v>
      </c>
      <c r="F348" s="2">
        <v>245</v>
      </c>
      <c r="G348" s="2">
        <v>40</v>
      </c>
      <c r="H348" s="2">
        <v>20</v>
      </c>
      <c r="I348" s="2" t="s">
        <v>270</v>
      </c>
      <c r="J348" s="1" t="s">
        <v>338</v>
      </c>
      <c r="K348" s="1" t="s">
        <v>97</v>
      </c>
      <c r="L348" s="1" t="s">
        <v>84</v>
      </c>
      <c r="M348" s="1">
        <v>127840</v>
      </c>
      <c r="N348" s="50">
        <v>553</v>
      </c>
      <c r="O348" s="109">
        <f t="shared" si="9"/>
        <v>387</v>
      </c>
      <c r="P348" s="1" t="s">
        <v>545</v>
      </c>
      <c r="Q348" s="98">
        <v>0.1045</v>
      </c>
      <c r="R348" s="5">
        <v>13.26</v>
      </c>
      <c r="S348" s="5">
        <v>29.3</v>
      </c>
      <c r="T348" s="1">
        <v>7.5</v>
      </c>
      <c r="U348" s="6">
        <v>9.4488188976377963</v>
      </c>
      <c r="V348" s="6">
        <v>704</v>
      </c>
      <c r="W348" s="5">
        <v>27.7</v>
      </c>
      <c r="X348" s="6">
        <v>248</v>
      </c>
      <c r="Y348" s="5">
        <v>9.8000000000000007</v>
      </c>
      <c r="Z348" s="6">
        <v>330.44</v>
      </c>
      <c r="AA348" s="5">
        <v>13</v>
      </c>
      <c r="AB348" s="16">
        <v>270.32</v>
      </c>
      <c r="AC348" s="15">
        <v>10.6</v>
      </c>
      <c r="AD348" s="6">
        <v>341.73749380691766</v>
      </c>
      <c r="AE348" s="5">
        <v>13.5</v>
      </c>
      <c r="AF348" s="6">
        <v>2147.1999999999998</v>
      </c>
      <c r="AG348" s="5">
        <v>84.5</v>
      </c>
      <c r="AH348" s="6">
        <v>466</v>
      </c>
      <c r="AI348" s="6">
        <v>749.50819672131149</v>
      </c>
      <c r="AJ348" s="5">
        <v>8.5</v>
      </c>
      <c r="AK348" s="1" t="s">
        <v>142</v>
      </c>
      <c r="AL348" s="1">
        <v>1709</v>
      </c>
      <c r="AM348" s="1" t="s">
        <v>363</v>
      </c>
      <c r="AN348" s="1">
        <v>50</v>
      </c>
      <c r="AO348" s="1" t="s">
        <v>363</v>
      </c>
      <c r="AP348" s="1" t="s">
        <v>129</v>
      </c>
      <c r="AQ348" s="1" t="s">
        <v>167</v>
      </c>
      <c r="AR348" s="51">
        <v>4981910548775</v>
      </c>
      <c r="AS348" s="78">
        <v>65000</v>
      </c>
      <c r="AT348" s="1" t="s">
        <v>520</v>
      </c>
      <c r="AU348" s="1" t="s">
        <v>602</v>
      </c>
    </row>
    <row r="349" spans="1:47" s="10" customFormat="1" ht="12.65" customHeight="1">
      <c r="A349" s="10" t="s">
        <v>521</v>
      </c>
      <c r="B349" s="10" t="s">
        <v>374</v>
      </c>
      <c r="C349" s="10" t="s">
        <v>479</v>
      </c>
      <c r="D349" s="10" t="s">
        <v>413</v>
      </c>
      <c r="E349" s="86" t="s">
        <v>547</v>
      </c>
      <c r="F349" s="10">
        <v>255</v>
      </c>
      <c r="G349" s="10">
        <v>40</v>
      </c>
      <c r="H349" s="10">
        <v>20</v>
      </c>
      <c r="I349" s="10" t="s">
        <v>499</v>
      </c>
      <c r="J349" s="9" t="s">
        <v>338</v>
      </c>
      <c r="K349" s="9" t="s">
        <v>94</v>
      </c>
      <c r="L349" s="9" t="s">
        <v>84</v>
      </c>
      <c r="M349" s="9">
        <v>144830</v>
      </c>
      <c r="N349" s="50">
        <v>572</v>
      </c>
      <c r="O349" s="109">
        <f t="shared" si="9"/>
        <v>400</v>
      </c>
      <c r="P349" s="9" t="s">
        <v>545</v>
      </c>
      <c r="Q349" s="99">
        <v>0.112035</v>
      </c>
      <c r="R349" s="93">
        <v>13.5</v>
      </c>
      <c r="S349" s="93">
        <v>29.762369999999997</v>
      </c>
      <c r="T349" s="9">
        <v>7.6</v>
      </c>
      <c r="U349" s="11">
        <v>9.5748031496063</v>
      </c>
      <c r="V349" s="11">
        <v>712</v>
      </c>
      <c r="W349" s="93">
        <v>28.031511199999997</v>
      </c>
      <c r="X349" s="11">
        <v>260</v>
      </c>
      <c r="Y349" s="93">
        <v>10.236226</v>
      </c>
      <c r="Z349" s="11">
        <v>333.56</v>
      </c>
      <c r="AA349" s="93">
        <v>13.132290555999999</v>
      </c>
      <c r="AB349" s="119">
        <v>283.40000000000003</v>
      </c>
      <c r="AC349" s="121">
        <v>11.15748634</v>
      </c>
      <c r="AD349" s="11">
        <v>345.6208744183599</v>
      </c>
      <c r="AE349" s="93">
        <v>13.607128387938271</v>
      </c>
      <c r="AF349" s="11">
        <v>2171.6</v>
      </c>
      <c r="AG349" s="93">
        <v>85.496109159999989</v>
      </c>
      <c r="AH349" s="11">
        <v>460.48981885430101</v>
      </c>
      <c r="AI349" s="11">
        <v>741.08675630871255</v>
      </c>
      <c r="AJ349" s="93">
        <v>9</v>
      </c>
      <c r="AK349" s="9" t="s">
        <v>141</v>
      </c>
      <c r="AL349" s="9">
        <v>1819</v>
      </c>
      <c r="AM349" s="9" t="s">
        <v>363</v>
      </c>
      <c r="AN349" s="9">
        <v>50</v>
      </c>
      <c r="AO349" s="9" t="s">
        <v>363</v>
      </c>
      <c r="AP349" s="9" t="s">
        <v>129</v>
      </c>
      <c r="AQ349" s="9" t="s">
        <v>119</v>
      </c>
      <c r="AR349" s="71">
        <v>4981910584452</v>
      </c>
      <c r="AS349" s="97">
        <v>65000</v>
      </c>
      <c r="AT349" s="9" t="s">
        <v>523</v>
      </c>
      <c r="AU349" s="97" t="s">
        <v>601</v>
      </c>
    </row>
    <row r="350" spans="1:47" ht="12.65" customHeight="1">
      <c r="A350" s="2" t="s">
        <v>521</v>
      </c>
      <c r="B350" s="2" t="s">
        <v>374</v>
      </c>
      <c r="C350" s="2" t="s">
        <v>553</v>
      </c>
      <c r="D350" s="2" t="s">
        <v>413</v>
      </c>
      <c r="E350" s="12" t="s">
        <v>547</v>
      </c>
      <c r="F350" s="2">
        <v>275</v>
      </c>
      <c r="G350" s="2">
        <v>40</v>
      </c>
      <c r="H350" s="2">
        <v>20</v>
      </c>
      <c r="I350" s="2" t="s">
        <v>395</v>
      </c>
      <c r="J350" s="1" t="s">
        <v>338</v>
      </c>
      <c r="K350" s="1" t="s">
        <v>282</v>
      </c>
      <c r="L350" s="1" t="s">
        <v>84</v>
      </c>
      <c r="M350" s="1">
        <v>127800</v>
      </c>
      <c r="N350" s="50">
        <v>613</v>
      </c>
      <c r="O350" s="109">
        <f t="shared" si="9"/>
        <v>429</v>
      </c>
      <c r="P350" s="1" t="s">
        <v>545</v>
      </c>
      <c r="Q350" s="98">
        <v>0.12520000000000001</v>
      </c>
      <c r="R350" s="5">
        <v>15.08</v>
      </c>
      <c r="S350" s="5">
        <v>33.299999999999997</v>
      </c>
      <c r="T350" s="1">
        <v>7.7</v>
      </c>
      <c r="U350" s="6">
        <v>9.7007874015748037</v>
      </c>
      <c r="V350" s="6">
        <v>728</v>
      </c>
      <c r="W350" s="5">
        <v>28.7</v>
      </c>
      <c r="X350" s="6">
        <v>278</v>
      </c>
      <c r="Y350" s="5">
        <v>10.9</v>
      </c>
      <c r="Z350" s="6">
        <v>339.8</v>
      </c>
      <c r="AA350" s="5">
        <v>13.4</v>
      </c>
      <c r="AB350" s="16">
        <v>303.02000000000004</v>
      </c>
      <c r="AC350" s="15">
        <v>11.9</v>
      </c>
      <c r="AD350" s="6">
        <v>353.38763564124446</v>
      </c>
      <c r="AE350" s="5">
        <v>13.9</v>
      </c>
      <c r="AF350" s="6">
        <v>2220.4</v>
      </c>
      <c r="AG350" s="5">
        <v>87.4</v>
      </c>
      <c r="AH350" s="6">
        <v>451</v>
      </c>
      <c r="AI350" s="6">
        <v>724.79913529093858</v>
      </c>
      <c r="AJ350" s="5">
        <v>9.5</v>
      </c>
      <c r="AK350" s="1" t="s">
        <v>152</v>
      </c>
      <c r="AL350" s="1">
        <v>2094</v>
      </c>
      <c r="AM350" s="1" t="s">
        <v>363</v>
      </c>
      <c r="AN350" s="1">
        <v>50</v>
      </c>
      <c r="AO350" s="1" t="s">
        <v>363</v>
      </c>
      <c r="AP350" s="1" t="s">
        <v>129</v>
      </c>
      <c r="AQ350" s="1" t="s">
        <v>119</v>
      </c>
      <c r="AR350" s="51">
        <v>4981910547877</v>
      </c>
      <c r="AS350" s="78">
        <v>65000</v>
      </c>
      <c r="AT350" s="1" t="s">
        <v>520</v>
      </c>
      <c r="AU350" s="1" t="s">
        <v>602</v>
      </c>
    </row>
    <row r="351" spans="1:47" ht="12.65" customHeight="1">
      <c r="A351" s="2" t="s">
        <v>521</v>
      </c>
      <c r="B351" s="2" t="s">
        <v>374</v>
      </c>
      <c r="C351" s="2" t="s">
        <v>479</v>
      </c>
      <c r="D351" s="2" t="s">
        <v>413</v>
      </c>
      <c r="E351" s="12" t="s">
        <v>547</v>
      </c>
      <c r="F351" s="2">
        <v>275</v>
      </c>
      <c r="G351" s="2">
        <v>35</v>
      </c>
      <c r="H351" s="2">
        <v>20</v>
      </c>
      <c r="I351" s="2" t="s">
        <v>406</v>
      </c>
      <c r="J351" s="1" t="s">
        <v>338</v>
      </c>
      <c r="K351" s="1" t="s">
        <v>208</v>
      </c>
      <c r="L351" s="1" t="s">
        <v>84</v>
      </c>
      <c r="M351" s="1">
        <v>127570</v>
      </c>
      <c r="N351" s="50">
        <v>640</v>
      </c>
      <c r="O351" s="109">
        <f t="shared" si="9"/>
        <v>448</v>
      </c>
      <c r="P351" s="1" t="s">
        <v>544</v>
      </c>
      <c r="Q351" s="98">
        <v>0.11434</v>
      </c>
      <c r="R351" s="5">
        <v>14.07</v>
      </c>
      <c r="S351" s="5">
        <v>31.1</v>
      </c>
      <c r="T351" s="5">
        <v>8</v>
      </c>
      <c r="U351" s="6">
        <v>10.078740157480315</v>
      </c>
      <c r="V351" s="6">
        <v>700</v>
      </c>
      <c r="W351" s="5">
        <v>27.6</v>
      </c>
      <c r="X351" s="6">
        <v>278</v>
      </c>
      <c r="Y351" s="5">
        <v>10.9</v>
      </c>
      <c r="Z351" s="6">
        <v>328.88</v>
      </c>
      <c r="AA351" s="5">
        <v>13</v>
      </c>
      <c r="AB351" s="16">
        <v>303.02000000000004</v>
      </c>
      <c r="AC351" s="15">
        <v>11.9</v>
      </c>
      <c r="AD351" s="6">
        <v>339.79580350119653</v>
      </c>
      <c r="AE351" s="5">
        <v>13.4</v>
      </c>
      <c r="AF351" s="6">
        <v>2135</v>
      </c>
      <c r="AG351" s="5">
        <v>84.1</v>
      </c>
      <c r="AH351" s="6">
        <v>469</v>
      </c>
      <c r="AI351" s="6">
        <v>753.79110070257616</v>
      </c>
      <c r="AJ351" s="5">
        <v>9.5</v>
      </c>
      <c r="AK351" s="1" t="s">
        <v>143</v>
      </c>
      <c r="AL351" s="1">
        <v>1874</v>
      </c>
      <c r="AM351" s="1" t="s">
        <v>363</v>
      </c>
      <c r="AN351" s="1">
        <v>50</v>
      </c>
      <c r="AO351" s="1" t="s">
        <v>363</v>
      </c>
      <c r="AP351" s="1" t="s">
        <v>129</v>
      </c>
      <c r="AQ351" s="1" t="s">
        <v>119</v>
      </c>
      <c r="AR351" s="51">
        <v>4981910546757</v>
      </c>
      <c r="AS351" s="78">
        <v>95000</v>
      </c>
      <c r="AT351" s="1" t="s">
        <v>520</v>
      </c>
      <c r="AU351" s="1" t="s">
        <v>602</v>
      </c>
    </row>
    <row r="352" spans="1:47" ht="12.65" customHeight="1">
      <c r="A352" s="2" t="s">
        <v>521</v>
      </c>
      <c r="B352" s="2" t="s">
        <v>374</v>
      </c>
      <c r="C352" s="2" t="s">
        <v>479</v>
      </c>
      <c r="D352" s="2" t="s">
        <v>413</v>
      </c>
      <c r="E352" s="12" t="s">
        <v>547</v>
      </c>
      <c r="F352" s="2">
        <v>315</v>
      </c>
      <c r="G352" s="2">
        <v>35</v>
      </c>
      <c r="H352" s="2">
        <v>20</v>
      </c>
      <c r="I352" s="2" t="s">
        <v>295</v>
      </c>
      <c r="J352" s="1" t="s">
        <v>338</v>
      </c>
      <c r="K352" s="1" t="s">
        <v>296</v>
      </c>
      <c r="L352" s="1" t="s">
        <v>84</v>
      </c>
      <c r="M352" s="1">
        <v>127620</v>
      </c>
      <c r="N352" s="50">
        <v>761</v>
      </c>
      <c r="O352" s="109">
        <f t="shared" si="9"/>
        <v>533</v>
      </c>
      <c r="P352" s="1" t="s">
        <v>545</v>
      </c>
      <c r="Q352" s="98">
        <v>0.14415600000000001</v>
      </c>
      <c r="R352" s="5">
        <v>16.63</v>
      </c>
      <c r="S352" s="5">
        <v>36.6</v>
      </c>
      <c r="T352" s="1">
        <v>7.7</v>
      </c>
      <c r="U352" s="6">
        <v>9.7007874015748037</v>
      </c>
      <c r="V352" s="6">
        <v>728</v>
      </c>
      <c r="W352" s="5">
        <v>28.7</v>
      </c>
      <c r="X352" s="6">
        <v>320</v>
      </c>
      <c r="Y352" s="5">
        <v>12.6</v>
      </c>
      <c r="Z352" s="6">
        <v>339.8</v>
      </c>
      <c r="AA352" s="5">
        <v>13.4</v>
      </c>
      <c r="AB352" s="16">
        <v>348.8</v>
      </c>
      <c r="AC352" s="15">
        <v>13.7</v>
      </c>
      <c r="AD352" s="6">
        <v>353.38763564124446</v>
      </c>
      <c r="AE352" s="5">
        <v>13.9</v>
      </c>
      <c r="AF352" s="6">
        <v>2220.4</v>
      </c>
      <c r="AG352" s="5">
        <v>87.4</v>
      </c>
      <c r="AH352" s="6">
        <v>451</v>
      </c>
      <c r="AI352" s="6">
        <v>724.79913529093858</v>
      </c>
      <c r="AJ352" s="5">
        <v>11</v>
      </c>
      <c r="AK352" s="1" t="s">
        <v>302</v>
      </c>
      <c r="AL352" s="1">
        <v>2337</v>
      </c>
      <c r="AM352" s="1" t="s">
        <v>363</v>
      </c>
      <c r="AN352" s="1">
        <v>50</v>
      </c>
      <c r="AO352" s="1" t="s">
        <v>363</v>
      </c>
      <c r="AP352" s="1" t="s">
        <v>129</v>
      </c>
      <c r="AQ352" s="1" t="s">
        <v>119</v>
      </c>
      <c r="AR352" s="51">
        <v>4981910547129</v>
      </c>
      <c r="AS352" s="78">
        <v>65000</v>
      </c>
      <c r="AT352" s="1" t="s">
        <v>520</v>
      </c>
      <c r="AU352" s="1" t="s">
        <v>602</v>
      </c>
    </row>
    <row r="353" spans="1:47" ht="12.65" customHeight="1">
      <c r="A353" s="2" t="s">
        <v>521</v>
      </c>
      <c r="B353" s="2" t="s">
        <v>374</v>
      </c>
      <c r="C353" s="2" t="s">
        <v>479</v>
      </c>
      <c r="D353" s="2" t="s">
        <v>413</v>
      </c>
      <c r="E353" s="12" t="s">
        <v>547</v>
      </c>
      <c r="F353" s="2">
        <v>275</v>
      </c>
      <c r="G353" s="2">
        <v>45</v>
      </c>
      <c r="H353" s="2">
        <v>21</v>
      </c>
      <c r="I353" s="2" t="s">
        <v>531</v>
      </c>
      <c r="J353" s="1" t="s">
        <v>338</v>
      </c>
      <c r="K353" s="1" t="s">
        <v>296</v>
      </c>
      <c r="L353" s="1" t="s">
        <v>84</v>
      </c>
      <c r="M353" s="1">
        <v>127950</v>
      </c>
      <c r="N353" s="50">
        <v>632</v>
      </c>
      <c r="O353" s="109">
        <f t="shared" si="9"/>
        <v>442</v>
      </c>
      <c r="P353" s="1" t="s">
        <v>545</v>
      </c>
      <c r="Q353" s="98">
        <v>0.14149999999999999</v>
      </c>
      <c r="R353" s="5">
        <v>16.37</v>
      </c>
      <c r="S353" s="5">
        <v>36.200000000000003</v>
      </c>
      <c r="T353" s="1">
        <v>7.7</v>
      </c>
      <c r="U353" s="6">
        <v>9.7007874015748037</v>
      </c>
      <c r="V353" s="6">
        <v>781</v>
      </c>
      <c r="W353" s="5">
        <v>30.7</v>
      </c>
      <c r="X353" s="6">
        <v>273</v>
      </c>
      <c r="Y353" s="5">
        <v>10.7</v>
      </c>
      <c r="Z353" s="6">
        <v>363.26400000000001</v>
      </c>
      <c r="AA353" s="5">
        <v>14.3</v>
      </c>
      <c r="AB353" s="16">
        <v>297.57000000000005</v>
      </c>
      <c r="AC353" s="15">
        <v>11.7</v>
      </c>
      <c r="AD353" s="6">
        <v>379.11503219204928</v>
      </c>
      <c r="AE353" s="5">
        <v>14.9</v>
      </c>
      <c r="AF353" s="6">
        <v>2382.0499999999997</v>
      </c>
      <c r="AG353" s="5">
        <v>93.8</v>
      </c>
      <c r="AH353" s="6">
        <v>420</v>
      </c>
      <c r="AI353" s="6">
        <v>675.61302239667521</v>
      </c>
      <c r="AJ353" s="5">
        <v>9</v>
      </c>
      <c r="AK353" s="1" t="s">
        <v>546</v>
      </c>
      <c r="AL353" s="1">
        <v>2337</v>
      </c>
      <c r="AM353" s="1" t="s">
        <v>363</v>
      </c>
      <c r="AN353" s="1">
        <v>50</v>
      </c>
      <c r="AO353" s="1" t="s">
        <v>363</v>
      </c>
      <c r="AP353" s="1" t="s">
        <v>129</v>
      </c>
      <c r="AQ353" s="1" t="s">
        <v>119</v>
      </c>
      <c r="AR353" s="51">
        <v>4981910548768</v>
      </c>
      <c r="AS353" s="78">
        <v>65000</v>
      </c>
      <c r="AT353" s="1" t="s">
        <v>520</v>
      </c>
      <c r="AU353" s="1" t="s">
        <v>602</v>
      </c>
    </row>
    <row r="354" spans="1:47" ht="12.65" customHeight="1">
      <c r="A354" s="2" t="s">
        <v>521</v>
      </c>
      <c r="B354" s="2" t="s">
        <v>374</v>
      </c>
      <c r="C354" s="2" t="s">
        <v>479</v>
      </c>
      <c r="D354" s="2" t="s">
        <v>413</v>
      </c>
      <c r="E354" s="12" t="s">
        <v>547</v>
      </c>
      <c r="F354" s="2">
        <v>255</v>
      </c>
      <c r="G354" s="2">
        <v>40</v>
      </c>
      <c r="H354" s="2">
        <v>21</v>
      </c>
      <c r="I354" s="2" t="s">
        <v>532</v>
      </c>
      <c r="J354" s="1" t="s">
        <v>338</v>
      </c>
      <c r="K354" s="1" t="s">
        <v>205</v>
      </c>
      <c r="L354" s="1" t="s">
        <v>84</v>
      </c>
      <c r="M354" s="1">
        <v>127910</v>
      </c>
      <c r="N354" s="50">
        <v>613</v>
      </c>
      <c r="O354" s="109">
        <f t="shared" si="9"/>
        <v>429</v>
      </c>
      <c r="P354" s="1" t="s">
        <v>545</v>
      </c>
      <c r="Q354" s="98">
        <v>0.12</v>
      </c>
      <c r="R354" s="5">
        <v>14.33</v>
      </c>
      <c r="S354" s="5">
        <v>31.5</v>
      </c>
      <c r="T354" s="1">
        <v>7.6</v>
      </c>
      <c r="U354" s="6">
        <v>9.5748031496063</v>
      </c>
      <c r="V354" s="6">
        <v>737</v>
      </c>
      <c r="W354" s="5">
        <v>29</v>
      </c>
      <c r="X354" s="6">
        <v>260</v>
      </c>
      <c r="Y354" s="5">
        <v>10.199999999999999</v>
      </c>
      <c r="Z354" s="6">
        <v>346.10399999999998</v>
      </c>
      <c r="AA354" s="5">
        <v>13.6</v>
      </c>
      <c r="AB354" s="16">
        <v>283.40000000000003</v>
      </c>
      <c r="AC354" s="15">
        <v>11.1</v>
      </c>
      <c r="AD354" s="6">
        <v>357.75643882911692</v>
      </c>
      <c r="AE354" s="5">
        <v>14.1</v>
      </c>
      <c r="AF354" s="6">
        <v>2247.85</v>
      </c>
      <c r="AG354" s="5">
        <v>88.5</v>
      </c>
      <c r="AH354" s="6">
        <v>445</v>
      </c>
      <c r="AI354" s="6">
        <v>715.94812821140204</v>
      </c>
      <c r="AJ354" s="5">
        <v>9</v>
      </c>
      <c r="AK354" s="1" t="s">
        <v>141</v>
      </c>
      <c r="AL354" s="1">
        <v>1874</v>
      </c>
      <c r="AM354" s="1" t="s">
        <v>363</v>
      </c>
      <c r="AN354" s="1">
        <v>50</v>
      </c>
      <c r="AO354" s="1" t="s">
        <v>363</v>
      </c>
      <c r="AP354" s="1" t="s">
        <v>129</v>
      </c>
      <c r="AQ354" s="1" t="s">
        <v>167</v>
      </c>
      <c r="AR354" s="51">
        <v>4981910548706</v>
      </c>
      <c r="AS354" s="78">
        <v>65000</v>
      </c>
      <c r="AT354" s="1" t="s">
        <v>520</v>
      </c>
      <c r="AU354" s="1" t="s">
        <v>602</v>
      </c>
    </row>
    <row r="355" spans="1:47" ht="12.65" customHeight="1">
      <c r="A355" s="2" t="s">
        <v>521</v>
      </c>
      <c r="B355" s="2" t="s">
        <v>374</v>
      </c>
      <c r="C355" s="2" t="s">
        <v>479</v>
      </c>
      <c r="D355" s="2" t="s">
        <v>413</v>
      </c>
      <c r="E355" s="12" t="s">
        <v>547</v>
      </c>
      <c r="F355" s="2">
        <v>265</v>
      </c>
      <c r="G355" s="2">
        <v>40</v>
      </c>
      <c r="H355" s="2">
        <v>21</v>
      </c>
      <c r="I355" s="2" t="s">
        <v>533</v>
      </c>
      <c r="J355" s="1" t="s">
        <v>338</v>
      </c>
      <c r="K355" s="1" t="s">
        <v>281</v>
      </c>
      <c r="L355" s="1" t="s">
        <v>84</v>
      </c>
      <c r="M355" s="92">
        <v>127920</v>
      </c>
      <c r="N355" s="50">
        <v>632</v>
      </c>
      <c r="O355" s="109">
        <f t="shared" si="9"/>
        <v>442</v>
      </c>
      <c r="P355" s="1" t="s">
        <v>545</v>
      </c>
      <c r="Q355" s="98">
        <v>0.12790000000000001</v>
      </c>
      <c r="R355" s="5">
        <v>14.57</v>
      </c>
      <c r="S355" s="5">
        <v>32.200000000000003</v>
      </c>
      <c r="T355" s="1">
        <v>7.7</v>
      </c>
      <c r="U355" s="6">
        <v>9.7007874015748037</v>
      </c>
      <c r="V355" s="6">
        <v>745</v>
      </c>
      <c r="W355" s="5">
        <v>29.3</v>
      </c>
      <c r="X355" s="6">
        <v>271</v>
      </c>
      <c r="Y355" s="5">
        <v>10.7</v>
      </c>
      <c r="Z355" s="6">
        <v>349.22399999999999</v>
      </c>
      <c r="AA355" s="5">
        <v>13.7</v>
      </c>
      <c r="AB355" s="16">
        <v>295.39000000000004</v>
      </c>
      <c r="AC355" s="15">
        <v>11.6</v>
      </c>
      <c r="AD355" s="6">
        <v>361.63981944055917</v>
      </c>
      <c r="AE355" s="5">
        <v>14.3</v>
      </c>
      <c r="AF355" s="6">
        <v>2272.25</v>
      </c>
      <c r="AG355" s="5">
        <v>89.4</v>
      </c>
      <c r="AH355" s="6">
        <v>440</v>
      </c>
      <c r="AI355" s="6">
        <v>708.26009461987019</v>
      </c>
      <c r="AJ355" s="5">
        <v>9.5</v>
      </c>
      <c r="AK355" s="1" t="s">
        <v>152</v>
      </c>
      <c r="AL355" s="1">
        <v>2039</v>
      </c>
      <c r="AM355" s="1" t="s">
        <v>363</v>
      </c>
      <c r="AN355" s="1">
        <v>50</v>
      </c>
      <c r="AO355" s="1" t="s">
        <v>363</v>
      </c>
      <c r="AP355" s="1" t="s">
        <v>129</v>
      </c>
      <c r="AQ355" s="1" t="s">
        <v>119</v>
      </c>
      <c r="AR355" s="51">
        <v>4981910548713</v>
      </c>
      <c r="AS355" s="78">
        <v>65000</v>
      </c>
      <c r="AT355" s="1" t="s">
        <v>520</v>
      </c>
      <c r="AU355" s="1" t="s">
        <v>602</v>
      </c>
    </row>
    <row r="356" spans="1:47" ht="12.65" customHeight="1">
      <c r="A356" s="2" t="s">
        <v>521</v>
      </c>
      <c r="B356" s="2" t="s">
        <v>374</v>
      </c>
      <c r="C356" s="2" t="s">
        <v>479</v>
      </c>
      <c r="D356" s="2" t="s">
        <v>413</v>
      </c>
      <c r="E356" s="12" t="s">
        <v>547</v>
      </c>
      <c r="F356" s="2">
        <v>285</v>
      </c>
      <c r="G356" s="2">
        <v>40</v>
      </c>
      <c r="H356" s="2">
        <v>21</v>
      </c>
      <c r="I356" s="2" t="s">
        <v>534</v>
      </c>
      <c r="J356" s="1" t="s">
        <v>338</v>
      </c>
      <c r="K356" s="1" t="s">
        <v>535</v>
      </c>
      <c r="L356" s="1" t="s">
        <v>84</v>
      </c>
      <c r="M356" s="1">
        <v>127960</v>
      </c>
      <c r="N356" s="50">
        <v>663</v>
      </c>
      <c r="O356" s="109">
        <f t="shared" si="9"/>
        <v>464</v>
      </c>
      <c r="P356" s="1" t="s">
        <v>545</v>
      </c>
      <c r="Q356" s="98">
        <v>0.14280000000000001</v>
      </c>
      <c r="R356" s="5">
        <v>16.23</v>
      </c>
      <c r="S356" s="5">
        <v>35.700000000000003</v>
      </c>
      <c r="T356" s="1">
        <v>7.7</v>
      </c>
      <c r="U356" s="6">
        <v>9.7007874015748037</v>
      </c>
      <c r="V356" s="6">
        <v>761</v>
      </c>
      <c r="W356" s="5">
        <v>30</v>
      </c>
      <c r="X356" s="6">
        <v>290</v>
      </c>
      <c r="Y356" s="5">
        <v>11.4</v>
      </c>
      <c r="Z356" s="6">
        <v>355.464</v>
      </c>
      <c r="AA356" s="5">
        <v>14</v>
      </c>
      <c r="AB356" s="16">
        <v>316.10000000000002</v>
      </c>
      <c r="AC356" s="15">
        <v>12.4</v>
      </c>
      <c r="AD356" s="6">
        <v>369.40658066344366</v>
      </c>
      <c r="AE356" s="5">
        <v>14.5</v>
      </c>
      <c r="AF356" s="6">
        <v>2321.0499999999997</v>
      </c>
      <c r="AG356" s="5">
        <v>91.4</v>
      </c>
      <c r="AH356" s="6">
        <v>431</v>
      </c>
      <c r="AI356" s="6">
        <v>693.36894939790193</v>
      </c>
      <c r="AJ356" s="5">
        <v>10</v>
      </c>
      <c r="AK356" s="1" t="s">
        <v>153</v>
      </c>
      <c r="AL356" s="1">
        <v>2271</v>
      </c>
      <c r="AM356" s="1" t="s">
        <v>363</v>
      </c>
      <c r="AN356" s="1">
        <v>50</v>
      </c>
      <c r="AO356" s="1" t="s">
        <v>363</v>
      </c>
      <c r="AP356" s="1" t="s">
        <v>129</v>
      </c>
      <c r="AQ356" s="1" t="s">
        <v>119</v>
      </c>
      <c r="AR356" s="51">
        <v>4981910548812</v>
      </c>
      <c r="AS356" s="78">
        <v>65000</v>
      </c>
      <c r="AT356" s="1" t="s">
        <v>520</v>
      </c>
      <c r="AU356" s="1" t="s">
        <v>602</v>
      </c>
    </row>
    <row r="357" spans="1:47" ht="12.65" customHeight="1">
      <c r="A357" s="2" t="s">
        <v>521</v>
      </c>
      <c r="B357" s="2" t="s">
        <v>374</v>
      </c>
      <c r="C357" s="2" t="s">
        <v>479</v>
      </c>
      <c r="D357" s="2" t="s">
        <v>413</v>
      </c>
      <c r="E357" s="12" t="s">
        <v>547</v>
      </c>
      <c r="F357" s="2">
        <v>295</v>
      </c>
      <c r="G357" s="2">
        <v>40</v>
      </c>
      <c r="H357" s="2">
        <v>21</v>
      </c>
      <c r="I357" s="2" t="s">
        <v>536</v>
      </c>
      <c r="J357" s="1" t="s">
        <v>338</v>
      </c>
      <c r="K357" s="1" t="s">
        <v>537</v>
      </c>
      <c r="L357" s="1" t="s">
        <v>84</v>
      </c>
      <c r="M357" s="1">
        <v>127900</v>
      </c>
      <c r="N357" s="50">
        <v>687</v>
      </c>
      <c r="O357" s="109">
        <f t="shared" si="9"/>
        <v>481</v>
      </c>
      <c r="P357" s="1" t="s">
        <v>545</v>
      </c>
      <c r="Q357" s="98">
        <v>0.15129999999999999</v>
      </c>
      <c r="R357" s="5">
        <v>16.86</v>
      </c>
      <c r="S357" s="5">
        <v>37.299999999999997</v>
      </c>
      <c r="T357" s="1">
        <v>7.7</v>
      </c>
      <c r="U357" s="6">
        <v>9.7007874015748037</v>
      </c>
      <c r="V357" s="6">
        <v>769</v>
      </c>
      <c r="W357" s="5">
        <v>30.3</v>
      </c>
      <c r="X357" s="6">
        <v>301</v>
      </c>
      <c r="Y357" s="5">
        <v>11.9</v>
      </c>
      <c r="Z357" s="6">
        <v>358.584</v>
      </c>
      <c r="AA357" s="5">
        <v>14.1</v>
      </c>
      <c r="AB357" s="16">
        <v>328.09000000000003</v>
      </c>
      <c r="AC357" s="15">
        <v>12.9</v>
      </c>
      <c r="AD357" s="6">
        <v>373.28996127488591</v>
      </c>
      <c r="AE357" s="5">
        <v>14.7</v>
      </c>
      <c r="AF357" s="6">
        <v>2345.4499999999998</v>
      </c>
      <c r="AG357" s="5">
        <v>92.3</v>
      </c>
      <c r="AH357" s="6">
        <v>426</v>
      </c>
      <c r="AI357" s="6">
        <v>686.15574836385349</v>
      </c>
      <c r="AJ357" s="5">
        <v>10.5</v>
      </c>
      <c r="AK357" s="1" t="s">
        <v>154</v>
      </c>
      <c r="AL357" s="1">
        <v>2403</v>
      </c>
      <c r="AM357" s="1" t="s">
        <v>363</v>
      </c>
      <c r="AN357" s="1">
        <v>50</v>
      </c>
      <c r="AO357" s="1" t="s">
        <v>363</v>
      </c>
      <c r="AP357" s="1" t="s">
        <v>129</v>
      </c>
      <c r="AQ357" s="1" t="s">
        <v>119</v>
      </c>
      <c r="AR357" s="51">
        <v>4981910548690</v>
      </c>
      <c r="AS357" s="78">
        <v>65000</v>
      </c>
      <c r="AT357" s="1" t="s">
        <v>520</v>
      </c>
      <c r="AU357" s="1" t="s">
        <v>602</v>
      </c>
    </row>
    <row r="358" spans="1:47" ht="12.65" customHeight="1">
      <c r="A358" s="2" t="s">
        <v>521</v>
      </c>
      <c r="B358" s="2" t="s">
        <v>374</v>
      </c>
      <c r="C358" s="2" t="s">
        <v>479</v>
      </c>
      <c r="D358" s="2" t="s">
        <v>413</v>
      </c>
      <c r="E358" s="12" t="s">
        <v>547</v>
      </c>
      <c r="F358" s="2">
        <v>295</v>
      </c>
      <c r="G358" s="2">
        <v>35</v>
      </c>
      <c r="H358" s="2">
        <v>21</v>
      </c>
      <c r="I358" s="2" t="s">
        <v>538</v>
      </c>
      <c r="J358" s="1" t="s">
        <v>338</v>
      </c>
      <c r="K358" s="1" t="s">
        <v>539</v>
      </c>
      <c r="L358" s="1" t="s">
        <v>84</v>
      </c>
      <c r="M358" s="1">
        <v>127890</v>
      </c>
      <c r="N358" s="50">
        <v>693</v>
      </c>
      <c r="O358" s="109">
        <f t="shared" si="9"/>
        <v>485</v>
      </c>
      <c r="P358" s="1" t="s">
        <v>545</v>
      </c>
      <c r="Q358" s="98">
        <v>0.13969999999999999</v>
      </c>
      <c r="R358" s="5">
        <v>16.13</v>
      </c>
      <c r="S358" s="5">
        <v>35.5</v>
      </c>
      <c r="T358" s="1">
        <v>7.7</v>
      </c>
      <c r="U358" s="6">
        <v>9.7007874015748037</v>
      </c>
      <c r="V358" s="6">
        <v>739</v>
      </c>
      <c r="W358" s="5">
        <v>29.1</v>
      </c>
      <c r="X358" s="6">
        <v>301</v>
      </c>
      <c r="Y358" s="5">
        <v>11.9</v>
      </c>
      <c r="Z358" s="6">
        <v>346.88400000000001</v>
      </c>
      <c r="AA358" s="5">
        <v>13.7</v>
      </c>
      <c r="AB358" s="16">
        <v>328.09000000000003</v>
      </c>
      <c r="AC358" s="15">
        <v>12.9</v>
      </c>
      <c r="AD358" s="6">
        <v>358.72728398197745</v>
      </c>
      <c r="AE358" s="5">
        <v>14.1</v>
      </c>
      <c r="AF358" s="6">
        <v>2253.9499999999998</v>
      </c>
      <c r="AG358" s="5">
        <v>88.7</v>
      </c>
      <c r="AH358" s="6">
        <v>444</v>
      </c>
      <c r="AI358" s="6">
        <v>714.01051487388816</v>
      </c>
      <c r="AJ358" s="5">
        <v>10.5</v>
      </c>
      <c r="AK358" s="1" t="s">
        <v>154</v>
      </c>
      <c r="AL358" s="1">
        <v>2149</v>
      </c>
      <c r="AM358" s="1" t="s">
        <v>363</v>
      </c>
      <c r="AN358" s="1">
        <v>50</v>
      </c>
      <c r="AO358" s="1" t="s">
        <v>363</v>
      </c>
      <c r="AP358" s="1" t="s">
        <v>129</v>
      </c>
      <c r="AQ358" s="1" t="s">
        <v>119</v>
      </c>
      <c r="AR358" s="51">
        <v>4981910548683</v>
      </c>
      <c r="AS358" s="78">
        <v>65000</v>
      </c>
      <c r="AT358" s="1" t="s">
        <v>520</v>
      </c>
      <c r="AU358" s="1" t="s">
        <v>602</v>
      </c>
    </row>
    <row r="359" spans="1:47" ht="12.65" customHeight="1">
      <c r="A359" s="2" t="s">
        <v>521</v>
      </c>
      <c r="B359" s="2" t="s">
        <v>374</v>
      </c>
      <c r="C359" s="2" t="s">
        <v>479</v>
      </c>
      <c r="D359" s="2" t="s">
        <v>413</v>
      </c>
      <c r="E359" s="12" t="s">
        <v>547</v>
      </c>
      <c r="F359" s="2">
        <v>265</v>
      </c>
      <c r="G359" s="2">
        <v>40</v>
      </c>
      <c r="H359" s="2">
        <v>22</v>
      </c>
      <c r="I359" s="2" t="s">
        <v>540</v>
      </c>
      <c r="J359" s="1" t="s">
        <v>338</v>
      </c>
      <c r="K359" s="1" t="s">
        <v>282</v>
      </c>
      <c r="L359" s="1" t="s">
        <v>84</v>
      </c>
      <c r="M359" s="1">
        <v>127930</v>
      </c>
      <c r="N359" s="50">
        <v>650</v>
      </c>
      <c r="O359" s="109">
        <f t="shared" si="9"/>
        <v>455</v>
      </c>
      <c r="P359" s="1" t="s">
        <v>545</v>
      </c>
      <c r="Q359" s="98">
        <v>0.13689999999999999</v>
      </c>
      <c r="R359" s="5">
        <v>15.35</v>
      </c>
      <c r="S359" s="5">
        <v>34</v>
      </c>
      <c r="T359" s="1">
        <v>7.7</v>
      </c>
      <c r="U359" s="6">
        <v>9.7007874015748037</v>
      </c>
      <c r="V359" s="6">
        <v>771</v>
      </c>
      <c r="W359" s="5">
        <v>30.4</v>
      </c>
      <c r="X359" s="6">
        <v>271</v>
      </c>
      <c r="Y359" s="5">
        <v>10.7</v>
      </c>
      <c r="Z359" s="6">
        <v>362.15800000000002</v>
      </c>
      <c r="AA359" s="5">
        <v>14.3</v>
      </c>
      <c r="AB359" s="16">
        <v>295.39000000000004</v>
      </c>
      <c r="AC359" s="15">
        <v>11.6</v>
      </c>
      <c r="AD359" s="6">
        <v>374.26080642774645</v>
      </c>
      <c r="AE359" s="5">
        <v>14.7</v>
      </c>
      <c r="AF359" s="6">
        <v>2351.5499999999997</v>
      </c>
      <c r="AG359" s="5">
        <v>92.6</v>
      </c>
      <c r="AH359" s="6">
        <v>425</v>
      </c>
      <c r="AI359" s="6">
        <v>684.37583721375267</v>
      </c>
      <c r="AJ359" s="5">
        <v>9.5</v>
      </c>
      <c r="AK359" s="1" t="s">
        <v>152</v>
      </c>
      <c r="AL359" s="1">
        <v>2094</v>
      </c>
      <c r="AM359" s="1" t="s">
        <v>363</v>
      </c>
      <c r="AN359" s="1">
        <v>50</v>
      </c>
      <c r="AO359" s="1" t="s">
        <v>363</v>
      </c>
      <c r="AP359" s="1" t="s">
        <v>129</v>
      </c>
      <c r="AQ359" s="1" t="s">
        <v>119</v>
      </c>
      <c r="AR359" s="51">
        <v>4981910548744</v>
      </c>
      <c r="AS359" s="78">
        <v>65000</v>
      </c>
      <c r="AT359" s="1" t="s">
        <v>520</v>
      </c>
      <c r="AU359" s="1" t="s">
        <v>602</v>
      </c>
    </row>
    <row r="360" spans="1:47" ht="12.65" customHeight="1">
      <c r="A360" s="2" t="s">
        <v>521</v>
      </c>
      <c r="B360" s="2" t="s">
        <v>374</v>
      </c>
      <c r="C360" s="2" t="s">
        <v>479</v>
      </c>
      <c r="D360" s="2" t="s">
        <v>413</v>
      </c>
      <c r="E360" s="12" t="s">
        <v>547</v>
      </c>
      <c r="F360" s="2">
        <v>275</v>
      </c>
      <c r="G360" s="2">
        <v>40</v>
      </c>
      <c r="H360" s="2">
        <v>22</v>
      </c>
      <c r="I360" s="2" t="s">
        <v>541</v>
      </c>
      <c r="J360" s="1" t="s">
        <v>338</v>
      </c>
      <c r="K360" s="1" t="s">
        <v>321</v>
      </c>
      <c r="L360" s="1" t="s">
        <v>84</v>
      </c>
      <c r="M360" s="1">
        <v>127940</v>
      </c>
      <c r="N360" s="50">
        <v>663</v>
      </c>
      <c r="O360" s="109">
        <f t="shared" si="9"/>
        <v>464</v>
      </c>
      <c r="P360" s="1" t="s">
        <v>545</v>
      </c>
      <c r="Q360" s="98">
        <v>0.1434</v>
      </c>
      <c r="R360" s="5">
        <v>16.170000000000002</v>
      </c>
      <c r="S360" s="5">
        <v>35.700000000000003</v>
      </c>
      <c r="T360" s="1">
        <v>7.7</v>
      </c>
      <c r="U360" s="6">
        <v>9.7007874015748037</v>
      </c>
      <c r="V360" s="6">
        <v>779</v>
      </c>
      <c r="W360" s="5">
        <v>30.7</v>
      </c>
      <c r="X360" s="6">
        <v>278</v>
      </c>
      <c r="Y360" s="5">
        <v>10.9</v>
      </c>
      <c r="Z360" s="6">
        <v>365.27800000000002</v>
      </c>
      <c r="AA360" s="5">
        <v>14.4</v>
      </c>
      <c r="AB360" s="16">
        <v>303.02000000000004</v>
      </c>
      <c r="AC360" s="15">
        <v>11.9</v>
      </c>
      <c r="AD360" s="6">
        <v>378.14418703918869</v>
      </c>
      <c r="AE360" s="5">
        <v>14.9</v>
      </c>
      <c r="AF360" s="6">
        <v>2375.9499999999998</v>
      </c>
      <c r="AG360" s="5">
        <v>93.5</v>
      </c>
      <c r="AH360" s="6">
        <v>421</v>
      </c>
      <c r="AI360" s="6">
        <v>677.34758728087718</v>
      </c>
      <c r="AJ360" s="5">
        <v>9.5</v>
      </c>
      <c r="AK360" s="1" t="s">
        <v>152</v>
      </c>
      <c r="AL360" s="1">
        <v>2205</v>
      </c>
      <c r="AM360" s="1" t="s">
        <v>363</v>
      </c>
      <c r="AN360" s="1">
        <v>50</v>
      </c>
      <c r="AO360" s="1" t="s">
        <v>363</v>
      </c>
      <c r="AP360" s="1" t="s">
        <v>129</v>
      </c>
      <c r="AQ360" s="1" t="s">
        <v>119</v>
      </c>
      <c r="AR360" s="51">
        <v>4981910548751</v>
      </c>
      <c r="AS360" s="78">
        <v>65000</v>
      </c>
      <c r="AT360" s="1" t="s">
        <v>520</v>
      </c>
      <c r="AU360" s="1" t="s">
        <v>602</v>
      </c>
    </row>
    <row r="361" spans="1:47" s="12" customFormat="1" ht="12.65" customHeight="1">
      <c r="A361" s="12" t="s">
        <v>555</v>
      </c>
      <c r="B361" s="12" t="s">
        <v>374</v>
      </c>
      <c r="C361" s="12" t="s">
        <v>479</v>
      </c>
      <c r="D361" s="12" t="s">
        <v>385</v>
      </c>
      <c r="E361" s="12" t="s">
        <v>547</v>
      </c>
      <c r="F361" s="12">
        <v>235</v>
      </c>
      <c r="G361" s="12">
        <v>75</v>
      </c>
      <c r="H361" s="12">
        <v>15</v>
      </c>
      <c r="I361" s="12" t="s">
        <v>250</v>
      </c>
      <c r="J361" s="13"/>
      <c r="K361" s="13" t="s">
        <v>44</v>
      </c>
      <c r="L361" s="13" t="s">
        <v>84</v>
      </c>
      <c r="M361" s="13">
        <v>239370</v>
      </c>
      <c r="N361" s="50">
        <v>268</v>
      </c>
      <c r="O361" s="109">
        <f t="shared" si="9"/>
        <v>188</v>
      </c>
      <c r="P361" s="13" t="s">
        <v>565</v>
      </c>
      <c r="Q361" s="98">
        <v>0.107323</v>
      </c>
      <c r="R361" s="15">
        <v>13.5</v>
      </c>
      <c r="S361" s="15">
        <v>29.8</v>
      </c>
      <c r="T361" s="15">
        <v>9.1999999999999993</v>
      </c>
      <c r="U361" s="16">
        <v>11.590551181102361</v>
      </c>
      <c r="V361" s="16">
        <v>733</v>
      </c>
      <c r="W361" s="15">
        <v>28.9</v>
      </c>
      <c r="X361" s="16">
        <v>235</v>
      </c>
      <c r="Y361" s="15">
        <v>9.3000000000000007</v>
      </c>
      <c r="Z361" s="16">
        <v>327.78</v>
      </c>
      <c r="AA361" s="15">
        <v>12.9</v>
      </c>
      <c r="AB361" s="16">
        <v>256.15000000000003</v>
      </c>
      <c r="AC361" s="15">
        <v>10.1</v>
      </c>
      <c r="AD361" s="16">
        <v>355.81474852339585</v>
      </c>
      <c r="AE361" s="15">
        <v>14</v>
      </c>
      <c r="AF361" s="16">
        <v>2235.65</v>
      </c>
      <c r="AG361" s="15">
        <v>88</v>
      </c>
      <c r="AH361" s="16">
        <v>447</v>
      </c>
      <c r="AI361" s="16">
        <v>719.85507570505217</v>
      </c>
      <c r="AJ361" s="15">
        <v>6.5</v>
      </c>
      <c r="AK361" s="13" t="s">
        <v>101</v>
      </c>
      <c r="AL361" s="13">
        <v>2039</v>
      </c>
      <c r="AM361" s="13" t="s">
        <v>363</v>
      </c>
      <c r="AN361" s="13">
        <v>44</v>
      </c>
      <c r="AO361" s="13" t="s">
        <v>363</v>
      </c>
      <c r="AP361" s="13" t="s">
        <v>129</v>
      </c>
      <c r="AQ361" s="13" t="s">
        <v>119</v>
      </c>
      <c r="AR361" s="18">
        <v>4981910574057</v>
      </c>
      <c r="AS361" s="85">
        <v>100000</v>
      </c>
      <c r="AT361" s="13" t="s">
        <v>520</v>
      </c>
      <c r="AU361" s="13" t="s">
        <v>657</v>
      </c>
    </row>
    <row r="362" spans="1:47" s="12" customFormat="1" ht="12.65" customHeight="1">
      <c r="A362" s="12" t="s">
        <v>555</v>
      </c>
      <c r="B362" s="12" t="s">
        <v>374</v>
      </c>
      <c r="C362" s="12" t="s">
        <v>479</v>
      </c>
      <c r="D362" s="12" t="s">
        <v>385</v>
      </c>
      <c r="E362" s="12" t="s">
        <v>547</v>
      </c>
      <c r="F362" s="12">
        <v>205</v>
      </c>
      <c r="G362" s="12">
        <v>70</v>
      </c>
      <c r="H362" s="12">
        <v>15</v>
      </c>
      <c r="I362" s="12" t="s">
        <v>180</v>
      </c>
      <c r="J362" s="13"/>
      <c r="K362" s="13" t="s">
        <v>25</v>
      </c>
      <c r="L362" s="13" t="s">
        <v>84</v>
      </c>
      <c r="M362" s="13">
        <v>243490</v>
      </c>
      <c r="N362" s="50">
        <v>246</v>
      </c>
      <c r="O362" s="109">
        <f t="shared" si="9"/>
        <v>172</v>
      </c>
      <c r="P362" s="13" t="s">
        <v>565</v>
      </c>
      <c r="Q362" s="98">
        <v>7.9508999999999996E-2</v>
      </c>
      <c r="R362" s="15">
        <v>10.4</v>
      </c>
      <c r="S362" s="15">
        <v>22.9</v>
      </c>
      <c r="T362" s="15">
        <v>8.9</v>
      </c>
      <c r="U362" s="16">
        <v>11.212598425196852</v>
      </c>
      <c r="V362" s="16">
        <v>669</v>
      </c>
      <c r="W362" s="15">
        <v>26.3</v>
      </c>
      <c r="X362" s="16">
        <v>209</v>
      </c>
      <c r="Y362" s="15">
        <v>8.1999999999999993</v>
      </c>
      <c r="Z362" s="16">
        <v>302.82</v>
      </c>
      <c r="AA362" s="15">
        <v>11.9</v>
      </c>
      <c r="AB362" s="16">
        <v>227.81000000000003</v>
      </c>
      <c r="AC362" s="15">
        <v>9</v>
      </c>
      <c r="AD362" s="16">
        <v>324.7477036318578</v>
      </c>
      <c r="AE362" s="15">
        <v>12.8</v>
      </c>
      <c r="AF362" s="16">
        <v>2040.4499999999998</v>
      </c>
      <c r="AG362" s="15">
        <v>80.3</v>
      </c>
      <c r="AH362" s="16">
        <v>490</v>
      </c>
      <c r="AI362" s="16">
        <v>788.72013526427997</v>
      </c>
      <c r="AJ362" s="15">
        <v>6</v>
      </c>
      <c r="AK362" s="13" t="s">
        <v>108</v>
      </c>
      <c r="AL362" s="13">
        <v>1565</v>
      </c>
      <c r="AM362" s="13" t="s">
        <v>363</v>
      </c>
      <c r="AN362" s="13">
        <v>44</v>
      </c>
      <c r="AO362" s="13" t="s">
        <v>363</v>
      </c>
      <c r="AP362" s="13" t="s">
        <v>128</v>
      </c>
      <c r="AQ362" s="13" t="s">
        <v>118</v>
      </c>
      <c r="AR362" s="18">
        <v>4981910574002</v>
      </c>
      <c r="AS362" s="85">
        <v>100000</v>
      </c>
      <c r="AT362" s="13" t="s">
        <v>520</v>
      </c>
      <c r="AU362" s="13" t="s">
        <v>657</v>
      </c>
    </row>
    <row r="363" spans="1:47" s="12" customFormat="1" ht="12.65" customHeight="1">
      <c r="A363" s="12" t="s">
        <v>555</v>
      </c>
      <c r="B363" s="12" t="s">
        <v>374</v>
      </c>
      <c r="C363" s="12" t="s">
        <v>479</v>
      </c>
      <c r="D363" s="12" t="s">
        <v>385</v>
      </c>
      <c r="E363" s="12" t="s">
        <v>547</v>
      </c>
      <c r="F363" s="12">
        <v>215</v>
      </c>
      <c r="G363" s="12">
        <v>70</v>
      </c>
      <c r="H363" s="12">
        <v>15</v>
      </c>
      <c r="I363" s="12" t="s">
        <v>179</v>
      </c>
      <c r="J363" s="13"/>
      <c r="K363" s="13" t="s">
        <v>178</v>
      </c>
      <c r="L363" s="13" t="s">
        <v>84</v>
      </c>
      <c r="M363" s="13">
        <v>243500</v>
      </c>
      <c r="N363" s="50">
        <v>252</v>
      </c>
      <c r="O363" s="109">
        <f t="shared" si="9"/>
        <v>176</v>
      </c>
      <c r="P363" s="13" t="s">
        <v>565</v>
      </c>
      <c r="Q363" s="98">
        <v>8.763E-2</v>
      </c>
      <c r="R363" s="15">
        <v>11.43</v>
      </c>
      <c r="S363" s="15">
        <v>25.1</v>
      </c>
      <c r="T363" s="15">
        <v>9</v>
      </c>
      <c r="U363" s="16">
        <v>11.338582677165356</v>
      </c>
      <c r="V363" s="16">
        <v>683</v>
      </c>
      <c r="W363" s="15">
        <v>26.9</v>
      </c>
      <c r="X363" s="16">
        <v>221</v>
      </c>
      <c r="Y363" s="15">
        <v>8.6999999999999993</v>
      </c>
      <c r="Z363" s="16">
        <v>308.27999999999997</v>
      </c>
      <c r="AA363" s="15">
        <v>12.1</v>
      </c>
      <c r="AB363" s="16">
        <v>240.89000000000001</v>
      </c>
      <c r="AC363" s="15">
        <v>9.5</v>
      </c>
      <c r="AD363" s="16">
        <v>331.54361970188182</v>
      </c>
      <c r="AE363" s="15">
        <v>13.1</v>
      </c>
      <c r="AF363" s="16">
        <v>2083.15</v>
      </c>
      <c r="AG363" s="15">
        <v>82</v>
      </c>
      <c r="AH363" s="16">
        <v>480</v>
      </c>
      <c r="AI363" s="16">
        <v>772.55310467321124</v>
      </c>
      <c r="AJ363" s="15">
        <v>6.5</v>
      </c>
      <c r="AK363" s="13" t="s">
        <v>102</v>
      </c>
      <c r="AL363" s="13">
        <v>1653</v>
      </c>
      <c r="AM363" s="13" t="s">
        <v>363</v>
      </c>
      <c r="AN363" s="13">
        <v>44</v>
      </c>
      <c r="AO363" s="13" t="s">
        <v>363</v>
      </c>
      <c r="AP363" s="13" t="s">
        <v>129</v>
      </c>
      <c r="AQ363" s="13" t="s">
        <v>119</v>
      </c>
      <c r="AR363" s="18">
        <v>4981910572831</v>
      </c>
      <c r="AS363" s="85">
        <v>100000</v>
      </c>
      <c r="AT363" s="13" t="s">
        <v>520</v>
      </c>
      <c r="AU363" s="13" t="s">
        <v>657</v>
      </c>
    </row>
    <row r="364" spans="1:47" s="12" customFormat="1" ht="12.65" customHeight="1">
      <c r="A364" s="12" t="s">
        <v>555</v>
      </c>
      <c r="B364" s="12" t="s">
        <v>374</v>
      </c>
      <c r="C364" s="12" t="s">
        <v>479</v>
      </c>
      <c r="D364" s="12" t="s">
        <v>385</v>
      </c>
      <c r="E364" s="12" t="s">
        <v>547</v>
      </c>
      <c r="F364" s="12">
        <v>225</v>
      </c>
      <c r="G364" s="12">
        <v>70</v>
      </c>
      <c r="H364" s="12">
        <v>15</v>
      </c>
      <c r="I364" s="12" t="s">
        <v>251</v>
      </c>
      <c r="J364" s="13"/>
      <c r="K364" s="13" t="s">
        <v>32</v>
      </c>
      <c r="L364" s="13" t="s">
        <v>84</v>
      </c>
      <c r="M364" s="13">
        <v>243510</v>
      </c>
      <c r="N364" s="50">
        <v>268</v>
      </c>
      <c r="O364" s="109">
        <f t="shared" si="9"/>
        <v>188</v>
      </c>
      <c r="P364" s="13" t="s">
        <v>565</v>
      </c>
      <c r="Q364" s="98">
        <v>9.4149999999999998E-2</v>
      </c>
      <c r="R364" s="15">
        <v>12.8</v>
      </c>
      <c r="S364" s="15">
        <v>28.2</v>
      </c>
      <c r="T364" s="15">
        <v>9.1</v>
      </c>
      <c r="U364" s="16">
        <v>11.464566929133859</v>
      </c>
      <c r="V364" s="16">
        <v>697</v>
      </c>
      <c r="W364" s="15">
        <v>27.4</v>
      </c>
      <c r="X364" s="16">
        <v>228</v>
      </c>
      <c r="Y364" s="15">
        <v>9</v>
      </c>
      <c r="Z364" s="16">
        <v>313.74</v>
      </c>
      <c r="AA364" s="15">
        <v>12.4</v>
      </c>
      <c r="AB364" s="16">
        <v>248.52</v>
      </c>
      <c r="AC364" s="15">
        <v>9.8000000000000007</v>
      </c>
      <c r="AD364" s="16">
        <v>338.33953577190567</v>
      </c>
      <c r="AE364" s="15">
        <v>13.3</v>
      </c>
      <c r="AF364" s="16">
        <v>2125.85</v>
      </c>
      <c r="AG364" s="15">
        <v>83.7</v>
      </c>
      <c r="AH364" s="16">
        <v>470</v>
      </c>
      <c r="AI364" s="16">
        <v>757.03553872568625</v>
      </c>
      <c r="AJ364" s="15">
        <v>6.5</v>
      </c>
      <c r="AK364" s="13" t="s">
        <v>103</v>
      </c>
      <c r="AL364" s="13">
        <v>1764</v>
      </c>
      <c r="AM364" s="13" t="s">
        <v>363</v>
      </c>
      <c r="AN364" s="13">
        <v>44</v>
      </c>
      <c r="AO364" s="13" t="s">
        <v>363</v>
      </c>
      <c r="AP364" s="13" t="s">
        <v>129</v>
      </c>
      <c r="AQ364" s="13" t="s">
        <v>119</v>
      </c>
      <c r="AR364" s="18">
        <v>4981910574033</v>
      </c>
      <c r="AS364" s="85">
        <v>100000</v>
      </c>
      <c r="AT364" s="13" t="s">
        <v>520</v>
      </c>
      <c r="AU364" s="13" t="s">
        <v>657</v>
      </c>
    </row>
    <row r="365" spans="1:47" s="12" customFormat="1" ht="12.65" customHeight="1">
      <c r="A365" s="12" t="s">
        <v>555</v>
      </c>
      <c r="B365" s="12" t="s">
        <v>374</v>
      </c>
      <c r="C365" s="12" t="s">
        <v>479</v>
      </c>
      <c r="D365" s="12" t="s">
        <v>385</v>
      </c>
      <c r="E365" s="12" t="s">
        <v>547</v>
      </c>
      <c r="F365" s="12">
        <v>185</v>
      </c>
      <c r="G365" s="12">
        <v>65</v>
      </c>
      <c r="H365" s="12">
        <v>15</v>
      </c>
      <c r="I365" s="12" t="s">
        <v>55</v>
      </c>
      <c r="J365" s="13"/>
      <c r="K365" s="13" t="s">
        <v>63</v>
      </c>
      <c r="L365" s="13" t="s">
        <v>84</v>
      </c>
      <c r="M365" s="13">
        <v>239110</v>
      </c>
      <c r="N365" s="50">
        <v>228</v>
      </c>
      <c r="O365" s="109">
        <f t="shared" si="9"/>
        <v>160</v>
      </c>
      <c r="P365" s="13" t="s">
        <v>564</v>
      </c>
      <c r="Q365" s="98">
        <v>6.1953000000000001E-2</v>
      </c>
      <c r="R365" s="15">
        <v>8.3000000000000007</v>
      </c>
      <c r="S365" s="15">
        <v>18.298345999999999</v>
      </c>
      <c r="T365" s="15">
        <v>8.6999999999999993</v>
      </c>
      <c r="U365" s="16">
        <v>10.960629921259843</v>
      </c>
      <c r="V365" s="16">
        <v>621</v>
      </c>
      <c r="W365" s="15">
        <v>24.4</v>
      </c>
      <c r="X365" s="16">
        <v>189</v>
      </c>
      <c r="Y365" s="15">
        <v>7.4</v>
      </c>
      <c r="Z365" s="16">
        <v>284.10000000000002</v>
      </c>
      <c r="AA365" s="15">
        <v>11.2</v>
      </c>
      <c r="AB365" s="16">
        <v>206.01000000000002</v>
      </c>
      <c r="AC365" s="15">
        <v>8.1</v>
      </c>
      <c r="AD365" s="16">
        <v>301.44741996320437</v>
      </c>
      <c r="AE365" s="15">
        <v>11.9</v>
      </c>
      <c r="AF365" s="16">
        <v>1894.05</v>
      </c>
      <c r="AG365" s="15">
        <v>74.599999999999994</v>
      </c>
      <c r="AH365" s="16">
        <v>528</v>
      </c>
      <c r="AI365" s="16">
        <v>849.68401045378948</v>
      </c>
      <c r="AJ365" s="15">
        <v>5.5</v>
      </c>
      <c r="AK365" s="13" t="s">
        <v>110</v>
      </c>
      <c r="AL365" s="13">
        <v>1235</v>
      </c>
      <c r="AM365" s="13" t="s">
        <v>363</v>
      </c>
      <c r="AN365" s="13">
        <v>51</v>
      </c>
      <c r="AO365" s="13" t="s">
        <v>363</v>
      </c>
      <c r="AP365" s="13" t="s">
        <v>128</v>
      </c>
      <c r="AQ365" s="13" t="s">
        <v>118</v>
      </c>
      <c r="AR365" s="18">
        <v>4981910556343</v>
      </c>
      <c r="AS365" s="85">
        <v>100000</v>
      </c>
      <c r="AT365" s="13" t="s">
        <v>520</v>
      </c>
      <c r="AU365" s="13" t="s">
        <v>602</v>
      </c>
    </row>
    <row r="366" spans="1:47" s="12" customFormat="1" ht="12.65" customHeight="1">
      <c r="A366" s="12" t="s">
        <v>555</v>
      </c>
      <c r="B366" s="12" t="s">
        <v>374</v>
      </c>
      <c r="C366" s="12" t="s">
        <v>479</v>
      </c>
      <c r="D366" s="12" t="s">
        <v>385</v>
      </c>
      <c r="E366" s="12" t="s">
        <v>547</v>
      </c>
      <c r="F366" s="12">
        <v>195</v>
      </c>
      <c r="G366" s="12">
        <v>65</v>
      </c>
      <c r="H366" s="12">
        <v>15</v>
      </c>
      <c r="I366" s="12" t="s">
        <v>56</v>
      </c>
      <c r="J366" s="13"/>
      <c r="K366" s="13" t="s">
        <v>64</v>
      </c>
      <c r="L366" s="13" t="s">
        <v>84</v>
      </c>
      <c r="M366" s="13">
        <v>243470</v>
      </c>
      <c r="N366" s="50">
        <v>235</v>
      </c>
      <c r="O366" s="109">
        <f t="shared" si="9"/>
        <v>165</v>
      </c>
      <c r="P366" s="13" t="s">
        <v>564</v>
      </c>
      <c r="Q366" s="98">
        <v>6.8900000000000003E-2</v>
      </c>
      <c r="R366" s="15">
        <v>9.06</v>
      </c>
      <c r="S366" s="15">
        <v>20.100000000000001</v>
      </c>
      <c r="T366" s="15">
        <v>8.8000000000000007</v>
      </c>
      <c r="U366" s="16">
        <v>11.086614173228348</v>
      </c>
      <c r="V366" s="16">
        <v>635</v>
      </c>
      <c r="W366" s="15">
        <v>25</v>
      </c>
      <c r="X366" s="16">
        <v>201</v>
      </c>
      <c r="Y366" s="15">
        <v>7.9</v>
      </c>
      <c r="Z366" s="16">
        <v>289.56</v>
      </c>
      <c r="AA366" s="15">
        <v>11.4</v>
      </c>
      <c r="AB366" s="16">
        <v>219.09</v>
      </c>
      <c r="AC366" s="15">
        <v>8.6</v>
      </c>
      <c r="AD366" s="16">
        <v>308.24333603322833</v>
      </c>
      <c r="AE366" s="15">
        <v>12.1</v>
      </c>
      <c r="AF366" s="16">
        <v>1936.75</v>
      </c>
      <c r="AG366" s="15">
        <v>76.3</v>
      </c>
      <c r="AH366" s="16">
        <v>516</v>
      </c>
      <c r="AI366" s="16">
        <v>830.95081967213116</v>
      </c>
      <c r="AJ366" s="15">
        <v>6</v>
      </c>
      <c r="AK366" s="13" t="s">
        <v>102</v>
      </c>
      <c r="AL366" s="13">
        <v>1356</v>
      </c>
      <c r="AM366" s="13" t="s">
        <v>363</v>
      </c>
      <c r="AN366" s="13">
        <v>51</v>
      </c>
      <c r="AO366" s="13" t="s">
        <v>363</v>
      </c>
      <c r="AP366" s="13" t="s">
        <v>128</v>
      </c>
      <c r="AQ366" s="13" t="s">
        <v>118</v>
      </c>
      <c r="AR366" s="18">
        <v>4981910556930</v>
      </c>
      <c r="AS366" s="85">
        <v>100000</v>
      </c>
      <c r="AT366" s="13" t="s">
        <v>520</v>
      </c>
      <c r="AU366" s="13" t="s">
        <v>657</v>
      </c>
    </row>
    <row r="367" spans="1:47" s="12" customFormat="1" ht="12.65" customHeight="1">
      <c r="A367" s="12" t="s">
        <v>555</v>
      </c>
      <c r="B367" s="12" t="s">
        <v>374</v>
      </c>
      <c r="C367" s="12" t="s">
        <v>479</v>
      </c>
      <c r="D367" s="12" t="s">
        <v>385</v>
      </c>
      <c r="E367" s="12" t="s">
        <v>547</v>
      </c>
      <c r="F367" s="12">
        <v>205</v>
      </c>
      <c r="G367" s="12">
        <v>65</v>
      </c>
      <c r="H367" s="12">
        <v>15</v>
      </c>
      <c r="I367" s="12" t="s">
        <v>57</v>
      </c>
      <c r="J367" s="13"/>
      <c r="K367" s="13" t="s">
        <v>105</v>
      </c>
      <c r="L367" s="13" t="s">
        <v>84</v>
      </c>
      <c r="M367" s="13">
        <v>243480</v>
      </c>
      <c r="N367" s="50">
        <v>250</v>
      </c>
      <c r="O367" s="109">
        <f t="shared" si="9"/>
        <v>175</v>
      </c>
      <c r="P367" s="13" t="s">
        <v>564</v>
      </c>
      <c r="Q367" s="98">
        <v>7.4366000000000002E-2</v>
      </c>
      <c r="R367" s="15">
        <v>9.64</v>
      </c>
      <c r="S367" s="15">
        <v>21.2</v>
      </c>
      <c r="T367" s="15">
        <v>8.9</v>
      </c>
      <c r="U367" s="16">
        <v>11.212598425196852</v>
      </c>
      <c r="V367" s="16">
        <v>647</v>
      </c>
      <c r="W367" s="15">
        <v>25.5</v>
      </c>
      <c r="X367" s="16">
        <v>209</v>
      </c>
      <c r="Y367" s="15">
        <v>8.1999999999999993</v>
      </c>
      <c r="Z367" s="16">
        <v>294.24</v>
      </c>
      <c r="AA367" s="15">
        <v>11.6</v>
      </c>
      <c r="AB367" s="16">
        <v>227.81000000000003</v>
      </c>
      <c r="AC367" s="15">
        <v>9</v>
      </c>
      <c r="AD367" s="16">
        <v>314.06840695039165</v>
      </c>
      <c r="AE367" s="15">
        <v>12.4</v>
      </c>
      <c r="AF367" s="16">
        <v>1973.35</v>
      </c>
      <c r="AG367" s="15">
        <v>77.7</v>
      </c>
      <c r="AH367" s="16">
        <v>507</v>
      </c>
      <c r="AI367" s="16">
        <v>815.53905794714581</v>
      </c>
      <c r="AJ367" s="15">
        <v>6</v>
      </c>
      <c r="AK367" s="13" t="s">
        <v>100</v>
      </c>
      <c r="AL367" s="13">
        <v>1477</v>
      </c>
      <c r="AM367" s="13" t="s">
        <v>363</v>
      </c>
      <c r="AN367" s="13">
        <v>51</v>
      </c>
      <c r="AO367" s="13" t="s">
        <v>363</v>
      </c>
      <c r="AP367" s="13" t="s">
        <v>128</v>
      </c>
      <c r="AQ367" s="13" t="s">
        <v>118</v>
      </c>
      <c r="AR367" s="18">
        <v>4981910557890</v>
      </c>
      <c r="AS367" s="85">
        <v>100000</v>
      </c>
      <c r="AT367" s="13" t="s">
        <v>520</v>
      </c>
      <c r="AU367" s="13" t="s">
        <v>602</v>
      </c>
    </row>
    <row r="368" spans="1:47" s="12" customFormat="1" ht="12.65" customHeight="1">
      <c r="A368" s="12" t="s">
        <v>555</v>
      </c>
      <c r="B368" s="12" t="s">
        <v>374</v>
      </c>
      <c r="C368" s="12" t="s">
        <v>479</v>
      </c>
      <c r="D368" s="12" t="s">
        <v>385</v>
      </c>
      <c r="E368" s="12" t="s">
        <v>547</v>
      </c>
      <c r="F368" s="12">
        <v>185</v>
      </c>
      <c r="G368" s="12">
        <v>60</v>
      </c>
      <c r="H368" s="12">
        <v>15</v>
      </c>
      <c r="I368" s="12" t="s">
        <v>244</v>
      </c>
      <c r="J368" s="13"/>
      <c r="K368" s="13" t="s">
        <v>22</v>
      </c>
      <c r="L368" s="13" t="s">
        <v>84</v>
      </c>
      <c r="M368" s="13">
        <v>243450</v>
      </c>
      <c r="N368" s="50">
        <v>232</v>
      </c>
      <c r="O368" s="109">
        <f t="shared" si="9"/>
        <v>162</v>
      </c>
      <c r="P368" s="13" t="s">
        <v>565</v>
      </c>
      <c r="Q368" s="98">
        <v>5.8414000000000001E-2</v>
      </c>
      <c r="R368" s="15">
        <v>8.51</v>
      </c>
      <c r="S368" s="15">
        <v>18.7</v>
      </c>
      <c r="T368" s="15">
        <v>8.6999999999999993</v>
      </c>
      <c r="U368" s="16">
        <v>11.2</v>
      </c>
      <c r="V368" s="16">
        <v>603</v>
      </c>
      <c r="W368" s="15">
        <v>23.7</v>
      </c>
      <c r="X368" s="16">
        <v>189</v>
      </c>
      <c r="Y368" s="15">
        <v>7.4</v>
      </c>
      <c r="Z368" s="16">
        <v>277.08</v>
      </c>
      <c r="AA368" s="15">
        <v>10.9</v>
      </c>
      <c r="AB368" s="16">
        <v>206.01000000000002</v>
      </c>
      <c r="AC368" s="15">
        <v>8.1</v>
      </c>
      <c r="AD368" s="16">
        <v>292.70981358745928</v>
      </c>
      <c r="AE368" s="15">
        <v>11.5</v>
      </c>
      <c r="AF368" s="16">
        <v>1839.1499999999999</v>
      </c>
      <c r="AG368" s="15">
        <v>72.400000000000006</v>
      </c>
      <c r="AH368" s="16">
        <v>544</v>
      </c>
      <c r="AI368" s="16">
        <v>875.04771225838033</v>
      </c>
      <c r="AJ368" s="15">
        <v>5.5</v>
      </c>
      <c r="AK368" s="13" t="s">
        <v>577</v>
      </c>
      <c r="AL368" s="13">
        <v>1102</v>
      </c>
      <c r="AM368" s="13" t="s">
        <v>363</v>
      </c>
      <c r="AN368" s="13">
        <v>44</v>
      </c>
      <c r="AO368" s="13" t="s">
        <v>363</v>
      </c>
      <c r="AP368" s="13" t="s">
        <v>128</v>
      </c>
      <c r="AQ368" s="13" t="s">
        <v>118</v>
      </c>
      <c r="AR368" s="18">
        <v>4981910574026</v>
      </c>
      <c r="AS368" s="85">
        <v>100000</v>
      </c>
      <c r="AT368" s="13" t="s">
        <v>520</v>
      </c>
      <c r="AU368" s="13" t="s">
        <v>657</v>
      </c>
    </row>
    <row r="369" spans="1:47" s="12" customFormat="1" ht="12.65" customHeight="1">
      <c r="A369" s="12" t="s">
        <v>555</v>
      </c>
      <c r="B369" s="12" t="s">
        <v>374</v>
      </c>
      <c r="C369" s="12" t="s">
        <v>479</v>
      </c>
      <c r="D369" s="12" t="s">
        <v>385</v>
      </c>
      <c r="E369" s="12" t="s">
        <v>547</v>
      </c>
      <c r="F369" s="12">
        <v>195</v>
      </c>
      <c r="G369" s="12">
        <v>60</v>
      </c>
      <c r="H369" s="12">
        <v>15</v>
      </c>
      <c r="I369" s="12" t="s">
        <v>54</v>
      </c>
      <c r="J369" s="13"/>
      <c r="K369" s="13" t="s">
        <v>63</v>
      </c>
      <c r="L369" s="13" t="s">
        <v>84</v>
      </c>
      <c r="M369" s="13">
        <v>243460</v>
      </c>
      <c r="N369" s="50">
        <v>243</v>
      </c>
      <c r="O369" s="109">
        <f t="shared" si="9"/>
        <v>170</v>
      </c>
      <c r="P369" s="13" t="s">
        <v>564</v>
      </c>
      <c r="Q369" s="98">
        <v>6.4619999999999997E-2</v>
      </c>
      <c r="R369" s="15">
        <v>8.67</v>
      </c>
      <c r="S369" s="15">
        <v>19.2</v>
      </c>
      <c r="T369" s="15">
        <v>8.8000000000000007</v>
      </c>
      <c r="U369" s="16">
        <v>11.086614173228348</v>
      </c>
      <c r="V369" s="16">
        <v>615</v>
      </c>
      <c r="W369" s="15">
        <v>24.2</v>
      </c>
      <c r="X369" s="16">
        <v>201</v>
      </c>
      <c r="Y369" s="15">
        <v>7.9</v>
      </c>
      <c r="Z369" s="16">
        <v>281.76</v>
      </c>
      <c r="AA369" s="15">
        <v>11.1</v>
      </c>
      <c r="AB369" s="16">
        <v>219.09</v>
      </c>
      <c r="AC369" s="15">
        <v>8.6</v>
      </c>
      <c r="AD369" s="16">
        <v>298.53488450462271</v>
      </c>
      <c r="AE369" s="15">
        <v>11.8</v>
      </c>
      <c r="AF369" s="16">
        <v>1875.75</v>
      </c>
      <c r="AG369" s="15">
        <v>73.900000000000006</v>
      </c>
      <c r="AH369" s="16">
        <v>533</v>
      </c>
      <c r="AI369" s="16">
        <v>857.97361055577767</v>
      </c>
      <c r="AJ369" s="15">
        <v>6</v>
      </c>
      <c r="AK369" s="13" t="s">
        <v>102</v>
      </c>
      <c r="AL369" s="13">
        <v>1235</v>
      </c>
      <c r="AM369" s="13" t="s">
        <v>363</v>
      </c>
      <c r="AN369" s="13">
        <v>51</v>
      </c>
      <c r="AO369" s="13" t="s">
        <v>363</v>
      </c>
      <c r="AP369" s="13" t="s">
        <v>128</v>
      </c>
      <c r="AQ369" s="13" t="s">
        <v>118</v>
      </c>
      <c r="AR369" s="18">
        <v>4981910573999</v>
      </c>
      <c r="AS369" s="85">
        <v>100000</v>
      </c>
      <c r="AT369" s="13" t="s">
        <v>520</v>
      </c>
      <c r="AU369" s="13" t="s">
        <v>657</v>
      </c>
    </row>
    <row r="370" spans="1:47" s="12" customFormat="1" ht="12.65" customHeight="1">
      <c r="A370" s="12" t="s">
        <v>555</v>
      </c>
      <c r="B370" s="12" t="s">
        <v>374</v>
      </c>
      <c r="C370" s="12" t="s">
        <v>479</v>
      </c>
      <c r="D370" s="12" t="s">
        <v>385</v>
      </c>
      <c r="E370" s="12" t="s">
        <v>547</v>
      </c>
      <c r="F370" s="12">
        <v>235</v>
      </c>
      <c r="G370" s="12">
        <v>70</v>
      </c>
      <c r="H370" s="12">
        <v>16</v>
      </c>
      <c r="I370" s="12" t="s">
        <v>459</v>
      </c>
      <c r="J370" s="13"/>
      <c r="K370" s="13" t="s">
        <v>460</v>
      </c>
      <c r="L370" s="13" t="s">
        <v>84</v>
      </c>
      <c r="M370" s="13">
        <v>243620</v>
      </c>
      <c r="N370" s="50">
        <v>288</v>
      </c>
      <c r="O370" s="109">
        <f t="shared" si="9"/>
        <v>202</v>
      </c>
      <c r="P370" s="13" t="s">
        <v>564</v>
      </c>
      <c r="Q370" s="98">
        <v>0.11050599999999999</v>
      </c>
      <c r="R370" s="13">
        <v>14.2</v>
      </c>
      <c r="S370" s="15">
        <v>31.3</v>
      </c>
      <c r="T370" s="13">
        <v>9.1999999999999993</v>
      </c>
      <c r="U370" s="16">
        <v>11.590551181102361</v>
      </c>
      <c r="V370" s="13">
        <v>736</v>
      </c>
      <c r="W370" s="15">
        <v>29</v>
      </c>
      <c r="X370" s="13">
        <v>240</v>
      </c>
      <c r="Y370" s="13">
        <v>9.4</v>
      </c>
      <c r="Z370" s="16">
        <v>331.74400000000003</v>
      </c>
      <c r="AA370" s="13">
        <v>13.1</v>
      </c>
      <c r="AB370" s="16">
        <v>261.60000000000002</v>
      </c>
      <c r="AC370" s="13">
        <v>10.3</v>
      </c>
      <c r="AD370" s="16">
        <v>357.27101625268659</v>
      </c>
      <c r="AE370" s="13">
        <v>14.1</v>
      </c>
      <c r="AF370" s="16">
        <v>2244.7999999999997</v>
      </c>
      <c r="AG370" s="13">
        <v>88.4</v>
      </c>
      <c r="AH370" s="13">
        <v>446</v>
      </c>
      <c r="AI370" s="16">
        <v>716.92088382038503</v>
      </c>
      <c r="AJ370" s="15">
        <v>7</v>
      </c>
      <c r="AK370" s="13" t="s">
        <v>101</v>
      </c>
      <c r="AL370" s="13">
        <v>2094</v>
      </c>
      <c r="AM370" s="13" t="s">
        <v>363</v>
      </c>
      <c r="AN370" s="13">
        <v>51</v>
      </c>
      <c r="AO370" s="13" t="s">
        <v>363</v>
      </c>
      <c r="AP370" s="13" t="s">
        <v>129</v>
      </c>
      <c r="AQ370" s="13" t="s">
        <v>119</v>
      </c>
      <c r="AR370" s="18">
        <v>4981910572824</v>
      </c>
      <c r="AS370" s="85">
        <v>100000</v>
      </c>
      <c r="AT370" s="13" t="s">
        <v>520</v>
      </c>
      <c r="AU370" s="13" t="s">
        <v>657</v>
      </c>
    </row>
    <row r="371" spans="1:47" s="12" customFormat="1" ht="12.65" customHeight="1">
      <c r="A371" s="12" t="s">
        <v>555</v>
      </c>
      <c r="B371" s="12" t="s">
        <v>374</v>
      </c>
      <c r="C371" s="12" t="s">
        <v>479</v>
      </c>
      <c r="D371" s="12" t="s">
        <v>385</v>
      </c>
      <c r="E371" s="12" t="s">
        <v>547</v>
      </c>
      <c r="F371" s="12">
        <v>205</v>
      </c>
      <c r="G371" s="12">
        <v>65</v>
      </c>
      <c r="H371" s="12">
        <v>16</v>
      </c>
      <c r="I371" s="12" t="s">
        <v>120</v>
      </c>
      <c r="J371" s="13"/>
      <c r="K371" s="13" t="s">
        <v>66</v>
      </c>
      <c r="L371" s="13" t="s">
        <v>84</v>
      </c>
      <c r="M371" s="13">
        <v>243550</v>
      </c>
      <c r="N371" s="50">
        <v>261</v>
      </c>
      <c r="O371" s="109">
        <f t="shared" si="9"/>
        <v>183</v>
      </c>
      <c r="P371" s="13" t="s">
        <v>564</v>
      </c>
      <c r="Q371" s="98">
        <v>8.0224000000000004E-2</v>
      </c>
      <c r="R371" s="15">
        <v>10.24</v>
      </c>
      <c r="S371" s="15">
        <v>22.5</v>
      </c>
      <c r="T371" s="13">
        <v>8.9</v>
      </c>
      <c r="U371" s="16">
        <v>11.212598425196852</v>
      </c>
      <c r="V371" s="13">
        <v>672</v>
      </c>
      <c r="W371" s="13">
        <v>26.5</v>
      </c>
      <c r="X371" s="13">
        <v>209</v>
      </c>
      <c r="Y371" s="13">
        <v>8.1999999999999993</v>
      </c>
      <c r="Z371" s="16">
        <v>306.78399999999999</v>
      </c>
      <c r="AA371" s="13">
        <v>12.1</v>
      </c>
      <c r="AB371" s="16">
        <v>227.81000000000003</v>
      </c>
      <c r="AC371" s="15">
        <v>9</v>
      </c>
      <c r="AD371" s="16">
        <v>326.20397136114866</v>
      </c>
      <c r="AE371" s="13">
        <v>12.8</v>
      </c>
      <c r="AF371" s="16">
        <v>2049.6</v>
      </c>
      <c r="AG371" s="13">
        <v>80.7</v>
      </c>
      <c r="AH371" s="13">
        <v>488</v>
      </c>
      <c r="AI371" s="16">
        <v>785.19906323185012</v>
      </c>
      <c r="AJ371" s="15">
        <v>6</v>
      </c>
      <c r="AK371" s="13" t="s">
        <v>100</v>
      </c>
      <c r="AL371" s="13">
        <v>1521</v>
      </c>
      <c r="AM371" s="13" t="s">
        <v>363</v>
      </c>
      <c r="AN371" s="13">
        <v>51</v>
      </c>
      <c r="AO371" s="13" t="s">
        <v>363</v>
      </c>
      <c r="AP371" s="13" t="s">
        <v>128</v>
      </c>
      <c r="AQ371" s="13" t="s">
        <v>118</v>
      </c>
      <c r="AR371" s="18">
        <v>4981910557869</v>
      </c>
      <c r="AS371" s="85">
        <v>100000</v>
      </c>
      <c r="AT371" s="13" t="s">
        <v>520</v>
      </c>
      <c r="AU371" s="13" t="s">
        <v>602</v>
      </c>
    </row>
    <row r="372" spans="1:47" s="12" customFormat="1" ht="12.65" customHeight="1">
      <c r="A372" s="12" t="s">
        <v>555</v>
      </c>
      <c r="B372" s="12" t="s">
        <v>374</v>
      </c>
      <c r="C372" s="12" t="s">
        <v>479</v>
      </c>
      <c r="D372" s="12" t="s">
        <v>385</v>
      </c>
      <c r="E372" s="12" t="s">
        <v>547</v>
      </c>
      <c r="F372" s="12">
        <v>215</v>
      </c>
      <c r="G372" s="12">
        <v>65</v>
      </c>
      <c r="H372" s="12">
        <v>16</v>
      </c>
      <c r="I372" s="12" t="s">
        <v>177</v>
      </c>
      <c r="J372" s="13"/>
      <c r="K372" s="13" t="s">
        <v>178</v>
      </c>
      <c r="L372" s="13" t="s">
        <v>84</v>
      </c>
      <c r="M372" s="13">
        <v>243580</v>
      </c>
      <c r="N372" s="50">
        <v>267</v>
      </c>
      <c r="O372" s="109">
        <f t="shared" si="9"/>
        <v>187</v>
      </c>
      <c r="P372" s="13" t="s">
        <v>565</v>
      </c>
      <c r="Q372" s="98">
        <v>8.8400999999999993E-2</v>
      </c>
      <c r="R372" s="15">
        <v>11.63</v>
      </c>
      <c r="S372" s="15">
        <v>25.6397306</v>
      </c>
      <c r="T372" s="15">
        <v>9</v>
      </c>
      <c r="U372" s="16">
        <v>11.338582677165356</v>
      </c>
      <c r="V372" s="13">
        <v>686</v>
      </c>
      <c r="W372" s="15">
        <v>27</v>
      </c>
      <c r="X372" s="13">
        <v>221</v>
      </c>
      <c r="Y372" s="13">
        <v>8.6999999999999993</v>
      </c>
      <c r="Z372" s="16">
        <v>312.24400000000003</v>
      </c>
      <c r="AA372" s="13">
        <v>12.3</v>
      </c>
      <c r="AB372" s="16">
        <v>240.89000000000001</v>
      </c>
      <c r="AC372" s="13">
        <v>9.5</v>
      </c>
      <c r="AD372" s="16">
        <v>332.99988743117257</v>
      </c>
      <c r="AE372" s="13">
        <v>13.1</v>
      </c>
      <c r="AF372" s="16">
        <v>2092.2999999999997</v>
      </c>
      <c r="AG372" s="13">
        <v>82.4</v>
      </c>
      <c r="AH372" s="13">
        <v>478</v>
      </c>
      <c r="AI372" s="16">
        <v>769.17459255364918</v>
      </c>
      <c r="AJ372" s="13">
        <v>6.5</v>
      </c>
      <c r="AK372" s="13" t="s">
        <v>103</v>
      </c>
      <c r="AL372" s="13">
        <v>1653</v>
      </c>
      <c r="AM372" s="13" t="s">
        <v>363</v>
      </c>
      <c r="AN372" s="13">
        <v>44</v>
      </c>
      <c r="AO372" s="13" t="s">
        <v>363</v>
      </c>
      <c r="AP372" s="13" t="s">
        <v>129</v>
      </c>
      <c r="AQ372" s="13" t="s">
        <v>119</v>
      </c>
      <c r="AR372" s="18">
        <v>4981910557821</v>
      </c>
      <c r="AS372" s="85">
        <v>100000</v>
      </c>
      <c r="AT372" s="13" t="s">
        <v>520</v>
      </c>
      <c r="AU372" s="13" t="s">
        <v>602</v>
      </c>
    </row>
    <row r="373" spans="1:47" s="12" customFormat="1" ht="12.65" customHeight="1">
      <c r="A373" s="12" t="s">
        <v>555</v>
      </c>
      <c r="B373" s="12" t="s">
        <v>374</v>
      </c>
      <c r="C373" s="12" t="s">
        <v>479</v>
      </c>
      <c r="D373" s="12" t="s">
        <v>385</v>
      </c>
      <c r="E373" s="12" t="s">
        <v>547</v>
      </c>
      <c r="F373" s="12">
        <v>235</v>
      </c>
      <c r="G373" s="12">
        <v>65</v>
      </c>
      <c r="H373" s="12">
        <v>16</v>
      </c>
      <c r="I373" s="12" t="s">
        <v>187</v>
      </c>
      <c r="J373" s="13"/>
      <c r="K373" s="13" t="s">
        <v>188</v>
      </c>
      <c r="L373" s="13" t="s">
        <v>84</v>
      </c>
      <c r="M373" s="13">
        <v>243610</v>
      </c>
      <c r="N373" s="50">
        <v>295</v>
      </c>
      <c r="O373" s="109">
        <f t="shared" si="9"/>
        <v>207</v>
      </c>
      <c r="P373" s="13" t="s">
        <v>565</v>
      </c>
      <c r="Q373" s="98">
        <v>0.103417</v>
      </c>
      <c r="R373" s="15">
        <v>13.32</v>
      </c>
      <c r="S373" s="15">
        <v>29.3</v>
      </c>
      <c r="T373" s="13">
        <v>9.1999999999999993</v>
      </c>
      <c r="U373" s="16">
        <v>11.590551181102361</v>
      </c>
      <c r="V373" s="13">
        <v>712</v>
      </c>
      <c r="W373" s="15">
        <v>28</v>
      </c>
      <c r="X373" s="13">
        <v>240</v>
      </c>
      <c r="Y373" s="13">
        <v>9.4</v>
      </c>
      <c r="Z373" s="16">
        <v>322.38400000000001</v>
      </c>
      <c r="AA373" s="13">
        <v>12.7</v>
      </c>
      <c r="AB373" s="16">
        <v>261.60000000000002</v>
      </c>
      <c r="AC373" s="13">
        <v>10.3</v>
      </c>
      <c r="AD373" s="16">
        <v>345.6208744183599</v>
      </c>
      <c r="AE373" s="13">
        <v>13.6</v>
      </c>
      <c r="AF373" s="16">
        <v>2171.6</v>
      </c>
      <c r="AG373" s="13">
        <v>85.5</v>
      </c>
      <c r="AH373" s="13">
        <v>460</v>
      </c>
      <c r="AI373" s="16">
        <v>741.08675630871255</v>
      </c>
      <c r="AJ373" s="15">
        <v>7</v>
      </c>
      <c r="AK373" s="13" t="s">
        <v>112</v>
      </c>
      <c r="AL373" s="13">
        <v>1929</v>
      </c>
      <c r="AM373" s="13" t="s">
        <v>363</v>
      </c>
      <c r="AN373" s="13">
        <v>44</v>
      </c>
      <c r="AO373" s="13" t="s">
        <v>363</v>
      </c>
      <c r="AP373" s="13" t="s">
        <v>129</v>
      </c>
      <c r="AQ373" s="13" t="s">
        <v>119</v>
      </c>
      <c r="AR373" s="18">
        <v>4981910572183</v>
      </c>
      <c r="AS373" s="85">
        <v>100000</v>
      </c>
      <c r="AT373" s="13" t="s">
        <v>520</v>
      </c>
      <c r="AU373" s="13" t="s">
        <v>657</v>
      </c>
    </row>
    <row r="374" spans="1:47" s="12" customFormat="1" ht="12.65" customHeight="1">
      <c r="A374" s="12" t="s">
        <v>555</v>
      </c>
      <c r="B374" s="12" t="s">
        <v>374</v>
      </c>
      <c r="C374" s="12" t="s">
        <v>479</v>
      </c>
      <c r="D374" s="12" t="s">
        <v>385</v>
      </c>
      <c r="E374" s="12" t="s">
        <v>547</v>
      </c>
      <c r="F374" s="12">
        <v>185</v>
      </c>
      <c r="G374" s="12">
        <v>60</v>
      </c>
      <c r="H374" s="12">
        <v>16</v>
      </c>
      <c r="I374" s="12" t="s">
        <v>447</v>
      </c>
      <c r="J374" s="13"/>
      <c r="K374" s="13" t="s">
        <v>162</v>
      </c>
      <c r="L374" s="13" t="s">
        <v>84</v>
      </c>
      <c r="M374" s="13">
        <v>243520</v>
      </c>
      <c r="N374" s="50">
        <v>240</v>
      </c>
      <c r="O374" s="109">
        <f t="shared" si="9"/>
        <v>168</v>
      </c>
      <c r="P374" s="13" t="s">
        <v>564</v>
      </c>
      <c r="Q374" s="98">
        <v>6.3357999999999998E-2</v>
      </c>
      <c r="R374" s="15">
        <v>9.08</v>
      </c>
      <c r="S374" s="15">
        <v>20.100000000000001</v>
      </c>
      <c r="T374" s="13">
        <v>8.6999999999999993</v>
      </c>
      <c r="U374" s="16">
        <v>10.960629921259843</v>
      </c>
      <c r="V374" s="13">
        <v>628</v>
      </c>
      <c r="W374" s="13">
        <v>24.7</v>
      </c>
      <c r="X374" s="13">
        <v>189</v>
      </c>
      <c r="Y374" s="13">
        <v>7.4</v>
      </c>
      <c r="Z374" s="16">
        <v>289.62400000000002</v>
      </c>
      <c r="AA374" s="13">
        <v>11.4</v>
      </c>
      <c r="AB374" s="16">
        <v>206.01000000000002</v>
      </c>
      <c r="AC374" s="13">
        <v>8.1</v>
      </c>
      <c r="AD374" s="16">
        <v>304.84537799821629</v>
      </c>
      <c r="AE374" s="15">
        <v>12</v>
      </c>
      <c r="AF374" s="16">
        <v>1915.3999999999999</v>
      </c>
      <c r="AG374" s="13">
        <v>75.400000000000006</v>
      </c>
      <c r="AH374" s="13">
        <v>522</v>
      </c>
      <c r="AI374" s="16">
        <v>840.21301033726638</v>
      </c>
      <c r="AJ374" s="13">
        <v>5.5</v>
      </c>
      <c r="AK374" s="13" t="s">
        <v>110</v>
      </c>
      <c r="AL374" s="13">
        <v>1168</v>
      </c>
      <c r="AM374" s="13" t="s">
        <v>363</v>
      </c>
      <c r="AN374" s="13">
        <v>51</v>
      </c>
      <c r="AO374" s="13" t="s">
        <v>363</v>
      </c>
      <c r="AP374" s="13" t="s">
        <v>128</v>
      </c>
      <c r="AQ374" s="13" t="s">
        <v>118</v>
      </c>
      <c r="AR374" s="18">
        <v>4981910558293</v>
      </c>
      <c r="AS374" s="85">
        <v>100000</v>
      </c>
      <c r="AT374" s="13" t="s">
        <v>520</v>
      </c>
      <c r="AU374" s="13" t="s">
        <v>602</v>
      </c>
    </row>
    <row r="375" spans="1:47" s="12" customFormat="1" ht="12.65" customHeight="1">
      <c r="A375" s="12" t="s">
        <v>555</v>
      </c>
      <c r="B375" s="12" t="s">
        <v>374</v>
      </c>
      <c r="C375" s="12" t="s">
        <v>479</v>
      </c>
      <c r="D375" s="12" t="s">
        <v>385</v>
      </c>
      <c r="E375" s="12" t="s">
        <v>547</v>
      </c>
      <c r="F375" s="12">
        <v>205</v>
      </c>
      <c r="G375" s="12">
        <v>60</v>
      </c>
      <c r="H375" s="12">
        <v>16</v>
      </c>
      <c r="I375" s="12" t="s">
        <v>182</v>
      </c>
      <c r="J375" s="13"/>
      <c r="K375" s="13" t="s">
        <v>183</v>
      </c>
      <c r="L375" s="13" t="s">
        <v>84</v>
      </c>
      <c r="M375" s="13">
        <v>243540</v>
      </c>
      <c r="N375" s="50">
        <v>264</v>
      </c>
      <c r="O375" s="109">
        <f t="shared" si="9"/>
        <v>185</v>
      </c>
      <c r="P375" s="13" t="s">
        <v>564</v>
      </c>
      <c r="Q375" s="98">
        <v>7.5520000000000004E-2</v>
      </c>
      <c r="R375" s="15">
        <v>10.42</v>
      </c>
      <c r="S375" s="15">
        <v>22.9</v>
      </c>
      <c r="T375" s="13">
        <v>8.9</v>
      </c>
      <c r="U375" s="16">
        <v>11.212598425196852</v>
      </c>
      <c r="V375" s="13">
        <v>652</v>
      </c>
      <c r="W375" s="13">
        <v>25.7</v>
      </c>
      <c r="X375" s="13">
        <v>209</v>
      </c>
      <c r="Y375" s="13">
        <v>8.1999999999999993</v>
      </c>
      <c r="Z375" s="16">
        <v>298.98399999999998</v>
      </c>
      <c r="AA375" s="13">
        <v>11.8</v>
      </c>
      <c r="AB375" s="16">
        <v>227.81000000000003</v>
      </c>
      <c r="AC375" s="15">
        <v>9</v>
      </c>
      <c r="AD375" s="16">
        <v>316.49551983254304</v>
      </c>
      <c r="AE375" s="13">
        <v>12.4</v>
      </c>
      <c r="AF375" s="16">
        <v>1988.6</v>
      </c>
      <c r="AG375" s="13">
        <v>78.3</v>
      </c>
      <c r="AH375" s="13">
        <v>503</v>
      </c>
      <c r="AI375" s="16">
        <v>809.28492406718294</v>
      </c>
      <c r="AJ375" s="15">
        <v>6</v>
      </c>
      <c r="AK375" s="13" t="s">
        <v>100</v>
      </c>
      <c r="AL375" s="13">
        <v>1389</v>
      </c>
      <c r="AM375" s="13" t="s">
        <v>363</v>
      </c>
      <c r="AN375" s="13">
        <v>51</v>
      </c>
      <c r="AO375" s="13" t="s">
        <v>363</v>
      </c>
      <c r="AP375" s="13" t="s">
        <v>128</v>
      </c>
      <c r="AQ375" s="13" t="s">
        <v>118</v>
      </c>
      <c r="AR375" s="18">
        <v>4981910558217</v>
      </c>
      <c r="AS375" s="85">
        <v>100000</v>
      </c>
      <c r="AT375" s="13" t="s">
        <v>520</v>
      </c>
      <c r="AU375" s="13" t="s">
        <v>602</v>
      </c>
    </row>
    <row r="376" spans="1:47" s="12" customFormat="1" ht="12.65" customHeight="1">
      <c r="A376" s="12" t="s">
        <v>555</v>
      </c>
      <c r="B376" s="12" t="s">
        <v>374</v>
      </c>
      <c r="C376" s="12" t="s">
        <v>479</v>
      </c>
      <c r="D376" s="12" t="s">
        <v>385</v>
      </c>
      <c r="E376" s="12" t="s">
        <v>547</v>
      </c>
      <c r="F376" s="12">
        <v>215</v>
      </c>
      <c r="G376" s="12">
        <v>60</v>
      </c>
      <c r="H376" s="12">
        <v>16</v>
      </c>
      <c r="I376" s="12" t="s">
        <v>115</v>
      </c>
      <c r="J376" s="13"/>
      <c r="K376" s="13" t="s">
        <v>66</v>
      </c>
      <c r="L376" s="13" t="s">
        <v>84</v>
      </c>
      <c r="M376" s="13">
        <v>243570</v>
      </c>
      <c r="N376" s="50">
        <v>277</v>
      </c>
      <c r="O376" s="109">
        <f t="shared" si="9"/>
        <v>194</v>
      </c>
      <c r="P376" s="13" t="s">
        <v>564</v>
      </c>
      <c r="Q376" s="98">
        <v>8.2799999999999999E-2</v>
      </c>
      <c r="R376" s="15">
        <v>10.6</v>
      </c>
      <c r="S376" s="15">
        <v>23.4</v>
      </c>
      <c r="T376" s="15">
        <v>9</v>
      </c>
      <c r="U376" s="16">
        <v>11.338582677165356</v>
      </c>
      <c r="V376" s="13">
        <v>664</v>
      </c>
      <c r="W376" s="13">
        <v>26.1</v>
      </c>
      <c r="X376" s="13">
        <v>221</v>
      </c>
      <c r="Y376" s="13">
        <v>8.6999999999999993</v>
      </c>
      <c r="Z376" s="16">
        <v>303.66399999999999</v>
      </c>
      <c r="AA376" s="15">
        <v>12</v>
      </c>
      <c r="AB376" s="105">
        <v>241</v>
      </c>
      <c r="AC376" s="13">
        <v>9.5</v>
      </c>
      <c r="AD376" s="16">
        <v>322.32059074970641</v>
      </c>
      <c r="AE376" s="13">
        <v>12.7</v>
      </c>
      <c r="AF376" s="16">
        <v>2025.1999999999998</v>
      </c>
      <c r="AG376" s="13">
        <v>79.7</v>
      </c>
      <c r="AH376" s="13">
        <v>494</v>
      </c>
      <c r="AI376" s="16">
        <v>794.65929290934241</v>
      </c>
      <c r="AJ376" s="13">
        <v>6.5</v>
      </c>
      <c r="AK376" s="13" t="s">
        <v>103</v>
      </c>
      <c r="AL376" s="13">
        <v>1521</v>
      </c>
      <c r="AM376" s="13" t="s">
        <v>363</v>
      </c>
      <c r="AN376" s="13">
        <v>51</v>
      </c>
      <c r="AO376" s="13" t="s">
        <v>363</v>
      </c>
      <c r="AP376" s="13" t="s">
        <v>128</v>
      </c>
      <c r="AQ376" s="13" t="s">
        <v>118</v>
      </c>
      <c r="AR376" s="18">
        <v>4981910556954</v>
      </c>
      <c r="AS376" s="85">
        <v>100000</v>
      </c>
      <c r="AT376" s="13" t="s">
        <v>520</v>
      </c>
      <c r="AU376" s="13" t="s">
        <v>602</v>
      </c>
    </row>
    <row r="377" spans="1:47" s="12" customFormat="1" ht="12.65" customHeight="1">
      <c r="A377" s="12" t="s">
        <v>555</v>
      </c>
      <c r="B377" s="12" t="s">
        <v>374</v>
      </c>
      <c r="C377" s="12" t="s">
        <v>479</v>
      </c>
      <c r="D377" s="12" t="s">
        <v>385</v>
      </c>
      <c r="E377" s="12" t="s">
        <v>547</v>
      </c>
      <c r="F377" s="12">
        <v>225</v>
      </c>
      <c r="G377" s="12">
        <v>60</v>
      </c>
      <c r="H377" s="12">
        <v>16</v>
      </c>
      <c r="I377" s="12" t="s">
        <v>59</v>
      </c>
      <c r="J377" s="13"/>
      <c r="K377" s="13" t="s">
        <v>104</v>
      </c>
      <c r="L377" s="13" t="s">
        <v>84</v>
      </c>
      <c r="M377" s="13">
        <v>243590</v>
      </c>
      <c r="N377" s="50">
        <v>291</v>
      </c>
      <c r="O377" s="109">
        <f t="shared" si="9"/>
        <v>204</v>
      </c>
      <c r="P377" s="13" t="s">
        <v>564</v>
      </c>
      <c r="Q377" s="98">
        <v>8.8562000000000002E-2</v>
      </c>
      <c r="R377" s="13">
        <v>12.4</v>
      </c>
      <c r="S377" s="15">
        <v>27.3</v>
      </c>
      <c r="T377" s="13">
        <v>9.1</v>
      </c>
      <c r="U377" s="16">
        <v>11.464566929133859</v>
      </c>
      <c r="V377" s="13">
        <v>676</v>
      </c>
      <c r="W377" s="13">
        <v>26.6</v>
      </c>
      <c r="X377" s="13">
        <v>228</v>
      </c>
      <c r="Y377" s="15">
        <v>9</v>
      </c>
      <c r="Z377" s="16">
        <v>308.34399999999999</v>
      </c>
      <c r="AA377" s="13">
        <v>12.1</v>
      </c>
      <c r="AB377" s="16">
        <v>248.52</v>
      </c>
      <c r="AC377" s="13">
        <v>9.8000000000000007</v>
      </c>
      <c r="AD377" s="16">
        <v>328.14566166686978</v>
      </c>
      <c r="AE377" s="13">
        <v>12.9</v>
      </c>
      <c r="AF377" s="16">
        <v>2061.7999999999997</v>
      </c>
      <c r="AG377" s="13">
        <v>81.2</v>
      </c>
      <c r="AH377" s="13">
        <v>485</v>
      </c>
      <c r="AI377" s="16">
        <v>780.55291492870322</v>
      </c>
      <c r="AJ377" s="13">
        <v>6.5</v>
      </c>
      <c r="AK377" s="13" t="s">
        <v>101</v>
      </c>
      <c r="AL377" s="13">
        <v>1653</v>
      </c>
      <c r="AM377" s="13" t="s">
        <v>363</v>
      </c>
      <c r="AN377" s="13">
        <v>51</v>
      </c>
      <c r="AO377" s="13" t="s">
        <v>363</v>
      </c>
      <c r="AP377" s="13" t="s">
        <v>129</v>
      </c>
      <c r="AQ377" s="13" t="s">
        <v>119</v>
      </c>
      <c r="AR377" s="18">
        <v>4981910557531</v>
      </c>
      <c r="AS377" s="85">
        <v>100000</v>
      </c>
      <c r="AT377" s="13" t="s">
        <v>520</v>
      </c>
      <c r="AU377" s="13" t="s">
        <v>602</v>
      </c>
    </row>
    <row r="378" spans="1:47" s="12" customFormat="1" ht="12.65" customHeight="1">
      <c r="A378" s="12" t="s">
        <v>555</v>
      </c>
      <c r="B378" s="12" t="s">
        <v>374</v>
      </c>
      <c r="C378" s="12" t="s">
        <v>479</v>
      </c>
      <c r="D378" s="12" t="s">
        <v>385</v>
      </c>
      <c r="E378" s="12" t="s">
        <v>547</v>
      </c>
      <c r="F378" s="12">
        <v>235</v>
      </c>
      <c r="G378" s="12">
        <v>60</v>
      </c>
      <c r="H378" s="12">
        <v>16</v>
      </c>
      <c r="I378" s="12" t="s">
        <v>78</v>
      </c>
      <c r="J378" s="13"/>
      <c r="K378" s="13" t="s">
        <v>111</v>
      </c>
      <c r="L378" s="13" t="s">
        <v>84</v>
      </c>
      <c r="M378" s="13">
        <v>243600</v>
      </c>
      <c r="N378" s="50">
        <v>299</v>
      </c>
      <c r="O378" s="109">
        <f t="shared" si="9"/>
        <v>209</v>
      </c>
      <c r="P378" s="13" t="s">
        <v>564</v>
      </c>
      <c r="Q378" s="98">
        <v>9.6561999999999995E-2</v>
      </c>
      <c r="R378" s="15">
        <v>13.01</v>
      </c>
      <c r="S378" s="15">
        <v>28.682106199999996</v>
      </c>
      <c r="T378" s="13">
        <v>9.1999999999999993</v>
      </c>
      <c r="U378" s="16">
        <v>11.590551181102361</v>
      </c>
      <c r="V378" s="13">
        <v>688</v>
      </c>
      <c r="W378" s="13">
        <v>27.1</v>
      </c>
      <c r="X378" s="13">
        <v>240</v>
      </c>
      <c r="Y378" s="13">
        <v>9.4</v>
      </c>
      <c r="Z378" s="16">
        <v>313.024</v>
      </c>
      <c r="AA378" s="13">
        <v>12.3</v>
      </c>
      <c r="AB378" s="16">
        <v>261.60000000000002</v>
      </c>
      <c r="AC378" s="13">
        <v>10.3</v>
      </c>
      <c r="AD378" s="16">
        <v>333.97073258403321</v>
      </c>
      <c r="AE378" s="13">
        <v>13.1</v>
      </c>
      <c r="AF378" s="16">
        <v>2098.4</v>
      </c>
      <c r="AG378" s="13">
        <v>82.6</v>
      </c>
      <c r="AH378" s="13">
        <v>477</v>
      </c>
      <c r="AI378" s="16">
        <v>766.9386199008768</v>
      </c>
      <c r="AJ378" s="15">
        <v>7</v>
      </c>
      <c r="AK378" s="13" t="s">
        <v>112</v>
      </c>
      <c r="AL378" s="13">
        <v>1764</v>
      </c>
      <c r="AM378" s="13" t="s">
        <v>363</v>
      </c>
      <c r="AN378" s="13">
        <v>51</v>
      </c>
      <c r="AO378" s="13" t="s">
        <v>363</v>
      </c>
      <c r="AP378" s="13" t="s">
        <v>129</v>
      </c>
      <c r="AQ378" s="13" t="s">
        <v>119</v>
      </c>
      <c r="AR378" s="18">
        <v>4981910572190</v>
      </c>
      <c r="AS378" s="85">
        <v>100000</v>
      </c>
      <c r="AT378" s="13" t="s">
        <v>520</v>
      </c>
      <c r="AU378" s="13" t="s">
        <v>657</v>
      </c>
    </row>
    <row r="379" spans="1:47" s="12" customFormat="1" ht="12.65" customHeight="1">
      <c r="A379" s="12" t="s">
        <v>555</v>
      </c>
      <c r="B379" s="12" t="s">
        <v>374</v>
      </c>
      <c r="C379" s="12" t="s">
        <v>479</v>
      </c>
      <c r="D379" s="12" t="s">
        <v>385</v>
      </c>
      <c r="E379" s="12" t="s">
        <v>547</v>
      </c>
      <c r="F379" s="12">
        <v>205</v>
      </c>
      <c r="G379" s="12">
        <v>55</v>
      </c>
      <c r="H379" s="12">
        <v>16</v>
      </c>
      <c r="I379" s="12" t="s">
        <v>60</v>
      </c>
      <c r="J379" s="13"/>
      <c r="K379" s="13" t="s">
        <v>64</v>
      </c>
      <c r="L379" s="13" t="s">
        <v>84</v>
      </c>
      <c r="M379" s="13">
        <v>243530</v>
      </c>
      <c r="N379" s="50">
        <v>282</v>
      </c>
      <c r="O379" s="109">
        <f t="shared" si="9"/>
        <v>197</v>
      </c>
      <c r="P379" s="13" t="s">
        <v>564</v>
      </c>
      <c r="Q379" s="98">
        <v>7.2700000000000001E-2</v>
      </c>
      <c r="R379" s="15">
        <v>10</v>
      </c>
      <c r="S379" s="15">
        <v>22</v>
      </c>
      <c r="T379" s="13">
        <v>8.9</v>
      </c>
      <c r="U379" s="16">
        <v>11.212598425196852</v>
      </c>
      <c r="V379" s="13">
        <v>632</v>
      </c>
      <c r="W379" s="13">
        <v>24.9</v>
      </c>
      <c r="X379" s="13">
        <v>214</v>
      </c>
      <c r="Y379" s="13">
        <v>8.4</v>
      </c>
      <c r="Z379" s="16">
        <v>291.18399999999997</v>
      </c>
      <c r="AA379" s="13">
        <v>11.5</v>
      </c>
      <c r="AB379" s="16">
        <v>233.26000000000002</v>
      </c>
      <c r="AC379" s="13">
        <v>9.1999999999999993</v>
      </c>
      <c r="AD379" s="16">
        <v>306.78706830393747</v>
      </c>
      <c r="AE379" s="13">
        <v>12.1</v>
      </c>
      <c r="AF379" s="16">
        <v>1927.6</v>
      </c>
      <c r="AG379" s="13">
        <v>75.900000000000006</v>
      </c>
      <c r="AH379" s="13">
        <v>519</v>
      </c>
      <c r="AI379" s="16">
        <v>834.89520647437234</v>
      </c>
      <c r="AJ379" s="13">
        <v>6.5</v>
      </c>
      <c r="AK379" s="13" t="s">
        <v>100</v>
      </c>
      <c r="AL379" s="13">
        <v>1356</v>
      </c>
      <c r="AM379" s="13" t="s">
        <v>363</v>
      </c>
      <c r="AN379" s="13">
        <v>51</v>
      </c>
      <c r="AO379" s="13" t="s">
        <v>363</v>
      </c>
      <c r="AP379" s="13" t="s">
        <v>128</v>
      </c>
      <c r="AQ379" s="13" t="s">
        <v>118</v>
      </c>
      <c r="AR379" s="18">
        <v>4981910556923</v>
      </c>
      <c r="AS379" s="85">
        <v>100000</v>
      </c>
      <c r="AT379" s="13" t="s">
        <v>520</v>
      </c>
      <c r="AU379" s="13" t="s">
        <v>657</v>
      </c>
    </row>
    <row r="380" spans="1:47" s="12" customFormat="1" ht="12.65" customHeight="1">
      <c r="A380" s="12" t="s">
        <v>555</v>
      </c>
      <c r="B380" s="12" t="s">
        <v>374</v>
      </c>
      <c r="C380" s="12" t="s">
        <v>479</v>
      </c>
      <c r="D380" s="12" t="s">
        <v>385</v>
      </c>
      <c r="E380" s="12" t="s">
        <v>547</v>
      </c>
      <c r="F380" s="12">
        <v>215</v>
      </c>
      <c r="G380" s="12">
        <v>55</v>
      </c>
      <c r="H380" s="12">
        <v>16</v>
      </c>
      <c r="I380" s="12" t="s">
        <v>98</v>
      </c>
      <c r="J380" s="13" t="s">
        <v>338</v>
      </c>
      <c r="K380" s="13" t="s">
        <v>185</v>
      </c>
      <c r="L380" s="13" t="s">
        <v>84</v>
      </c>
      <c r="M380" s="13">
        <v>243560</v>
      </c>
      <c r="N380" s="50">
        <v>296</v>
      </c>
      <c r="O380" s="109">
        <f t="shared" si="9"/>
        <v>207</v>
      </c>
      <c r="P380" s="13" t="s">
        <v>564</v>
      </c>
      <c r="Q380" s="98">
        <v>7.9176999999999997E-2</v>
      </c>
      <c r="R380" s="15">
        <v>10.58</v>
      </c>
      <c r="S380" s="15">
        <v>23.4</v>
      </c>
      <c r="T380" s="15">
        <v>9</v>
      </c>
      <c r="U380" s="16">
        <v>11.338582677165356</v>
      </c>
      <c r="V380" s="13">
        <v>642</v>
      </c>
      <c r="W380" s="13">
        <v>25.3</v>
      </c>
      <c r="X380" s="13">
        <v>226</v>
      </c>
      <c r="Y380" s="13">
        <v>8.9</v>
      </c>
      <c r="Z380" s="16">
        <v>295.084</v>
      </c>
      <c r="AA380" s="13">
        <v>11.6</v>
      </c>
      <c r="AB380" s="16">
        <v>246.34000000000003</v>
      </c>
      <c r="AC380" s="13">
        <v>9.6999999999999993</v>
      </c>
      <c r="AD380" s="16">
        <v>311.64129406824026</v>
      </c>
      <c r="AE380" s="13">
        <v>12.3</v>
      </c>
      <c r="AF380" s="16">
        <v>1958.1</v>
      </c>
      <c r="AG380" s="13">
        <v>77.099999999999994</v>
      </c>
      <c r="AH380" s="13">
        <v>511</v>
      </c>
      <c r="AI380" s="16">
        <v>821.89060824268427</v>
      </c>
      <c r="AJ380" s="15">
        <v>7</v>
      </c>
      <c r="AK380" s="13" t="s">
        <v>103</v>
      </c>
      <c r="AL380" s="13">
        <v>1609</v>
      </c>
      <c r="AM380" s="13" t="s">
        <v>363</v>
      </c>
      <c r="AN380" s="13">
        <v>50</v>
      </c>
      <c r="AO380" s="13" t="s">
        <v>363</v>
      </c>
      <c r="AP380" s="13" t="s">
        <v>128</v>
      </c>
      <c r="AQ380" s="13" t="s">
        <v>118</v>
      </c>
      <c r="AR380" s="18">
        <v>4981910557883</v>
      </c>
      <c r="AS380" s="85">
        <v>100000</v>
      </c>
      <c r="AT380" s="13" t="s">
        <v>520</v>
      </c>
      <c r="AU380" s="13" t="s">
        <v>602</v>
      </c>
    </row>
    <row r="381" spans="1:47" s="12" customFormat="1" ht="12.65" customHeight="1">
      <c r="A381" s="12" t="s">
        <v>555</v>
      </c>
      <c r="B381" s="12" t="s">
        <v>374</v>
      </c>
      <c r="C381" s="83" t="s">
        <v>479</v>
      </c>
      <c r="D381" s="12" t="s">
        <v>385</v>
      </c>
      <c r="E381" s="12" t="s">
        <v>547</v>
      </c>
      <c r="F381" s="12">
        <v>265</v>
      </c>
      <c r="G381" s="12">
        <v>70</v>
      </c>
      <c r="H381" s="12">
        <v>17</v>
      </c>
      <c r="I381" s="12" t="s">
        <v>449</v>
      </c>
      <c r="J381" s="13"/>
      <c r="K381" s="13" t="s">
        <v>450</v>
      </c>
      <c r="L381" s="1" t="s">
        <v>84</v>
      </c>
      <c r="M381" s="13">
        <v>243750</v>
      </c>
      <c r="N381" s="50">
        <v>374</v>
      </c>
      <c r="O381" s="109">
        <f t="shared" si="9"/>
        <v>262</v>
      </c>
      <c r="P381" s="13" t="s">
        <v>565</v>
      </c>
      <c r="Q381" s="98">
        <v>0.149451</v>
      </c>
      <c r="R381" s="15">
        <v>17.13</v>
      </c>
      <c r="S381" s="15">
        <v>37.700000000000003</v>
      </c>
      <c r="T381" s="15">
        <v>9.5</v>
      </c>
      <c r="U381" s="16">
        <v>11.968503937007874</v>
      </c>
      <c r="V381" s="16">
        <v>804</v>
      </c>
      <c r="W381" s="15">
        <v>31.7</v>
      </c>
      <c r="X381" s="16">
        <v>272</v>
      </c>
      <c r="Y381" s="15">
        <v>10.7</v>
      </c>
      <c r="Z381" s="16">
        <v>361.05799999999999</v>
      </c>
      <c r="AA381" s="15">
        <v>14.2</v>
      </c>
      <c r="AB381" s="16">
        <v>296.48</v>
      </c>
      <c r="AC381" s="15">
        <v>11.7</v>
      </c>
      <c r="AD381" s="16">
        <v>390.27975144994571</v>
      </c>
      <c r="AE381" s="15">
        <v>15.4</v>
      </c>
      <c r="AF381" s="16">
        <v>2452.1999999999998</v>
      </c>
      <c r="AG381" s="15">
        <v>96.5</v>
      </c>
      <c r="AH381" s="16">
        <v>408</v>
      </c>
      <c r="AI381" s="16">
        <v>656.28578419378528</v>
      </c>
      <c r="AJ381" s="15">
        <v>8</v>
      </c>
      <c r="AK381" s="84" t="s">
        <v>148</v>
      </c>
      <c r="AL381" s="13">
        <v>2679</v>
      </c>
      <c r="AM381" s="13" t="s">
        <v>363</v>
      </c>
      <c r="AN381" s="13">
        <v>44</v>
      </c>
      <c r="AO381" s="13" t="s">
        <v>363</v>
      </c>
      <c r="AP381" s="17" t="s">
        <v>129</v>
      </c>
      <c r="AQ381" s="17" t="s">
        <v>119</v>
      </c>
      <c r="AR381" s="18">
        <v>4981910558651</v>
      </c>
      <c r="AS381" s="85">
        <v>100000</v>
      </c>
      <c r="AT381" s="13" t="s">
        <v>520</v>
      </c>
      <c r="AU381" s="13" t="s">
        <v>602</v>
      </c>
    </row>
    <row r="382" spans="1:47" s="12" customFormat="1" ht="12.65" customHeight="1">
      <c r="A382" s="12" t="s">
        <v>555</v>
      </c>
      <c r="B382" s="12" t="s">
        <v>374</v>
      </c>
      <c r="C382" s="83" t="s">
        <v>479</v>
      </c>
      <c r="D382" s="12" t="s">
        <v>385</v>
      </c>
      <c r="E382" s="12" t="s">
        <v>547</v>
      </c>
      <c r="F382" s="12">
        <v>225</v>
      </c>
      <c r="G382" s="12">
        <v>65</v>
      </c>
      <c r="H382" s="12">
        <v>17</v>
      </c>
      <c r="I382" s="12" t="s">
        <v>248</v>
      </c>
      <c r="J382" s="13"/>
      <c r="K382" s="13" t="s">
        <v>304</v>
      </c>
      <c r="L382" s="1" t="s">
        <v>84</v>
      </c>
      <c r="M382" s="13">
        <v>239190</v>
      </c>
      <c r="N382" s="50">
        <v>323</v>
      </c>
      <c r="O382" s="109">
        <f t="shared" si="9"/>
        <v>226</v>
      </c>
      <c r="P382" s="13" t="s">
        <v>564</v>
      </c>
      <c r="Q382" s="98">
        <v>0.10158499999999999</v>
      </c>
      <c r="R382" s="15">
        <v>13</v>
      </c>
      <c r="S382" s="15">
        <v>28.7</v>
      </c>
      <c r="T382" s="15">
        <v>9.1</v>
      </c>
      <c r="U382" s="16">
        <v>11.464566929133859</v>
      </c>
      <c r="V382" s="16">
        <v>724</v>
      </c>
      <c r="W382" s="15">
        <v>28.5</v>
      </c>
      <c r="X382" s="16">
        <v>228</v>
      </c>
      <c r="Y382" s="15">
        <v>9</v>
      </c>
      <c r="Z382" s="16">
        <v>329.858</v>
      </c>
      <c r="AA382" s="15">
        <v>13</v>
      </c>
      <c r="AB382" s="16">
        <v>248.52</v>
      </c>
      <c r="AC382" s="15">
        <v>9.8000000000000007</v>
      </c>
      <c r="AD382" s="16">
        <v>351.44594533552328</v>
      </c>
      <c r="AE382" s="15">
        <v>13.8</v>
      </c>
      <c r="AF382" s="16">
        <v>2208.1999999999998</v>
      </c>
      <c r="AG382" s="15">
        <v>86.9</v>
      </c>
      <c r="AH382" s="16">
        <v>453</v>
      </c>
      <c r="AI382" s="16">
        <v>728.80355040304323</v>
      </c>
      <c r="AJ382" s="15">
        <v>6.5</v>
      </c>
      <c r="AK382" s="84" t="s">
        <v>101</v>
      </c>
      <c r="AL382" s="13">
        <v>1874</v>
      </c>
      <c r="AM382" s="13" t="s">
        <v>363</v>
      </c>
      <c r="AN382" s="13">
        <v>51</v>
      </c>
      <c r="AO382" s="13" t="s">
        <v>363</v>
      </c>
      <c r="AP382" s="17" t="s">
        <v>129</v>
      </c>
      <c r="AQ382" s="17" t="s">
        <v>119</v>
      </c>
      <c r="AR382" s="18">
        <v>4981910556374</v>
      </c>
      <c r="AS382" s="85">
        <v>100000</v>
      </c>
      <c r="AT382" s="13" t="s">
        <v>520</v>
      </c>
      <c r="AU382" s="13" t="s">
        <v>602</v>
      </c>
    </row>
    <row r="383" spans="1:47" s="12" customFormat="1" ht="12.65" customHeight="1">
      <c r="A383" s="12" t="s">
        <v>555</v>
      </c>
      <c r="B383" s="12" t="s">
        <v>374</v>
      </c>
      <c r="C383" s="83" t="s">
        <v>479</v>
      </c>
      <c r="D383" s="12" t="s">
        <v>385</v>
      </c>
      <c r="E383" s="12" t="s">
        <v>547</v>
      </c>
      <c r="F383" s="12">
        <v>235</v>
      </c>
      <c r="G383" s="12">
        <v>65</v>
      </c>
      <c r="H383" s="12">
        <v>17</v>
      </c>
      <c r="I383" s="12" t="s">
        <v>414</v>
      </c>
      <c r="J383" s="13" t="s">
        <v>338</v>
      </c>
      <c r="K383" s="13" t="s">
        <v>415</v>
      </c>
      <c r="L383" s="1" t="s">
        <v>84</v>
      </c>
      <c r="M383" s="13">
        <v>243740</v>
      </c>
      <c r="N383" s="50">
        <v>349</v>
      </c>
      <c r="O383" s="109">
        <f t="shared" si="9"/>
        <v>244</v>
      </c>
      <c r="P383" s="13" t="s">
        <v>564</v>
      </c>
      <c r="Q383" s="98">
        <v>0.1111</v>
      </c>
      <c r="R383" s="15">
        <v>14.5</v>
      </c>
      <c r="S383" s="15">
        <v>32</v>
      </c>
      <c r="T383" s="15">
        <v>8.9</v>
      </c>
      <c r="U383" s="16">
        <v>11.212598425196852</v>
      </c>
      <c r="V383" s="16">
        <v>738</v>
      </c>
      <c r="W383" s="15">
        <v>29.1</v>
      </c>
      <c r="X383" s="16">
        <v>240</v>
      </c>
      <c r="Y383" s="15">
        <v>9.4</v>
      </c>
      <c r="Z383" s="16">
        <v>335.31799999999998</v>
      </c>
      <c r="AA383" s="15">
        <v>13.2</v>
      </c>
      <c r="AB383" s="16">
        <v>261.60000000000002</v>
      </c>
      <c r="AC383" s="15">
        <v>10.3</v>
      </c>
      <c r="AD383" s="16">
        <v>358.24186140554724</v>
      </c>
      <c r="AE383" s="15">
        <v>14.1</v>
      </c>
      <c r="AF383" s="16">
        <v>2250.9</v>
      </c>
      <c r="AG383" s="15">
        <v>88.6</v>
      </c>
      <c r="AH383" s="16">
        <v>444</v>
      </c>
      <c r="AI383" s="16">
        <v>714.97800879648139</v>
      </c>
      <c r="AJ383" s="15">
        <v>7</v>
      </c>
      <c r="AK383" s="84" t="s">
        <v>112</v>
      </c>
      <c r="AL383" s="13">
        <v>2205</v>
      </c>
      <c r="AM383" s="13" t="s">
        <v>363</v>
      </c>
      <c r="AN383" s="13">
        <v>50</v>
      </c>
      <c r="AO383" s="13" t="s">
        <v>363</v>
      </c>
      <c r="AP383" s="17" t="s">
        <v>129</v>
      </c>
      <c r="AQ383" s="17" t="s">
        <v>119</v>
      </c>
      <c r="AR383" s="18">
        <v>4981910556947</v>
      </c>
      <c r="AS383" s="85">
        <v>95000</v>
      </c>
      <c r="AT383" s="13" t="s">
        <v>520</v>
      </c>
      <c r="AU383" s="13" t="s">
        <v>602</v>
      </c>
    </row>
    <row r="384" spans="1:47" s="12" customFormat="1" ht="12.65" customHeight="1">
      <c r="A384" s="12" t="s">
        <v>555</v>
      </c>
      <c r="B384" s="12" t="s">
        <v>374</v>
      </c>
      <c r="C384" s="83" t="s">
        <v>479</v>
      </c>
      <c r="D384" s="12" t="s">
        <v>385</v>
      </c>
      <c r="E384" s="12" t="s">
        <v>547</v>
      </c>
      <c r="F384" s="12">
        <v>245</v>
      </c>
      <c r="G384" s="12">
        <v>65</v>
      </c>
      <c r="H384" s="12">
        <v>17</v>
      </c>
      <c r="I384" s="12" t="s">
        <v>556</v>
      </c>
      <c r="J384" s="13" t="s">
        <v>338</v>
      </c>
      <c r="K384" s="13" t="s">
        <v>557</v>
      </c>
      <c r="L384" s="1" t="s">
        <v>84</v>
      </c>
      <c r="M384" s="13">
        <v>243760</v>
      </c>
      <c r="N384" s="50">
        <v>363</v>
      </c>
      <c r="O384" s="109">
        <f t="shared" si="9"/>
        <v>254</v>
      </c>
      <c r="P384" s="13" t="s">
        <v>564</v>
      </c>
      <c r="Q384" s="98">
        <v>0.118575</v>
      </c>
      <c r="R384" s="15">
        <v>15.2</v>
      </c>
      <c r="S384" s="15">
        <v>33.5</v>
      </c>
      <c r="T384" s="15">
        <v>9.3000000000000007</v>
      </c>
      <c r="U384" s="16">
        <v>11.716535433070868</v>
      </c>
      <c r="V384" s="16">
        <v>750</v>
      </c>
      <c r="W384" s="15">
        <v>29.5</v>
      </c>
      <c r="X384" s="16">
        <v>248</v>
      </c>
      <c r="Y384" s="15">
        <v>9.8000000000000007</v>
      </c>
      <c r="Z384" s="16">
        <v>339.99799999999999</v>
      </c>
      <c r="AA384" s="15">
        <v>13.4</v>
      </c>
      <c r="AB384" s="16">
        <v>270.32</v>
      </c>
      <c r="AC384" s="15">
        <v>10.6</v>
      </c>
      <c r="AD384" s="16">
        <v>364.06693232271061</v>
      </c>
      <c r="AE384" s="15">
        <v>14.3</v>
      </c>
      <c r="AF384" s="16">
        <v>2287.5</v>
      </c>
      <c r="AG384" s="15">
        <v>90.1</v>
      </c>
      <c r="AH384" s="16">
        <v>437</v>
      </c>
      <c r="AI384" s="16">
        <v>703.53836065573773</v>
      </c>
      <c r="AJ384" s="15">
        <v>7</v>
      </c>
      <c r="AK384" s="84" t="s">
        <v>139</v>
      </c>
      <c r="AL384" s="13">
        <v>2403</v>
      </c>
      <c r="AM384" s="13" t="s">
        <v>363</v>
      </c>
      <c r="AN384" s="13">
        <v>50</v>
      </c>
      <c r="AO384" s="13" t="s">
        <v>363</v>
      </c>
      <c r="AP384" s="17" t="s">
        <v>129</v>
      </c>
      <c r="AQ384" s="17" t="s">
        <v>119</v>
      </c>
      <c r="AR384" s="18">
        <v>4981910557524</v>
      </c>
      <c r="AS384" s="85">
        <v>100000</v>
      </c>
      <c r="AT384" s="13" t="s">
        <v>520</v>
      </c>
      <c r="AU384" s="13" t="s">
        <v>602</v>
      </c>
    </row>
    <row r="385" spans="1:47" s="12" customFormat="1" ht="12.65" customHeight="1">
      <c r="A385" s="12" t="s">
        <v>555</v>
      </c>
      <c r="B385" s="12" t="s">
        <v>374</v>
      </c>
      <c r="C385" s="83" t="s">
        <v>479</v>
      </c>
      <c r="D385" s="12" t="s">
        <v>385</v>
      </c>
      <c r="E385" s="12" t="s">
        <v>547</v>
      </c>
      <c r="F385" s="12">
        <v>215</v>
      </c>
      <c r="G385" s="12">
        <v>60</v>
      </c>
      <c r="H385" s="12">
        <v>17</v>
      </c>
      <c r="I385" s="12" t="s">
        <v>189</v>
      </c>
      <c r="J385" s="13"/>
      <c r="K385" s="13" t="s">
        <v>109</v>
      </c>
      <c r="L385" s="1" t="s">
        <v>84</v>
      </c>
      <c r="M385" s="13">
        <v>243660</v>
      </c>
      <c r="N385" s="50">
        <v>314</v>
      </c>
      <c r="O385" s="109">
        <f t="shared" si="9"/>
        <v>220</v>
      </c>
      <c r="P385" s="13" t="s">
        <v>564</v>
      </c>
      <c r="Q385" s="98">
        <v>8.9435000000000001E-2</v>
      </c>
      <c r="R385" s="15">
        <v>12.03</v>
      </c>
      <c r="S385" s="15">
        <v>26.521578599999994</v>
      </c>
      <c r="T385" s="15">
        <v>9</v>
      </c>
      <c r="U385" s="16">
        <v>11.338582677165356</v>
      </c>
      <c r="V385" s="16">
        <v>690</v>
      </c>
      <c r="W385" s="15">
        <v>27.2</v>
      </c>
      <c r="X385" s="16">
        <v>221</v>
      </c>
      <c r="Y385" s="15">
        <v>8.6999999999999993</v>
      </c>
      <c r="Z385" s="16">
        <v>316.59800000000001</v>
      </c>
      <c r="AA385" s="15">
        <v>12.5</v>
      </c>
      <c r="AB385" s="16">
        <v>240.89000000000001</v>
      </c>
      <c r="AC385" s="15">
        <v>9.5</v>
      </c>
      <c r="AD385" s="16">
        <v>334.94157773689375</v>
      </c>
      <c r="AE385" s="15">
        <v>13.2</v>
      </c>
      <c r="AF385" s="16">
        <v>2104.5</v>
      </c>
      <c r="AG385" s="15">
        <v>82.9</v>
      </c>
      <c r="AH385" s="16">
        <v>475</v>
      </c>
      <c r="AI385" s="16">
        <v>764.7156094084105</v>
      </c>
      <c r="AJ385" s="15">
        <v>6.5</v>
      </c>
      <c r="AK385" s="84" t="s">
        <v>103</v>
      </c>
      <c r="AL385" s="13">
        <v>1565</v>
      </c>
      <c r="AM385" s="13" t="s">
        <v>363</v>
      </c>
      <c r="AN385" s="13">
        <v>51</v>
      </c>
      <c r="AO385" s="13" t="s">
        <v>363</v>
      </c>
      <c r="AP385" s="17" t="s">
        <v>129</v>
      </c>
      <c r="AQ385" s="17" t="s">
        <v>119</v>
      </c>
      <c r="AR385" s="18">
        <v>4981910572848</v>
      </c>
      <c r="AS385" s="85">
        <v>100000</v>
      </c>
      <c r="AT385" s="13" t="s">
        <v>520</v>
      </c>
      <c r="AU385" s="13" t="s">
        <v>657</v>
      </c>
    </row>
    <row r="386" spans="1:47" s="12" customFormat="1" ht="12.65" customHeight="1">
      <c r="A386" s="12" t="s">
        <v>555</v>
      </c>
      <c r="B386" s="12" t="s">
        <v>374</v>
      </c>
      <c r="C386" s="83" t="s">
        <v>479</v>
      </c>
      <c r="D386" s="12" t="s">
        <v>385</v>
      </c>
      <c r="E386" s="12" t="s">
        <v>547</v>
      </c>
      <c r="F386" s="12">
        <v>225</v>
      </c>
      <c r="G386" s="12">
        <v>60</v>
      </c>
      <c r="H386" s="12">
        <v>17</v>
      </c>
      <c r="I386" s="12" t="s">
        <v>184</v>
      </c>
      <c r="J386" s="13"/>
      <c r="K386" s="13" t="s">
        <v>127</v>
      </c>
      <c r="L386" s="1" t="s">
        <v>84</v>
      </c>
      <c r="M386" s="13">
        <v>243700</v>
      </c>
      <c r="N386" s="50">
        <v>336</v>
      </c>
      <c r="O386" s="109">
        <f t="shared" si="9"/>
        <v>235</v>
      </c>
      <c r="P386" s="13" t="s">
        <v>564</v>
      </c>
      <c r="Q386" s="98">
        <v>9.5500000000000002E-2</v>
      </c>
      <c r="R386" s="15">
        <v>12.8</v>
      </c>
      <c r="S386" s="15">
        <v>28.2</v>
      </c>
      <c r="T386" s="15">
        <v>8.8000000000000007</v>
      </c>
      <c r="U386" s="16">
        <v>11.086614173228348</v>
      </c>
      <c r="V386" s="16">
        <v>702</v>
      </c>
      <c r="W386" s="15">
        <v>27.6</v>
      </c>
      <c r="X386" s="16">
        <v>228</v>
      </c>
      <c r="Y386" s="15">
        <v>9</v>
      </c>
      <c r="Z386" s="16">
        <v>321.27800000000002</v>
      </c>
      <c r="AA386" s="15">
        <v>12.6</v>
      </c>
      <c r="AB386" s="16">
        <v>248.52</v>
      </c>
      <c r="AC386" s="15">
        <v>9.8000000000000007</v>
      </c>
      <c r="AD386" s="16">
        <v>340.76664865405712</v>
      </c>
      <c r="AE386" s="15">
        <v>13.4</v>
      </c>
      <c r="AF386" s="16">
        <v>2141.1</v>
      </c>
      <c r="AG386" s="15">
        <v>84.3</v>
      </c>
      <c r="AH386" s="16">
        <v>467</v>
      </c>
      <c r="AI386" s="16">
        <v>751.64354770912155</v>
      </c>
      <c r="AJ386" s="15">
        <v>6.5</v>
      </c>
      <c r="AK386" s="84" t="s">
        <v>101</v>
      </c>
      <c r="AL386" s="13">
        <v>1709</v>
      </c>
      <c r="AM386" s="13" t="s">
        <v>363</v>
      </c>
      <c r="AN386" s="13">
        <v>51</v>
      </c>
      <c r="AO386" s="13" t="s">
        <v>363</v>
      </c>
      <c r="AP386" s="17" t="s">
        <v>129</v>
      </c>
      <c r="AQ386" s="17" t="s">
        <v>119</v>
      </c>
      <c r="AR386" s="18">
        <v>4981910556916</v>
      </c>
      <c r="AS386" s="85">
        <v>95000</v>
      </c>
      <c r="AT386" s="13" t="s">
        <v>520</v>
      </c>
      <c r="AU386" s="13" t="s">
        <v>602</v>
      </c>
    </row>
    <row r="387" spans="1:47" s="12" customFormat="1" ht="12.65" customHeight="1">
      <c r="A387" s="12" t="s">
        <v>555</v>
      </c>
      <c r="B387" s="12" t="s">
        <v>374</v>
      </c>
      <c r="C387" s="83" t="s">
        <v>479</v>
      </c>
      <c r="D387" s="12" t="s">
        <v>385</v>
      </c>
      <c r="E387" s="12" t="s">
        <v>547</v>
      </c>
      <c r="F387" s="12">
        <v>235</v>
      </c>
      <c r="G387" s="12">
        <v>60</v>
      </c>
      <c r="H387" s="12">
        <v>17</v>
      </c>
      <c r="I387" s="12" t="s">
        <v>417</v>
      </c>
      <c r="J387" s="13"/>
      <c r="K387" s="13" t="s">
        <v>304</v>
      </c>
      <c r="L387" s="1" t="s">
        <v>84</v>
      </c>
      <c r="M387" s="13">
        <v>243730</v>
      </c>
      <c r="N387" s="50">
        <v>342</v>
      </c>
      <c r="O387" s="109">
        <f t="shared" si="9"/>
        <v>239</v>
      </c>
      <c r="P387" s="13" t="s">
        <v>564</v>
      </c>
      <c r="Q387" s="98">
        <v>0.10399799999999999</v>
      </c>
      <c r="R387" s="15">
        <v>13.23</v>
      </c>
      <c r="S387" s="15">
        <v>29.1</v>
      </c>
      <c r="T387" s="15">
        <v>9.1999999999999993</v>
      </c>
      <c r="U387" s="16">
        <v>11.590551181102361</v>
      </c>
      <c r="V387" s="16">
        <v>714</v>
      </c>
      <c r="W387" s="15">
        <v>28.1</v>
      </c>
      <c r="X387" s="16">
        <v>240</v>
      </c>
      <c r="Y387" s="15">
        <v>9.4</v>
      </c>
      <c r="Z387" s="16">
        <v>325.95799999999997</v>
      </c>
      <c r="AA387" s="15">
        <v>12.8</v>
      </c>
      <c r="AB387" s="16">
        <v>261.60000000000002</v>
      </c>
      <c r="AC387" s="15">
        <v>10.3</v>
      </c>
      <c r="AD387" s="16">
        <v>346.59171957122044</v>
      </c>
      <c r="AE387" s="15">
        <v>13.7</v>
      </c>
      <c r="AF387" s="16">
        <v>2177.6999999999998</v>
      </c>
      <c r="AG387" s="15">
        <v>85.7</v>
      </c>
      <c r="AH387" s="16">
        <v>459</v>
      </c>
      <c r="AI387" s="16">
        <v>739.01088304174129</v>
      </c>
      <c r="AJ387" s="15">
        <v>7</v>
      </c>
      <c r="AK387" s="84" t="s">
        <v>112</v>
      </c>
      <c r="AL387" s="13">
        <v>1874</v>
      </c>
      <c r="AM387" s="13" t="s">
        <v>363</v>
      </c>
      <c r="AN387" s="13">
        <v>51</v>
      </c>
      <c r="AO387" s="13" t="s">
        <v>363</v>
      </c>
      <c r="AP387" s="17" t="s">
        <v>129</v>
      </c>
      <c r="AQ387" s="17" t="s">
        <v>119</v>
      </c>
      <c r="AR387" s="18">
        <v>4981910557678</v>
      </c>
      <c r="AS387" s="85">
        <v>100000</v>
      </c>
      <c r="AT387" s="13" t="s">
        <v>520</v>
      </c>
      <c r="AU387" s="13" t="s">
        <v>602</v>
      </c>
    </row>
    <row r="388" spans="1:47" s="12" customFormat="1" ht="12.65" customHeight="1">
      <c r="A388" s="12" t="s">
        <v>555</v>
      </c>
      <c r="B388" s="12" t="s">
        <v>374</v>
      </c>
      <c r="C388" s="83" t="s">
        <v>479</v>
      </c>
      <c r="D388" s="12" t="s">
        <v>385</v>
      </c>
      <c r="E388" s="12" t="s">
        <v>547</v>
      </c>
      <c r="F388" s="12">
        <v>215</v>
      </c>
      <c r="G388" s="12">
        <v>55</v>
      </c>
      <c r="H388" s="12">
        <v>17</v>
      </c>
      <c r="I388" s="12" t="s">
        <v>121</v>
      </c>
      <c r="J388" s="13" t="s">
        <v>338</v>
      </c>
      <c r="K388" s="13" t="s">
        <v>364</v>
      </c>
      <c r="L388" s="1" t="s">
        <v>84</v>
      </c>
      <c r="M388" s="13">
        <v>239170</v>
      </c>
      <c r="N388" s="50">
        <v>328</v>
      </c>
      <c r="O388" s="109">
        <f t="shared" si="9"/>
        <v>230</v>
      </c>
      <c r="P388" s="13" t="s">
        <v>564</v>
      </c>
      <c r="Q388" s="98">
        <v>8.5720000000000005E-2</v>
      </c>
      <c r="R388" s="15">
        <v>11</v>
      </c>
      <c r="S388" s="15">
        <v>24.3</v>
      </c>
      <c r="T388" s="15">
        <v>8.6999999999999993</v>
      </c>
      <c r="U388" s="16">
        <v>10.960629921259843</v>
      </c>
      <c r="V388" s="16">
        <v>668</v>
      </c>
      <c r="W388" s="15">
        <v>26.3</v>
      </c>
      <c r="X388" s="16">
        <v>226</v>
      </c>
      <c r="Y388" s="15">
        <v>8.9</v>
      </c>
      <c r="Z388" s="16">
        <v>308.01800000000003</v>
      </c>
      <c r="AA388" s="15">
        <v>12.1</v>
      </c>
      <c r="AB388" s="16">
        <v>246.34000000000003</v>
      </c>
      <c r="AC388" s="15">
        <v>9.6999999999999993</v>
      </c>
      <c r="AD388" s="16">
        <v>324.26228105542754</v>
      </c>
      <c r="AE388" s="15">
        <v>12.8</v>
      </c>
      <c r="AF388" s="16">
        <v>2037.3999999999999</v>
      </c>
      <c r="AG388" s="15">
        <v>80.2</v>
      </c>
      <c r="AH388" s="16">
        <v>491</v>
      </c>
      <c r="AI388" s="16">
        <v>789.90085402964564</v>
      </c>
      <c r="AJ388" s="15">
        <v>7</v>
      </c>
      <c r="AK388" s="84" t="s">
        <v>103</v>
      </c>
      <c r="AL388" s="13">
        <v>1653</v>
      </c>
      <c r="AM388" s="13" t="s">
        <v>363</v>
      </c>
      <c r="AN388" s="13">
        <v>50</v>
      </c>
      <c r="AO388" s="13" t="s">
        <v>363</v>
      </c>
      <c r="AP388" s="17" t="s">
        <v>128</v>
      </c>
      <c r="AQ388" s="17" t="s">
        <v>118</v>
      </c>
      <c r="AR388" s="18">
        <v>4981910556268</v>
      </c>
      <c r="AS388" s="85">
        <v>95000</v>
      </c>
      <c r="AT388" s="13" t="s">
        <v>520</v>
      </c>
      <c r="AU388" s="13" t="s">
        <v>602</v>
      </c>
    </row>
    <row r="389" spans="1:47" s="12" customFormat="1" ht="12.65" customHeight="1">
      <c r="A389" s="12" t="s">
        <v>555</v>
      </c>
      <c r="B389" s="12" t="s">
        <v>374</v>
      </c>
      <c r="C389" s="83" t="s">
        <v>479</v>
      </c>
      <c r="D389" s="12" t="s">
        <v>385</v>
      </c>
      <c r="E389" s="12" t="s">
        <v>547</v>
      </c>
      <c r="F389" s="12">
        <v>225</v>
      </c>
      <c r="G389" s="12">
        <v>55</v>
      </c>
      <c r="H389" s="12">
        <v>17</v>
      </c>
      <c r="I389" s="12" t="s">
        <v>116</v>
      </c>
      <c r="J389" s="13" t="s">
        <v>338</v>
      </c>
      <c r="K389" s="13" t="s">
        <v>367</v>
      </c>
      <c r="L389" s="1" t="s">
        <v>84</v>
      </c>
      <c r="M389" s="13">
        <v>243690</v>
      </c>
      <c r="N389" s="50">
        <v>354</v>
      </c>
      <c r="O389" s="109">
        <f t="shared" si="9"/>
        <v>248</v>
      </c>
      <c r="P389" s="13" t="s">
        <v>564</v>
      </c>
      <c r="Q389" s="98">
        <v>9.1578000000000007E-2</v>
      </c>
      <c r="R389" s="15">
        <v>12.6</v>
      </c>
      <c r="S389" s="15">
        <v>27.8</v>
      </c>
      <c r="T389" s="15">
        <v>8.8000000000000007</v>
      </c>
      <c r="U389" s="16">
        <v>11.086614173228348</v>
      </c>
      <c r="V389" s="16">
        <v>680</v>
      </c>
      <c r="W389" s="15">
        <v>26.8</v>
      </c>
      <c r="X389" s="16">
        <v>233</v>
      </c>
      <c r="Y389" s="15">
        <v>9.1999999999999993</v>
      </c>
      <c r="Z389" s="16">
        <v>312.69799999999998</v>
      </c>
      <c r="AA389" s="15">
        <v>12.3</v>
      </c>
      <c r="AB389" s="16">
        <v>253.97000000000003</v>
      </c>
      <c r="AC389" s="15">
        <v>10</v>
      </c>
      <c r="AD389" s="16">
        <v>330.08735197259097</v>
      </c>
      <c r="AE389" s="15">
        <v>13</v>
      </c>
      <c r="AF389" s="16">
        <v>2074</v>
      </c>
      <c r="AG389" s="15">
        <v>81.7</v>
      </c>
      <c r="AH389" s="16">
        <v>482</v>
      </c>
      <c r="AI389" s="16">
        <v>775.9614271938284</v>
      </c>
      <c r="AJ389" s="15">
        <v>7</v>
      </c>
      <c r="AK389" s="84" t="s">
        <v>101</v>
      </c>
      <c r="AL389" s="13">
        <v>1819</v>
      </c>
      <c r="AM389" s="13" t="s">
        <v>363</v>
      </c>
      <c r="AN389" s="13">
        <v>50</v>
      </c>
      <c r="AO389" s="13" t="s">
        <v>363</v>
      </c>
      <c r="AP389" s="17" t="s">
        <v>129</v>
      </c>
      <c r="AQ389" s="17" t="s">
        <v>119</v>
      </c>
      <c r="AR389" s="18">
        <v>4981910557449</v>
      </c>
      <c r="AS389" s="85">
        <v>95000</v>
      </c>
      <c r="AT389" s="13" t="s">
        <v>520</v>
      </c>
      <c r="AU389" s="13" t="s">
        <v>602</v>
      </c>
    </row>
    <row r="390" spans="1:47" s="12" customFormat="1" ht="12.65" customHeight="1">
      <c r="A390" s="12" t="s">
        <v>555</v>
      </c>
      <c r="B390" s="12" t="s">
        <v>374</v>
      </c>
      <c r="C390" s="83" t="s">
        <v>479</v>
      </c>
      <c r="D390" s="12" t="s">
        <v>385</v>
      </c>
      <c r="E390" s="12" t="s">
        <v>547</v>
      </c>
      <c r="F390" s="12">
        <v>235</v>
      </c>
      <c r="G390" s="12">
        <v>55</v>
      </c>
      <c r="H390" s="12">
        <v>17</v>
      </c>
      <c r="I390" s="12" t="s">
        <v>130</v>
      </c>
      <c r="J390" s="13" t="s">
        <v>338</v>
      </c>
      <c r="K390" s="13" t="s">
        <v>365</v>
      </c>
      <c r="L390" s="1" t="s">
        <v>84</v>
      </c>
      <c r="M390" s="13">
        <v>243720</v>
      </c>
      <c r="N390" s="50">
        <v>364</v>
      </c>
      <c r="O390" s="109">
        <f t="shared" si="9"/>
        <v>255</v>
      </c>
      <c r="P390" s="13" t="s">
        <v>564</v>
      </c>
      <c r="Q390" s="98">
        <v>9.9148E-2</v>
      </c>
      <c r="R390" s="15">
        <v>13.1</v>
      </c>
      <c r="S390" s="15">
        <v>28.9</v>
      </c>
      <c r="T390" s="15">
        <v>8.9</v>
      </c>
      <c r="U390" s="16">
        <v>11.212598425196852</v>
      </c>
      <c r="V390" s="16">
        <v>690</v>
      </c>
      <c r="W390" s="15">
        <v>27.2</v>
      </c>
      <c r="X390" s="16">
        <v>245</v>
      </c>
      <c r="Y390" s="15">
        <v>9.6</v>
      </c>
      <c r="Z390" s="16">
        <v>316.59800000000001</v>
      </c>
      <c r="AA390" s="15">
        <v>12.5</v>
      </c>
      <c r="AB390" s="16">
        <v>267.05</v>
      </c>
      <c r="AC390" s="15">
        <v>10.5</v>
      </c>
      <c r="AD390" s="16">
        <v>334.94157773689375</v>
      </c>
      <c r="AE390" s="15">
        <v>13.2</v>
      </c>
      <c r="AF390" s="16">
        <v>2104.5</v>
      </c>
      <c r="AG390" s="15">
        <v>82.9</v>
      </c>
      <c r="AH390" s="16">
        <v>475</v>
      </c>
      <c r="AI390" s="16">
        <v>764.7156094084105</v>
      </c>
      <c r="AJ390" s="15">
        <v>7.5</v>
      </c>
      <c r="AK390" s="84" t="s">
        <v>112</v>
      </c>
      <c r="AL390" s="13">
        <v>1929</v>
      </c>
      <c r="AM390" s="13" t="s">
        <v>363</v>
      </c>
      <c r="AN390" s="13">
        <v>50</v>
      </c>
      <c r="AO390" s="13" t="s">
        <v>363</v>
      </c>
      <c r="AP390" s="17" t="s">
        <v>129</v>
      </c>
      <c r="AQ390" s="17" t="s">
        <v>119</v>
      </c>
      <c r="AR390" s="18">
        <v>4981910557463</v>
      </c>
      <c r="AS390" s="85">
        <v>95000</v>
      </c>
      <c r="AT390" s="13" t="s">
        <v>520</v>
      </c>
      <c r="AU390" s="13" t="s">
        <v>602</v>
      </c>
    </row>
    <row r="391" spans="1:47" s="12" customFormat="1" ht="12.65" customHeight="1">
      <c r="A391" s="12" t="s">
        <v>555</v>
      </c>
      <c r="B391" s="12" t="s">
        <v>374</v>
      </c>
      <c r="C391" s="83" t="s">
        <v>479</v>
      </c>
      <c r="D391" s="12" t="s">
        <v>385</v>
      </c>
      <c r="E391" s="12" t="s">
        <v>547</v>
      </c>
      <c r="F391" s="12">
        <v>205</v>
      </c>
      <c r="G391" s="12">
        <v>50</v>
      </c>
      <c r="H391" s="12">
        <v>17</v>
      </c>
      <c r="I391" s="12" t="s">
        <v>166</v>
      </c>
      <c r="J391" s="13" t="s">
        <v>338</v>
      </c>
      <c r="K391" s="13" t="s">
        <v>99</v>
      </c>
      <c r="L391" s="1" t="s">
        <v>84</v>
      </c>
      <c r="M391" s="13">
        <v>243630</v>
      </c>
      <c r="N391" s="50">
        <v>333</v>
      </c>
      <c r="O391" s="109">
        <f t="shared" si="9"/>
        <v>233</v>
      </c>
      <c r="P391" s="13" t="s">
        <v>564</v>
      </c>
      <c r="Q391" s="98">
        <v>7.4040999999999996E-2</v>
      </c>
      <c r="R391" s="15">
        <v>9.67</v>
      </c>
      <c r="S391" s="15">
        <v>21.4</v>
      </c>
      <c r="T391" s="15">
        <v>8.6</v>
      </c>
      <c r="U391" s="16">
        <v>10.834645669291339</v>
      </c>
      <c r="V391" s="16">
        <v>638</v>
      </c>
      <c r="W391" s="15">
        <v>25.1</v>
      </c>
      <c r="X391" s="16">
        <v>214</v>
      </c>
      <c r="Y391" s="15">
        <v>8.4</v>
      </c>
      <c r="Z391" s="16">
        <v>296.31799999999998</v>
      </c>
      <c r="AA391" s="15">
        <v>11.7</v>
      </c>
      <c r="AB391" s="16">
        <v>233.26000000000002</v>
      </c>
      <c r="AC391" s="15">
        <v>9.1999999999999993</v>
      </c>
      <c r="AD391" s="16">
        <v>309.69960376251913</v>
      </c>
      <c r="AE391" s="15">
        <v>12.2</v>
      </c>
      <c r="AF391" s="16">
        <v>1945.8999999999999</v>
      </c>
      <c r="AG391" s="15">
        <v>76.599999999999994</v>
      </c>
      <c r="AH391" s="16">
        <v>514</v>
      </c>
      <c r="AI391" s="16">
        <v>827.04352741661967</v>
      </c>
      <c r="AJ391" s="15">
        <v>6.5</v>
      </c>
      <c r="AK391" s="84" t="s">
        <v>100</v>
      </c>
      <c r="AL391" s="13">
        <v>1433</v>
      </c>
      <c r="AM391" s="13" t="s">
        <v>363</v>
      </c>
      <c r="AN391" s="13">
        <v>50</v>
      </c>
      <c r="AO391" s="13" t="s">
        <v>363</v>
      </c>
      <c r="AP391" s="17" t="s">
        <v>128</v>
      </c>
      <c r="AQ391" s="17" t="s">
        <v>118</v>
      </c>
      <c r="AR391" s="18">
        <v>4981910557845</v>
      </c>
      <c r="AS391" s="85">
        <v>95000</v>
      </c>
      <c r="AT391" s="13" t="s">
        <v>520</v>
      </c>
      <c r="AU391" s="13" t="s">
        <v>602</v>
      </c>
    </row>
    <row r="392" spans="1:47" s="12" customFormat="1" ht="12.65" customHeight="1">
      <c r="A392" s="12" t="s">
        <v>555</v>
      </c>
      <c r="B392" s="12" t="s">
        <v>374</v>
      </c>
      <c r="C392" s="83" t="s">
        <v>479</v>
      </c>
      <c r="D392" s="12" t="s">
        <v>385</v>
      </c>
      <c r="E392" s="12" t="s">
        <v>547</v>
      </c>
      <c r="F392" s="12">
        <v>215</v>
      </c>
      <c r="G392" s="12">
        <v>50</v>
      </c>
      <c r="H392" s="12">
        <v>17</v>
      </c>
      <c r="I392" s="12" t="s">
        <v>252</v>
      </c>
      <c r="J392" s="13"/>
      <c r="K392" s="13" t="s">
        <v>64</v>
      </c>
      <c r="L392" s="1" t="s">
        <v>84</v>
      </c>
      <c r="M392" s="13">
        <v>243650</v>
      </c>
      <c r="N392" s="50">
        <v>352</v>
      </c>
      <c r="O392" s="109">
        <f t="shared" si="9"/>
        <v>246</v>
      </c>
      <c r="P392" s="13" t="s">
        <v>564</v>
      </c>
      <c r="Q392" s="98">
        <v>8.0664E-2</v>
      </c>
      <c r="R392" s="15">
        <v>10.4</v>
      </c>
      <c r="S392" s="15">
        <v>22.928048</v>
      </c>
      <c r="T392" s="15">
        <v>9</v>
      </c>
      <c r="U392" s="16">
        <v>11.338582677165356</v>
      </c>
      <c r="V392" s="16">
        <v>648</v>
      </c>
      <c r="W392" s="15">
        <v>25.5</v>
      </c>
      <c r="X392" s="16">
        <v>226</v>
      </c>
      <c r="Y392" s="15">
        <v>8.9</v>
      </c>
      <c r="Z392" s="16">
        <v>300.21800000000002</v>
      </c>
      <c r="AA392" s="15">
        <v>11.8</v>
      </c>
      <c r="AB392" s="16">
        <v>246.34000000000003</v>
      </c>
      <c r="AC392" s="15">
        <v>9.6999999999999993</v>
      </c>
      <c r="AD392" s="16">
        <v>314.55382952682191</v>
      </c>
      <c r="AE392" s="15">
        <v>12.4</v>
      </c>
      <c r="AF392" s="16">
        <v>1976.3999999999999</v>
      </c>
      <c r="AG392" s="15">
        <v>77.8</v>
      </c>
      <c r="AH392" s="16">
        <v>506</v>
      </c>
      <c r="AI392" s="16">
        <v>814.28051001821495</v>
      </c>
      <c r="AJ392" s="15">
        <v>7</v>
      </c>
      <c r="AK392" s="84" t="s">
        <v>103</v>
      </c>
      <c r="AL392" s="13">
        <v>1356</v>
      </c>
      <c r="AM392" s="13" t="s">
        <v>363</v>
      </c>
      <c r="AN392" s="13">
        <v>51</v>
      </c>
      <c r="AO392" s="13" t="s">
        <v>363</v>
      </c>
      <c r="AP392" s="17" t="s">
        <v>128</v>
      </c>
      <c r="AQ392" s="17" t="s">
        <v>118</v>
      </c>
      <c r="AR392" s="18">
        <v>4981910574064</v>
      </c>
      <c r="AS392" s="85">
        <v>100000</v>
      </c>
      <c r="AT392" s="13" t="s">
        <v>520</v>
      </c>
      <c r="AU392" s="13" t="s">
        <v>657</v>
      </c>
    </row>
    <row r="393" spans="1:47" s="12" customFormat="1" ht="12.65" customHeight="1">
      <c r="A393" s="12" t="s">
        <v>555</v>
      </c>
      <c r="B393" s="12" t="s">
        <v>374</v>
      </c>
      <c r="C393" s="83" t="s">
        <v>479</v>
      </c>
      <c r="D393" s="12" t="s">
        <v>385</v>
      </c>
      <c r="E393" s="12" t="s">
        <v>547</v>
      </c>
      <c r="F393" s="12">
        <v>225</v>
      </c>
      <c r="G393" s="12">
        <v>50</v>
      </c>
      <c r="H393" s="12">
        <v>17</v>
      </c>
      <c r="I393" s="12" t="s">
        <v>106</v>
      </c>
      <c r="J393" s="13" t="s">
        <v>338</v>
      </c>
      <c r="K393" s="13" t="s">
        <v>364</v>
      </c>
      <c r="L393" s="1" t="s">
        <v>84</v>
      </c>
      <c r="M393" s="13">
        <v>243680</v>
      </c>
      <c r="N393" s="50">
        <v>365</v>
      </c>
      <c r="O393" s="109">
        <f t="shared" si="9"/>
        <v>256</v>
      </c>
      <c r="P393" s="13" t="s">
        <v>564</v>
      </c>
      <c r="Q393" s="98">
        <v>8.5749000000000006E-2</v>
      </c>
      <c r="R393" s="15">
        <v>10.88</v>
      </c>
      <c r="S393" s="15">
        <v>23.986265599999999</v>
      </c>
      <c r="T393" s="15">
        <v>8.8000000000000007</v>
      </c>
      <c r="U393" s="16">
        <v>11.086614173228348</v>
      </c>
      <c r="V393" s="16">
        <v>658</v>
      </c>
      <c r="W393" s="15">
        <v>25.9</v>
      </c>
      <c r="X393" s="16">
        <v>233</v>
      </c>
      <c r="Y393" s="15">
        <v>9.1999999999999993</v>
      </c>
      <c r="Z393" s="16">
        <v>304.11799999999999</v>
      </c>
      <c r="AA393" s="15">
        <v>12</v>
      </c>
      <c r="AB393" s="16">
        <v>253.97000000000003</v>
      </c>
      <c r="AC393" s="15">
        <v>10</v>
      </c>
      <c r="AD393" s="16">
        <v>319.40805529112475</v>
      </c>
      <c r="AE393" s="15">
        <v>12.6</v>
      </c>
      <c r="AF393" s="16">
        <v>2006.8999999999999</v>
      </c>
      <c r="AG393" s="15">
        <v>79</v>
      </c>
      <c r="AH393" s="16">
        <v>498</v>
      </c>
      <c r="AI393" s="16">
        <v>801.90542627933633</v>
      </c>
      <c r="AJ393" s="15">
        <v>7</v>
      </c>
      <c r="AK393" s="84" t="s">
        <v>101</v>
      </c>
      <c r="AL393" s="13">
        <v>1653</v>
      </c>
      <c r="AM393" s="13" t="s">
        <v>363</v>
      </c>
      <c r="AN393" s="13">
        <v>50</v>
      </c>
      <c r="AO393" s="13" t="s">
        <v>363</v>
      </c>
      <c r="AP393" s="17" t="s">
        <v>128</v>
      </c>
      <c r="AQ393" s="17" t="s">
        <v>118</v>
      </c>
      <c r="AR393" s="18">
        <v>4981910557791</v>
      </c>
      <c r="AS393" s="85">
        <v>95000</v>
      </c>
      <c r="AT393" s="13" t="s">
        <v>520</v>
      </c>
      <c r="AU393" s="13" t="s">
        <v>602</v>
      </c>
    </row>
    <row r="394" spans="1:47" s="12" customFormat="1" ht="12.65" customHeight="1">
      <c r="A394" s="12" t="s">
        <v>555</v>
      </c>
      <c r="B394" s="12" t="s">
        <v>374</v>
      </c>
      <c r="C394" s="83" t="s">
        <v>479</v>
      </c>
      <c r="D394" s="12" t="s">
        <v>385</v>
      </c>
      <c r="E394" s="12" t="s">
        <v>547</v>
      </c>
      <c r="F394" s="12">
        <v>215</v>
      </c>
      <c r="G394" s="12">
        <v>45</v>
      </c>
      <c r="H394" s="12">
        <v>17</v>
      </c>
      <c r="I394" s="12" t="s">
        <v>254</v>
      </c>
      <c r="J394" s="13" t="s">
        <v>338</v>
      </c>
      <c r="K394" s="13" t="s">
        <v>52</v>
      </c>
      <c r="L394" s="1" t="s">
        <v>84</v>
      </c>
      <c r="M394" s="13">
        <v>243640</v>
      </c>
      <c r="N394" s="50">
        <v>364</v>
      </c>
      <c r="O394" s="109">
        <f t="shared" si="9"/>
        <v>255</v>
      </c>
      <c r="P394" s="13" t="s">
        <v>564</v>
      </c>
      <c r="Q394" s="98">
        <v>7.0948999999999998E-2</v>
      </c>
      <c r="R394" s="15">
        <v>9.5299999999999994</v>
      </c>
      <c r="S394" s="15">
        <v>20.9</v>
      </c>
      <c r="T394" s="15">
        <v>8.6999999999999993</v>
      </c>
      <c r="U394" s="16">
        <v>10.960629921259843</v>
      </c>
      <c r="V394" s="16">
        <v>626</v>
      </c>
      <c r="W394" s="15">
        <v>24.6</v>
      </c>
      <c r="X394" s="16">
        <v>213</v>
      </c>
      <c r="Y394" s="15">
        <v>8.4</v>
      </c>
      <c r="Z394" s="16">
        <v>291.63799999999998</v>
      </c>
      <c r="AA394" s="15">
        <v>11.5</v>
      </c>
      <c r="AB394" s="16">
        <v>232.17000000000002</v>
      </c>
      <c r="AC394" s="15">
        <v>9.1</v>
      </c>
      <c r="AD394" s="16">
        <v>303.87453284535576</v>
      </c>
      <c r="AE394" s="15">
        <v>12</v>
      </c>
      <c r="AF394" s="16">
        <v>1909.3</v>
      </c>
      <c r="AG394" s="15">
        <v>75.2</v>
      </c>
      <c r="AH394" s="16">
        <v>524</v>
      </c>
      <c r="AI394" s="16">
        <v>842.8973969517624</v>
      </c>
      <c r="AJ394" s="15">
        <v>7</v>
      </c>
      <c r="AK394" s="84" t="s">
        <v>138</v>
      </c>
      <c r="AL394" s="13">
        <v>1356</v>
      </c>
      <c r="AM394" s="13" t="s">
        <v>363</v>
      </c>
      <c r="AN394" s="13">
        <v>50</v>
      </c>
      <c r="AO394" s="13" t="s">
        <v>363</v>
      </c>
      <c r="AP394" s="17" t="s">
        <v>128</v>
      </c>
      <c r="AQ394" s="17" t="s">
        <v>118</v>
      </c>
      <c r="AR394" s="18">
        <v>4981910574071</v>
      </c>
      <c r="AS394" s="85">
        <v>95000</v>
      </c>
      <c r="AT394" s="13" t="s">
        <v>520</v>
      </c>
      <c r="AU394" s="13" t="s">
        <v>657</v>
      </c>
    </row>
    <row r="395" spans="1:47" s="12" customFormat="1" ht="12.65" customHeight="1">
      <c r="A395" s="12" t="s">
        <v>555</v>
      </c>
      <c r="B395" s="12" t="s">
        <v>374</v>
      </c>
      <c r="C395" s="83" t="s">
        <v>479</v>
      </c>
      <c r="D395" s="12" t="s">
        <v>385</v>
      </c>
      <c r="E395" s="12" t="s">
        <v>547</v>
      </c>
      <c r="F395" s="12">
        <v>225</v>
      </c>
      <c r="G395" s="12">
        <v>45</v>
      </c>
      <c r="H395" s="12">
        <v>17</v>
      </c>
      <c r="I395" s="12" t="s">
        <v>255</v>
      </c>
      <c r="J395" s="13" t="s">
        <v>338</v>
      </c>
      <c r="K395" s="13" t="s">
        <v>51</v>
      </c>
      <c r="L395" s="1" t="s">
        <v>84</v>
      </c>
      <c r="M395" s="13">
        <v>243670</v>
      </c>
      <c r="N395" s="50">
        <v>374</v>
      </c>
      <c r="O395" s="109">
        <f t="shared" si="9"/>
        <v>262</v>
      </c>
      <c r="P395" s="13" t="s">
        <v>564</v>
      </c>
      <c r="Q395" s="98">
        <v>7.6873999999999998E-2</v>
      </c>
      <c r="R395" s="15">
        <v>9.9700000000000006</v>
      </c>
      <c r="S395" s="15">
        <v>21.9800614</v>
      </c>
      <c r="T395" s="15">
        <v>8.8000000000000007</v>
      </c>
      <c r="U395" s="16">
        <v>11.086614173228348</v>
      </c>
      <c r="V395" s="16">
        <v>634</v>
      </c>
      <c r="W395" s="15">
        <v>25</v>
      </c>
      <c r="X395" s="16">
        <v>225</v>
      </c>
      <c r="Y395" s="15">
        <v>8.9</v>
      </c>
      <c r="Z395" s="16">
        <v>294.75799999999998</v>
      </c>
      <c r="AA395" s="15">
        <v>11.6</v>
      </c>
      <c r="AB395" s="16">
        <v>245.25000000000003</v>
      </c>
      <c r="AC395" s="15">
        <v>9.6</v>
      </c>
      <c r="AD395" s="16">
        <v>307.75791345679801</v>
      </c>
      <c r="AE395" s="15">
        <v>12.1</v>
      </c>
      <c r="AF395" s="16">
        <v>1933.6999999999998</v>
      </c>
      <c r="AG395" s="15">
        <v>76.099999999999994</v>
      </c>
      <c r="AH395" s="16">
        <v>517</v>
      </c>
      <c r="AI395" s="16">
        <v>832.26146765268663</v>
      </c>
      <c r="AJ395" s="15">
        <v>7.5</v>
      </c>
      <c r="AK395" s="84" t="s">
        <v>139</v>
      </c>
      <c r="AL395" s="13">
        <v>1477</v>
      </c>
      <c r="AM395" s="13" t="s">
        <v>363</v>
      </c>
      <c r="AN395" s="13">
        <v>50</v>
      </c>
      <c r="AO395" s="13" t="s">
        <v>363</v>
      </c>
      <c r="AP395" s="17" t="s">
        <v>128</v>
      </c>
      <c r="AQ395" s="17" t="s">
        <v>118</v>
      </c>
      <c r="AR395" s="18">
        <v>4981910557852</v>
      </c>
      <c r="AS395" s="85">
        <v>95000</v>
      </c>
      <c r="AT395" s="13" t="s">
        <v>520</v>
      </c>
      <c r="AU395" s="13" t="s">
        <v>602</v>
      </c>
    </row>
    <row r="396" spans="1:47" s="12" customFormat="1" ht="12.65" customHeight="1">
      <c r="A396" s="12" t="s">
        <v>555</v>
      </c>
      <c r="B396" s="12" t="s">
        <v>374</v>
      </c>
      <c r="C396" s="83" t="s">
        <v>479</v>
      </c>
      <c r="D396" s="12" t="s">
        <v>385</v>
      </c>
      <c r="E396" s="12" t="s">
        <v>547</v>
      </c>
      <c r="F396" s="12">
        <v>235</v>
      </c>
      <c r="G396" s="12">
        <v>45</v>
      </c>
      <c r="H396" s="12">
        <v>17</v>
      </c>
      <c r="I396" s="12" t="s">
        <v>186</v>
      </c>
      <c r="J396" s="13" t="s">
        <v>338</v>
      </c>
      <c r="K396" s="13" t="s">
        <v>117</v>
      </c>
      <c r="L396" s="1" t="s">
        <v>84</v>
      </c>
      <c r="M396" s="13">
        <v>243710</v>
      </c>
      <c r="N396" s="50">
        <v>393</v>
      </c>
      <c r="O396" s="109">
        <f t="shared" si="9"/>
        <v>275</v>
      </c>
      <c r="P396" s="13" t="s">
        <v>564</v>
      </c>
      <c r="Q396" s="98">
        <v>8.3196000000000006E-2</v>
      </c>
      <c r="R396" s="15">
        <v>10.6</v>
      </c>
      <c r="S396" s="15">
        <v>23.368971999999996</v>
      </c>
      <c r="T396" s="15">
        <v>8.9</v>
      </c>
      <c r="U396" s="16">
        <v>11.212598425196852</v>
      </c>
      <c r="V396" s="16">
        <v>644</v>
      </c>
      <c r="W396" s="15">
        <v>25.4</v>
      </c>
      <c r="X396" s="16">
        <v>236</v>
      </c>
      <c r="Y396" s="15">
        <v>9.3000000000000007</v>
      </c>
      <c r="Z396" s="16">
        <v>298.65800000000002</v>
      </c>
      <c r="AA396" s="15">
        <v>11.8</v>
      </c>
      <c r="AB396" s="16">
        <v>257.24</v>
      </c>
      <c r="AC396" s="15">
        <v>10.1</v>
      </c>
      <c r="AD396" s="16">
        <v>312.61213922110079</v>
      </c>
      <c r="AE396" s="15">
        <v>12.3</v>
      </c>
      <c r="AF396" s="16">
        <v>1964.1999999999998</v>
      </c>
      <c r="AG396" s="15">
        <v>77.3</v>
      </c>
      <c r="AH396" s="16">
        <v>509</v>
      </c>
      <c r="AI396" s="16">
        <v>819.33815293758278</v>
      </c>
      <c r="AJ396" s="15">
        <v>8</v>
      </c>
      <c r="AK396" s="84" t="s">
        <v>140</v>
      </c>
      <c r="AL396" s="13">
        <v>1609</v>
      </c>
      <c r="AM396" s="13" t="s">
        <v>363</v>
      </c>
      <c r="AN396" s="13">
        <v>50</v>
      </c>
      <c r="AO396" s="13" t="s">
        <v>363</v>
      </c>
      <c r="AP396" s="17" t="s">
        <v>128</v>
      </c>
      <c r="AQ396" s="17" t="s">
        <v>118</v>
      </c>
      <c r="AR396" s="18">
        <v>4981910559153</v>
      </c>
      <c r="AS396" s="85">
        <v>95000</v>
      </c>
      <c r="AT396" s="13" t="s">
        <v>520</v>
      </c>
      <c r="AU396" s="13" t="s">
        <v>602</v>
      </c>
    </row>
    <row r="397" spans="1:47" s="12" customFormat="1" ht="12.65" customHeight="1">
      <c r="A397" s="12" t="s">
        <v>555</v>
      </c>
      <c r="B397" s="12" t="s">
        <v>374</v>
      </c>
      <c r="C397" s="83" t="s">
        <v>479</v>
      </c>
      <c r="D397" s="12" t="s">
        <v>385</v>
      </c>
      <c r="E397" s="12" t="s">
        <v>547</v>
      </c>
      <c r="F397" s="12">
        <v>235</v>
      </c>
      <c r="G397" s="12">
        <v>65</v>
      </c>
      <c r="H397" s="12">
        <v>18</v>
      </c>
      <c r="I397" s="12" t="s">
        <v>292</v>
      </c>
      <c r="J397" s="13"/>
      <c r="K397" s="13" t="s">
        <v>460</v>
      </c>
      <c r="L397" s="1" t="s">
        <v>84</v>
      </c>
      <c r="M397" s="13">
        <v>243950</v>
      </c>
      <c r="N397" s="50">
        <v>383</v>
      </c>
      <c r="O397" s="109">
        <f t="shared" si="9"/>
        <v>268</v>
      </c>
      <c r="P397" s="13" t="s">
        <v>564</v>
      </c>
      <c r="Q397" s="98">
        <v>0.11876200000000001</v>
      </c>
      <c r="R397" s="15">
        <v>14.2</v>
      </c>
      <c r="S397" s="15">
        <v>31.3</v>
      </c>
      <c r="T397" s="15">
        <v>9.1999999999999993</v>
      </c>
      <c r="U397" s="16">
        <v>11.590551181102361</v>
      </c>
      <c r="V397" s="16">
        <v>763</v>
      </c>
      <c r="W397" s="15">
        <v>30</v>
      </c>
      <c r="X397" s="16">
        <v>240</v>
      </c>
      <c r="Y397" s="15">
        <v>9.4</v>
      </c>
      <c r="Z397" s="16">
        <v>347.86200000000002</v>
      </c>
      <c r="AA397" s="15">
        <v>13.7</v>
      </c>
      <c r="AB397" s="16">
        <v>261.60000000000002</v>
      </c>
      <c r="AC397" s="15">
        <v>10.3</v>
      </c>
      <c r="AD397" s="16">
        <v>370.37742581630425</v>
      </c>
      <c r="AE397" s="15">
        <v>14.6</v>
      </c>
      <c r="AF397" s="16">
        <v>2327.15</v>
      </c>
      <c r="AG397" s="15">
        <v>91.6</v>
      </c>
      <c r="AH397" s="16">
        <v>430</v>
      </c>
      <c r="AI397" s="16">
        <v>691.55146853447343</v>
      </c>
      <c r="AJ397" s="15">
        <v>7</v>
      </c>
      <c r="AK397" s="84" t="s">
        <v>112</v>
      </c>
      <c r="AL397" s="13">
        <v>2094</v>
      </c>
      <c r="AM397" s="13" t="s">
        <v>363</v>
      </c>
      <c r="AN397" s="13">
        <v>51</v>
      </c>
      <c r="AO397" s="13" t="s">
        <v>363</v>
      </c>
      <c r="AP397" s="17" t="s">
        <v>129</v>
      </c>
      <c r="AQ397" s="17" t="s">
        <v>119</v>
      </c>
      <c r="AR397" s="18">
        <v>4981910557517</v>
      </c>
      <c r="AS397" s="85">
        <v>100000</v>
      </c>
      <c r="AT397" s="13" t="s">
        <v>520</v>
      </c>
      <c r="AU397" s="13" t="s">
        <v>602</v>
      </c>
    </row>
    <row r="398" spans="1:47" s="12" customFormat="1" ht="12.65" customHeight="1">
      <c r="A398" s="12" t="s">
        <v>555</v>
      </c>
      <c r="B398" s="12" t="s">
        <v>374</v>
      </c>
      <c r="C398" s="83" t="s">
        <v>479</v>
      </c>
      <c r="D398" s="12" t="s">
        <v>385</v>
      </c>
      <c r="E398" s="12" t="s">
        <v>547</v>
      </c>
      <c r="F398" s="12">
        <v>255</v>
      </c>
      <c r="G398" s="12">
        <v>65</v>
      </c>
      <c r="H398" s="12">
        <v>18</v>
      </c>
      <c r="I398" s="12" t="s">
        <v>558</v>
      </c>
      <c r="J398" s="13"/>
      <c r="K398" s="13" t="s">
        <v>557</v>
      </c>
      <c r="L398" s="1" t="s">
        <v>84</v>
      </c>
      <c r="M398" s="13">
        <v>243960</v>
      </c>
      <c r="N398" s="50">
        <v>422</v>
      </c>
      <c r="O398" s="109">
        <f t="shared" si="9"/>
        <v>295</v>
      </c>
      <c r="P398" s="13" t="s">
        <v>564</v>
      </c>
      <c r="Q398" s="98">
        <v>0.137577</v>
      </c>
      <c r="R398" s="15">
        <v>15.62</v>
      </c>
      <c r="S398" s="15">
        <v>34.436164399999996</v>
      </c>
      <c r="T398" s="15">
        <v>9.4</v>
      </c>
      <c r="U398" s="16">
        <v>11.84251968503937</v>
      </c>
      <c r="V398" s="16">
        <v>789</v>
      </c>
      <c r="W398" s="15">
        <v>31.1</v>
      </c>
      <c r="X398" s="16">
        <v>260</v>
      </c>
      <c r="Y398" s="15">
        <v>10.199999999999999</v>
      </c>
      <c r="Z398" s="16">
        <v>358.00200000000001</v>
      </c>
      <c r="AA398" s="15">
        <v>14.1</v>
      </c>
      <c r="AB398" s="16">
        <v>283.40000000000003</v>
      </c>
      <c r="AC398" s="15">
        <v>11.1</v>
      </c>
      <c r="AD398" s="16">
        <v>382.99841280349153</v>
      </c>
      <c r="AE398" s="15">
        <v>15.1</v>
      </c>
      <c r="AF398" s="16">
        <v>2406.4499999999998</v>
      </c>
      <c r="AG398" s="15">
        <v>94.7</v>
      </c>
      <c r="AH398" s="16">
        <v>416</v>
      </c>
      <c r="AI398" s="16">
        <v>668.76270024309667</v>
      </c>
      <c r="AJ398" s="15">
        <v>7.5</v>
      </c>
      <c r="AK398" s="84" t="s">
        <v>148</v>
      </c>
      <c r="AL398" s="13">
        <v>2403</v>
      </c>
      <c r="AM398" s="13" t="s">
        <v>363</v>
      </c>
      <c r="AN398" s="13">
        <v>51</v>
      </c>
      <c r="AO398" s="13" t="s">
        <v>363</v>
      </c>
      <c r="AP398" s="17" t="s">
        <v>129</v>
      </c>
      <c r="AQ398" s="17" t="s">
        <v>119</v>
      </c>
      <c r="AR398" s="18">
        <v>4981910557807</v>
      </c>
      <c r="AS398" s="85">
        <v>100000</v>
      </c>
      <c r="AT398" s="13" t="s">
        <v>520</v>
      </c>
      <c r="AU398" s="13" t="s">
        <v>602</v>
      </c>
    </row>
    <row r="399" spans="1:47" s="12" customFormat="1" ht="12.65" customHeight="1">
      <c r="A399" s="12" t="s">
        <v>555</v>
      </c>
      <c r="B399" s="12" t="s">
        <v>374</v>
      </c>
      <c r="C399" s="83" t="s">
        <v>479</v>
      </c>
      <c r="D399" s="12" t="s">
        <v>385</v>
      </c>
      <c r="E399" s="12" t="s">
        <v>547</v>
      </c>
      <c r="F399" s="12">
        <v>265</v>
      </c>
      <c r="G399" s="12">
        <v>65</v>
      </c>
      <c r="H399" s="12">
        <v>18</v>
      </c>
      <c r="I399" s="12" t="s">
        <v>455</v>
      </c>
      <c r="J399" s="13"/>
      <c r="K399" s="13" t="s">
        <v>456</v>
      </c>
      <c r="L399" s="1" t="s">
        <v>84</v>
      </c>
      <c r="M399" s="13">
        <v>243930</v>
      </c>
      <c r="N399" s="50">
        <v>435</v>
      </c>
      <c r="O399" s="109">
        <f t="shared" si="9"/>
        <v>305</v>
      </c>
      <c r="P399" s="13" t="s">
        <v>565</v>
      </c>
      <c r="Q399" s="98">
        <v>0.148338</v>
      </c>
      <c r="R399" s="15">
        <v>16.84</v>
      </c>
      <c r="S399" s="15">
        <v>37</v>
      </c>
      <c r="T399" s="15">
        <v>9.5</v>
      </c>
      <c r="U399" s="16">
        <v>11.968503937007874</v>
      </c>
      <c r="V399" s="16">
        <v>801</v>
      </c>
      <c r="W399" s="15">
        <v>31.5</v>
      </c>
      <c r="X399" s="16">
        <v>272</v>
      </c>
      <c r="Y399" s="15">
        <v>10.7</v>
      </c>
      <c r="Z399" s="16">
        <v>362.68200000000002</v>
      </c>
      <c r="AA399" s="15">
        <v>14.3</v>
      </c>
      <c r="AB399" s="16">
        <v>296.48</v>
      </c>
      <c r="AC399" s="15">
        <v>11.7</v>
      </c>
      <c r="AD399" s="16">
        <v>388.82348372065485</v>
      </c>
      <c r="AE399" s="15">
        <v>15.3</v>
      </c>
      <c r="AF399" s="16">
        <v>2443.0499999999997</v>
      </c>
      <c r="AG399" s="15">
        <v>96.2</v>
      </c>
      <c r="AH399" s="16">
        <v>409</v>
      </c>
      <c r="AI399" s="16">
        <v>658.74378338552231</v>
      </c>
      <c r="AJ399" s="15">
        <v>8</v>
      </c>
      <c r="AK399" s="84" t="s">
        <v>319</v>
      </c>
      <c r="AL399" s="13">
        <v>2601</v>
      </c>
      <c r="AM399" s="13" t="s">
        <v>363</v>
      </c>
      <c r="AN399" s="13">
        <v>44</v>
      </c>
      <c r="AO399" s="13" t="s">
        <v>363</v>
      </c>
      <c r="AP399" s="17" t="s">
        <v>129</v>
      </c>
      <c r="AQ399" s="17" t="s">
        <v>119</v>
      </c>
      <c r="AR399" s="18">
        <v>4981910572145</v>
      </c>
      <c r="AS399" s="85">
        <v>100000</v>
      </c>
      <c r="AT399" s="13" t="s">
        <v>520</v>
      </c>
      <c r="AU399" s="13" t="s">
        <v>657</v>
      </c>
    </row>
    <row r="400" spans="1:47" s="12" customFormat="1" ht="12.65" customHeight="1">
      <c r="A400" s="12" t="s">
        <v>555</v>
      </c>
      <c r="B400" s="12" t="s">
        <v>374</v>
      </c>
      <c r="C400" s="83" t="s">
        <v>479</v>
      </c>
      <c r="D400" s="12" t="s">
        <v>385</v>
      </c>
      <c r="E400" s="12" t="s">
        <v>547</v>
      </c>
      <c r="F400" s="12">
        <v>275</v>
      </c>
      <c r="G400" s="12">
        <v>65</v>
      </c>
      <c r="H400" s="12">
        <v>18</v>
      </c>
      <c r="I400" s="12" t="s">
        <v>451</v>
      </c>
      <c r="J400" s="13"/>
      <c r="K400" s="13" t="s">
        <v>452</v>
      </c>
      <c r="L400" s="1" t="s">
        <v>84</v>
      </c>
      <c r="M400" s="13">
        <v>243940</v>
      </c>
      <c r="N400" s="50">
        <v>458</v>
      </c>
      <c r="O400" s="109">
        <f t="shared" si="9"/>
        <v>321</v>
      </c>
      <c r="P400" s="13" t="s">
        <v>565</v>
      </c>
      <c r="Q400" s="98">
        <v>0.15752099999999999</v>
      </c>
      <c r="R400" s="15">
        <v>18.2</v>
      </c>
      <c r="S400" s="15">
        <v>40.1</v>
      </c>
      <c r="T400" s="15">
        <v>9.6</v>
      </c>
      <c r="U400" s="16">
        <v>12.094488188976378</v>
      </c>
      <c r="V400" s="16">
        <v>815</v>
      </c>
      <c r="W400" s="15">
        <v>32.1</v>
      </c>
      <c r="X400" s="16">
        <v>279</v>
      </c>
      <c r="Y400" s="15">
        <v>11</v>
      </c>
      <c r="Z400" s="16">
        <v>368.142</v>
      </c>
      <c r="AA400" s="15">
        <v>14.5</v>
      </c>
      <c r="AB400" s="16">
        <v>304.11</v>
      </c>
      <c r="AC400" s="15">
        <v>12</v>
      </c>
      <c r="AD400" s="16">
        <v>395.61939979067887</v>
      </c>
      <c r="AE400" s="15">
        <v>15.6</v>
      </c>
      <c r="AF400" s="16">
        <v>2485.75</v>
      </c>
      <c r="AG400" s="15">
        <v>97.9</v>
      </c>
      <c r="AH400" s="16">
        <v>402</v>
      </c>
      <c r="AI400" s="16">
        <v>647.42793925374633</v>
      </c>
      <c r="AJ400" s="15">
        <v>8</v>
      </c>
      <c r="AK400" s="84" t="s">
        <v>319</v>
      </c>
      <c r="AL400" s="13">
        <v>2756</v>
      </c>
      <c r="AM400" s="13" t="s">
        <v>363</v>
      </c>
      <c r="AN400" s="13">
        <v>44</v>
      </c>
      <c r="AO400" s="13" t="s">
        <v>363</v>
      </c>
      <c r="AP400" s="17" t="s">
        <v>129</v>
      </c>
      <c r="AQ400" s="17" t="s">
        <v>119</v>
      </c>
      <c r="AR400" s="18">
        <v>4981910572152</v>
      </c>
      <c r="AS400" s="85">
        <v>100000</v>
      </c>
      <c r="AT400" s="13" t="s">
        <v>520</v>
      </c>
      <c r="AU400" s="13" t="s">
        <v>657</v>
      </c>
    </row>
    <row r="401" spans="1:47" s="12" customFormat="1" ht="12.65" customHeight="1">
      <c r="A401" s="12" t="s">
        <v>555</v>
      </c>
      <c r="B401" s="12" t="s">
        <v>374</v>
      </c>
      <c r="C401" s="83" t="s">
        <v>479</v>
      </c>
      <c r="D401" s="12" t="s">
        <v>385</v>
      </c>
      <c r="E401" s="12" t="s">
        <v>547</v>
      </c>
      <c r="F401" s="12">
        <v>225</v>
      </c>
      <c r="G401" s="12">
        <v>60</v>
      </c>
      <c r="H401" s="12">
        <v>18</v>
      </c>
      <c r="I401" s="12" t="s">
        <v>191</v>
      </c>
      <c r="J401" s="13"/>
      <c r="K401" s="13" t="s">
        <v>111</v>
      </c>
      <c r="L401" s="1" t="s">
        <v>84</v>
      </c>
      <c r="M401" s="13">
        <v>243820</v>
      </c>
      <c r="N401" s="50">
        <v>370</v>
      </c>
      <c r="O401" s="109">
        <f t="shared" si="9"/>
        <v>259</v>
      </c>
      <c r="P401" s="13" t="s">
        <v>564</v>
      </c>
      <c r="Q401" s="98">
        <v>0.10242900000000001</v>
      </c>
      <c r="R401" s="15">
        <v>13.3</v>
      </c>
      <c r="S401" s="15">
        <v>29.321445999999998</v>
      </c>
      <c r="T401" s="15">
        <v>9.1</v>
      </c>
      <c r="U401" s="16">
        <v>11.5</v>
      </c>
      <c r="V401" s="16">
        <v>727</v>
      </c>
      <c r="W401" s="15">
        <v>28.6</v>
      </c>
      <c r="X401" s="16">
        <v>228</v>
      </c>
      <c r="Y401" s="15">
        <v>9</v>
      </c>
      <c r="Z401" s="16">
        <v>333.822</v>
      </c>
      <c r="AA401" s="15">
        <v>13.1</v>
      </c>
      <c r="AB401" s="16">
        <v>248.52</v>
      </c>
      <c r="AC401" s="15">
        <v>9.8000000000000007</v>
      </c>
      <c r="AD401" s="16">
        <v>352.90221306481413</v>
      </c>
      <c r="AE401" s="15">
        <v>13.9</v>
      </c>
      <c r="AF401" s="16">
        <v>2217.35</v>
      </c>
      <c r="AG401" s="15">
        <v>87.3</v>
      </c>
      <c r="AH401" s="16">
        <v>451</v>
      </c>
      <c r="AI401" s="16">
        <v>725.79610796671705</v>
      </c>
      <c r="AJ401" s="15">
        <v>6.5</v>
      </c>
      <c r="AK401" s="84" t="s">
        <v>101</v>
      </c>
      <c r="AL401" s="13">
        <v>1764</v>
      </c>
      <c r="AM401" s="13" t="s">
        <v>363</v>
      </c>
      <c r="AN401" s="13">
        <v>51</v>
      </c>
      <c r="AO401" s="13" t="s">
        <v>363</v>
      </c>
      <c r="AP401" s="17" t="s">
        <v>129</v>
      </c>
      <c r="AQ401" s="17" t="s">
        <v>119</v>
      </c>
      <c r="AR401" s="18">
        <v>4981910558248</v>
      </c>
      <c r="AS401" s="85">
        <v>100000</v>
      </c>
      <c r="AT401" s="13" t="s">
        <v>520</v>
      </c>
      <c r="AU401" s="13" t="s">
        <v>602</v>
      </c>
    </row>
    <row r="402" spans="1:47" s="12" customFormat="1" ht="12.65" customHeight="1">
      <c r="A402" s="12" t="s">
        <v>555</v>
      </c>
      <c r="B402" s="12" t="s">
        <v>374</v>
      </c>
      <c r="C402" s="83" t="s">
        <v>479</v>
      </c>
      <c r="D402" s="12" t="s">
        <v>385</v>
      </c>
      <c r="E402" s="12" t="s">
        <v>547</v>
      </c>
      <c r="F402" s="12">
        <v>235</v>
      </c>
      <c r="G402" s="12">
        <v>60</v>
      </c>
      <c r="H402" s="12">
        <v>18</v>
      </c>
      <c r="I402" s="12" t="s">
        <v>420</v>
      </c>
      <c r="J402" s="13" t="s">
        <v>338</v>
      </c>
      <c r="K402" s="13" t="s">
        <v>421</v>
      </c>
      <c r="L402" s="1" t="s">
        <v>84</v>
      </c>
      <c r="M402" s="13">
        <v>239270</v>
      </c>
      <c r="N402" s="50">
        <v>397</v>
      </c>
      <c r="O402" s="109">
        <f t="shared" si="9"/>
        <v>278</v>
      </c>
      <c r="P402" s="13" t="s">
        <v>564</v>
      </c>
      <c r="Q402" s="98">
        <v>0.11140899999999999</v>
      </c>
      <c r="R402" s="15">
        <v>13.57</v>
      </c>
      <c r="S402" s="15">
        <v>30</v>
      </c>
      <c r="T402" s="15">
        <v>8.9</v>
      </c>
      <c r="U402" s="16">
        <v>11.212598425196852</v>
      </c>
      <c r="V402" s="16">
        <v>739</v>
      </c>
      <c r="W402" s="15">
        <v>29.1</v>
      </c>
      <c r="X402" s="16">
        <v>240</v>
      </c>
      <c r="Y402" s="15">
        <v>9.4</v>
      </c>
      <c r="Z402" s="16">
        <v>338.50200000000001</v>
      </c>
      <c r="AA402" s="15">
        <v>13.3</v>
      </c>
      <c r="AB402" s="16">
        <v>261.60000000000002</v>
      </c>
      <c r="AC402" s="15">
        <v>10.3</v>
      </c>
      <c r="AD402" s="16">
        <v>358.72728398197745</v>
      </c>
      <c r="AE402" s="15">
        <v>14.1</v>
      </c>
      <c r="AF402" s="16">
        <v>2253.9499999999998</v>
      </c>
      <c r="AG402" s="15">
        <v>88.7</v>
      </c>
      <c r="AH402" s="16">
        <v>444</v>
      </c>
      <c r="AI402" s="16">
        <v>714.01051487388816</v>
      </c>
      <c r="AJ402" s="15">
        <v>7</v>
      </c>
      <c r="AK402" s="13" t="s">
        <v>112</v>
      </c>
      <c r="AL402" s="13">
        <v>2149</v>
      </c>
      <c r="AM402" s="13" t="s">
        <v>363</v>
      </c>
      <c r="AN402" s="13">
        <v>50</v>
      </c>
      <c r="AO402" s="13" t="s">
        <v>363</v>
      </c>
      <c r="AP402" s="17" t="s">
        <v>129</v>
      </c>
      <c r="AQ402" s="17" t="s">
        <v>119</v>
      </c>
      <c r="AR402" s="18">
        <v>4981910556381</v>
      </c>
      <c r="AS402" s="85">
        <v>95000</v>
      </c>
      <c r="AT402" s="13" t="s">
        <v>520</v>
      </c>
      <c r="AU402" s="13" t="s">
        <v>602</v>
      </c>
    </row>
    <row r="403" spans="1:47" s="12" customFormat="1" ht="12.65" customHeight="1">
      <c r="A403" s="12" t="s">
        <v>555</v>
      </c>
      <c r="B403" s="12" t="s">
        <v>374</v>
      </c>
      <c r="C403" s="83" t="s">
        <v>479</v>
      </c>
      <c r="D403" s="12" t="s">
        <v>385</v>
      </c>
      <c r="E403" s="12" t="s">
        <v>547</v>
      </c>
      <c r="F403" s="12">
        <v>245</v>
      </c>
      <c r="G403" s="12">
        <v>60</v>
      </c>
      <c r="H403" s="12">
        <v>18</v>
      </c>
      <c r="I403" s="12" t="s">
        <v>422</v>
      </c>
      <c r="J403" s="13"/>
      <c r="K403" s="13" t="s">
        <v>416</v>
      </c>
      <c r="L403" s="1" t="s">
        <v>84</v>
      </c>
      <c r="M403" s="13">
        <v>243900</v>
      </c>
      <c r="N403" s="50">
        <v>412</v>
      </c>
      <c r="O403" s="109">
        <f t="shared" si="9"/>
        <v>288</v>
      </c>
      <c r="P403" s="13" t="s">
        <v>564</v>
      </c>
      <c r="Q403" s="98">
        <v>0.118891</v>
      </c>
      <c r="R403" s="15">
        <v>14.8</v>
      </c>
      <c r="S403" s="15">
        <v>32.6</v>
      </c>
      <c r="T403" s="15">
        <v>9.3000000000000007</v>
      </c>
      <c r="U403" s="16">
        <v>11.716535433070868</v>
      </c>
      <c r="V403" s="16">
        <v>751</v>
      </c>
      <c r="W403" s="15">
        <v>29.6</v>
      </c>
      <c r="X403" s="16">
        <v>248</v>
      </c>
      <c r="Y403" s="15">
        <v>9.8000000000000007</v>
      </c>
      <c r="Z403" s="16">
        <v>343.18200000000002</v>
      </c>
      <c r="AA403" s="15">
        <v>13.5</v>
      </c>
      <c r="AB403" s="16">
        <v>270.32</v>
      </c>
      <c r="AC403" s="15">
        <v>10.6</v>
      </c>
      <c r="AD403" s="16">
        <v>364.55235489914082</v>
      </c>
      <c r="AE403" s="15">
        <v>14.4</v>
      </c>
      <c r="AF403" s="16">
        <v>2290.5499999999997</v>
      </c>
      <c r="AG403" s="15">
        <v>90.2</v>
      </c>
      <c r="AH403" s="16">
        <v>437</v>
      </c>
      <c r="AI403" s="16">
        <v>702.60155857763425</v>
      </c>
      <c r="AJ403" s="15">
        <v>7</v>
      </c>
      <c r="AK403" s="84" t="s">
        <v>139</v>
      </c>
      <c r="AL403" s="13">
        <v>2039</v>
      </c>
      <c r="AM403" s="13" t="s">
        <v>363</v>
      </c>
      <c r="AN403" s="13">
        <v>51</v>
      </c>
      <c r="AO403" s="13" t="s">
        <v>363</v>
      </c>
      <c r="AP403" s="17" t="s">
        <v>129</v>
      </c>
      <c r="AQ403" s="17" t="s">
        <v>119</v>
      </c>
      <c r="AR403" s="18">
        <v>4981910557456</v>
      </c>
      <c r="AS403" s="85">
        <v>100000</v>
      </c>
      <c r="AT403" s="13" t="s">
        <v>520</v>
      </c>
      <c r="AU403" s="13" t="s">
        <v>602</v>
      </c>
    </row>
    <row r="404" spans="1:47" s="12" customFormat="1" ht="12.65" customHeight="1">
      <c r="A404" s="12" t="s">
        <v>555</v>
      </c>
      <c r="B404" s="12" t="s">
        <v>374</v>
      </c>
      <c r="C404" s="83" t="s">
        <v>479</v>
      </c>
      <c r="D404" s="12" t="s">
        <v>385</v>
      </c>
      <c r="E404" s="12" t="s">
        <v>547</v>
      </c>
      <c r="F404" s="12">
        <v>265</v>
      </c>
      <c r="G404" s="12">
        <v>60</v>
      </c>
      <c r="H404" s="12">
        <v>18</v>
      </c>
      <c r="I404" s="12" t="s">
        <v>423</v>
      </c>
      <c r="J404" s="13"/>
      <c r="K404" s="13" t="s">
        <v>424</v>
      </c>
      <c r="L404" s="1" t="s">
        <v>84</v>
      </c>
      <c r="M404" s="13">
        <v>243920</v>
      </c>
      <c r="N404" s="50">
        <v>449</v>
      </c>
      <c r="O404" s="109">
        <f t="shared" ref="O404:O467" si="10">ROUND(N404*0.7,0)</f>
        <v>314</v>
      </c>
      <c r="P404" s="13" t="s">
        <v>564</v>
      </c>
      <c r="Q404" s="98">
        <v>0.13886499999999999</v>
      </c>
      <c r="R404" s="15">
        <v>16.7</v>
      </c>
      <c r="S404" s="15">
        <v>36.817153999999995</v>
      </c>
      <c r="T404" s="15">
        <v>9.1999999999999993</v>
      </c>
      <c r="U404" s="16">
        <v>11.590551181102361</v>
      </c>
      <c r="V404" s="16">
        <v>775</v>
      </c>
      <c r="W404" s="15">
        <v>30.5</v>
      </c>
      <c r="X404" s="16">
        <v>272</v>
      </c>
      <c r="Y404" s="15">
        <v>10.7</v>
      </c>
      <c r="Z404" s="16">
        <v>352.54200000000003</v>
      </c>
      <c r="AA404" s="15">
        <v>13.9</v>
      </c>
      <c r="AB404" s="16">
        <v>296.48</v>
      </c>
      <c r="AC404" s="15">
        <v>11.7</v>
      </c>
      <c r="AD404" s="16">
        <v>376.20249673346763</v>
      </c>
      <c r="AE404" s="15">
        <v>14.8</v>
      </c>
      <c r="AF404" s="16">
        <v>2363.75</v>
      </c>
      <c r="AG404" s="15">
        <v>93.1</v>
      </c>
      <c r="AH404" s="16">
        <v>423</v>
      </c>
      <c r="AI404" s="16">
        <v>680.84357482813323</v>
      </c>
      <c r="AJ404" s="15">
        <v>8</v>
      </c>
      <c r="AK404" s="84" t="s">
        <v>319</v>
      </c>
      <c r="AL404" s="13">
        <v>2337</v>
      </c>
      <c r="AM404" s="13" t="s">
        <v>363</v>
      </c>
      <c r="AN404" s="13">
        <v>51</v>
      </c>
      <c r="AO404" s="13" t="s">
        <v>363</v>
      </c>
      <c r="AP404" s="17" t="s">
        <v>129</v>
      </c>
      <c r="AQ404" s="17" t="s">
        <v>119</v>
      </c>
      <c r="AR404" s="18">
        <v>4981910557548</v>
      </c>
      <c r="AS404" s="85">
        <v>95000</v>
      </c>
      <c r="AT404" s="13" t="s">
        <v>520</v>
      </c>
      <c r="AU404" s="13" t="s">
        <v>602</v>
      </c>
    </row>
    <row r="405" spans="1:47" s="12" customFormat="1" ht="12.65" customHeight="1">
      <c r="A405" s="12" t="s">
        <v>555</v>
      </c>
      <c r="B405" s="12" t="s">
        <v>374</v>
      </c>
      <c r="C405" s="83" t="s">
        <v>479</v>
      </c>
      <c r="D405" s="12" t="s">
        <v>385</v>
      </c>
      <c r="E405" s="12" t="s">
        <v>547</v>
      </c>
      <c r="F405" s="12">
        <v>225</v>
      </c>
      <c r="G405" s="12">
        <v>55</v>
      </c>
      <c r="H405" s="12">
        <v>18</v>
      </c>
      <c r="I405" s="12" t="s">
        <v>192</v>
      </c>
      <c r="J405" s="13"/>
      <c r="K405" s="13" t="s">
        <v>364</v>
      </c>
      <c r="L405" s="1" t="s">
        <v>84</v>
      </c>
      <c r="M405" s="13">
        <v>243810</v>
      </c>
      <c r="N405" s="50">
        <v>397</v>
      </c>
      <c r="O405" s="109">
        <f t="shared" si="10"/>
        <v>278</v>
      </c>
      <c r="P405" s="13" t="s">
        <v>564</v>
      </c>
      <c r="Q405" s="98">
        <v>9.8435999999999996E-2</v>
      </c>
      <c r="R405" s="15">
        <v>13.6</v>
      </c>
      <c r="S405" s="15">
        <v>30</v>
      </c>
      <c r="T405" s="15">
        <v>8.8000000000000007</v>
      </c>
      <c r="U405" s="16">
        <v>11.086614173228348</v>
      </c>
      <c r="V405" s="16">
        <v>705</v>
      </c>
      <c r="W405" s="15">
        <v>27.8</v>
      </c>
      <c r="X405" s="16">
        <v>233</v>
      </c>
      <c r="Y405" s="15">
        <v>9.1999999999999993</v>
      </c>
      <c r="Z405" s="16">
        <v>325.24200000000002</v>
      </c>
      <c r="AA405" s="15">
        <v>12.8</v>
      </c>
      <c r="AB405" s="16">
        <v>253.97000000000003</v>
      </c>
      <c r="AC405" s="15">
        <v>10</v>
      </c>
      <c r="AD405" s="16">
        <v>342.22291638334798</v>
      </c>
      <c r="AE405" s="15">
        <v>13.5</v>
      </c>
      <c r="AF405" s="16">
        <v>2150.25</v>
      </c>
      <c r="AG405" s="15">
        <v>84.6</v>
      </c>
      <c r="AH405" s="16">
        <v>465</v>
      </c>
      <c r="AI405" s="16">
        <v>748.44506452738051</v>
      </c>
      <c r="AJ405" s="15">
        <v>7</v>
      </c>
      <c r="AK405" s="84" t="s">
        <v>101</v>
      </c>
      <c r="AL405" s="13">
        <v>1653</v>
      </c>
      <c r="AM405" s="13" t="s">
        <v>363</v>
      </c>
      <c r="AN405" s="13">
        <v>51</v>
      </c>
      <c r="AO405" s="13" t="s">
        <v>363</v>
      </c>
      <c r="AP405" s="17" t="s">
        <v>129</v>
      </c>
      <c r="AQ405" s="17" t="s">
        <v>119</v>
      </c>
      <c r="AR405" s="18">
        <v>4981910573937</v>
      </c>
      <c r="AS405" s="85">
        <v>95000</v>
      </c>
      <c r="AT405" s="13" t="s">
        <v>520</v>
      </c>
      <c r="AU405" s="13" t="s">
        <v>657</v>
      </c>
    </row>
    <row r="406" spans="1:47" s="12" customFormat="1" ht="12.65" customHeight="1">
      <c r="A406" s="12" t="s">
        <v>555</v>
      </c>
      <c r="B406" s="12" t="s">
        <v>374</v>
      </c>
      <c r="C406" s="83" t="s">
        <v>479</v>
      </c>
      <c r="D406" s="12" t="s">
        <v>385</v>
      </c>
      <c r="E406" s="12" t="s">
        <v>547</v>
      </c>
      <c r="F406" s="12">
        <v>235</v>
      </c>
      <c r="G406" s="12">
        <v>55</v>
      </c>
      <c r="H406" s="12">
        <v>18</v>
      </c>
      <c r="I406" s="12" t="s">
        <v>213</v>
      </c>
      <c r="J406" s="13"/>
      <c r="K406" s="13" t="s">
        <v>215</v>
      </c>
      <c r="L406" s="1" t="s">
        <v>84</v>
      </c>
      <c r="M406" s="13">
        <v>243860</v>
      </c>
      <c r="N406" s="50">
        <v>403</v>
      </c>
      <c r="O406" s="109">
        <f t="shared" si="10"/>
        <v>282</v>
      </c>
      <c r="P406" s="13" t="s">
        <v>564</v>
      </c>
      <c r="Q406" s="98">
        <v>0.106463</v>
      </c>
      <c r="R406" s="15">
        <v>13.8</v>
      </c>
      <c r="S406" s="15">
        <v>30.4</v>
      </c>
      <c r="T406" s="15">
        <v>8.9</v>
      </c>
      <c r="U406" s="16">
        <v>11.212598425196852</v>
      </c>
      <c r="V406" s="16">
        <v>715</v>
      </c>
      <c r="W406" s="15">
        <v>28.1</v>
      </c>
      <c r="X406" s="16">
        <v>245</v>
      </c>
      <c r="Y406" s="15">
        <v>9.6</v>
      </c>
      <c r="Z406" s="16">
        <v>329.142</v>
      </c>
      <c r="AA406" s="15">
        <v>13</v>
      </c>
      <c r="AB406" s="16">
        <v>267.05</v>
      </c>
      <c r="AC406" s="15">
        <v>10.5</v>
      </c>
      <c r="AD406" s="16">
        <v>347.07714214765076</v>
      </c>
      <c r="AE406" s="15">
        <v>13.7</v>
      </c>
      <c r="AF406" s="16">
        <v>2180.75</v>
      </c>
      <c r="AG406" s="15">
        <v>85.9</v>
      </c>
      <c r="AH406" s="16">
        <v>459</v>
      </c>
      <c r="AI406" s="16">
        <v>737.97730138713746</v>
      </c>
      <c r="AJ406" s="15">
        <v>7.5</v>
      </c>
      <c r="AK406" s="84" t="s">
        <v>112</v>
      </c>
      <c r="AL406" s="13">
        <v>1764</v>
      </c>
      <c r="AM406" s="13" t="s">
        <v>363</v>
      </c>
      <c r="AN406" s="13">
        <v>51</v>
      </c>
      <c r="AO406" s="13" t="s">
        <v>363</v>
      </c>
      <c r="AP406" s="17" t="s">
        <v>129</v>
      </c>
      <c r="AQ406" s="17" t="s">
        <v>119</v>
      </c>
      <c r="AR406" s="18">
        <v>4981910557470</v>
      </c>
      <c r="AS406" s="85">
        <v>95000</v>
      </c>
      <c r="AT406" s="13" t="s">
        <v>520</v>
      </c>
      <c r="AU406" s="13" t="s">
        <v>602</v>
      </c>
    </row>
    <row r="407" spans="1:47" s="12" customFormat="1" ht="12.65" customHeight="1">
      <c r="A407" s="12" t="s">
        <v>555</v>
      </c>
      <c r="B407" s="12" t="s">
        <v>374</v>
      </c>
      <c r="C407" s="83" t="s">
        <v>479</v>
      </c>
      <c r="D407" s="12" t="s">
        <v>385</v>
      </c>
      <c r="E407" s="12" t="s">
        <v>547</v>
      </c>
      <c r="F407" s="12">
        <v>245</v>
      </c>
      <c r="G407" s="12">
        <v>55</v>
      </c>
      <c r="H407" s="12">
        <v>18</v>
      </c>
      <c r="I407" s="12" t="s">
        <v>290</v>
      </c>
      <c r="J407" s="13" t="s">
        <v>338</v>
      </c>
      <c r="K407" s="13" t="s">
        <v>173</v>
      </c>
      <c r="L407" s="1" t="s">
        <v>84</v>
      </c>
      <c r="M407" s="13">
        <v>243890</v>
      </c>
      <c r="N407" s="50">
        <v>424</v>
      </c>
      <c r="O407" s="109">
        <f t="shared" si="10"/>
        <v>297</v>
      </c>
      <c r="P407" s="13" t="s">
        <v>564</v>
      </c>
      <c r="Q407" s="98">
        <v>0.11366</v>
      </c>
      <c r="R407" s="15">
        <v>14.65</v>
      </c>
      <c r="S407" s="15">
        <v>32.4</v>
      </c>
      <c r="T407" s="15">
        <v>8.6</v>
      </c>
      <c r="U407" s="16">
        <v>10.834645669291339</v>
      </c>
      <c r="V407" s="16">
        <v>727</v>
      </c>
      <c r="W407" s="15">
        <v>28.6</v>
      </c>
      <c r="X407" s="16">
        <v>253</v>
      </c>
      <c r="Y407" s="15">
        <v>10</v>
      </c>
      <c r="Z407" s="16">
        <v>333.822</v>
      </c>
      <c r="AA407" s="15">
        <v>13.1</v>
      </c>
      <c r="AB407" s="16">
        <v>275.77000000000004</v>
      </c>
      <c r="AC407" s="15">
        <v>10.9</v>
      </c>
      <c r="AD407" s="16">
        <v>352.90221306481413</v>
      </c>
      <c r="AE407" s="15">
        <v>13.9</v>
      </c>
      <c r="AF407" s="16">
        <v>2217.35</v>
      </c>
      <c r="AG407" s="15">
        <v>87.3</v>
      </c>
      <c r="AH407" s="16">
        <v>451</v>
      </c>
      <c r="AI407" s="16">
        <v>725.79610796671705</v>
      </c>
      <c r="AJ407" s="15">
        <v>7.5</v>
      </c>
      <c r="AK407" s="84" t="s">
        <v>139</v>
      </c>
      <c r="AL407" s="13">
        <v>1929</v>
      </c>
      <c r="AM407" s="13" t="s">
        <v>363</v>
      </c>
      <c r="AN407" s="13">
        <v>51</v>
      </c>
      <c r="AO407" s="13" t="s">
        <v>363</v>
      </c>
      <c r="AP407" s="17" t="s">
        <v>129</v>
      </c>
      <c r="AQ407" s="17" t="s">
        <v>119</v>
      </c>
      <c r="AR407" s="18">
        <v>4981910573944</v>
      </c>
      <c r="AS407" s="85">
        <v>95000</v>
      </c>
      <c r="AT407" s="13" t="s">
        <v>520</v>
      </c>
      <c r="AU407" s="13" t="s">
        <v>657</v>
      </c>
    </row>
    <row r="408" spans="1:47" s="12" customFormat="1" ht="12.65" customHeight="1">
      <c r="A408" s="12" t="s">
        <v>555</v>
      </c>
      <c r="B408" s="12" t="s">
        <v>374</v>
      </c>
      <c r="C408" s="83" t="s">
        <v>479</v>
      </c>
      <c r="D408" s="12" t="s">
        <v>385</v>
      </c>
      <c r="E408" s="12" t="s">
        <v>547</v>
      </c>
      <c r="F408" s="12">
        <v>255</v>
      </c>
      <c r="G408" s="12">
        <v>55</v>
      </c>
      <c r="H408" s="12">
        <v>18</v>
      </c>
      <c r="I408" s="12" t="s">
        <v>426</v>
      </c>
      <c r="J408" s="13" t="s">
        <v>338</v>
      </c>
      <c r="K408" s="13" t="s">
        <v>427</v>
      </c>
      <c r="L408" s="1" t="s">
        <v>84</v>
      </c>
      <c r="M408" s="13">
        <v>243910</v>
      </c>
      <c r="N408" s="50">
        <v>455</v>
      </c>
      <c r="O408" s="109">
        <f t="shared" si="10"/>
        <v>319</v>
      </c>
      <c r="P408" s="13" t="s">
        <v>564</v>
      </c>
      <c r="Q408" s="98">
        <v>0.122349</v>
      </c>
      <c r="R408" s="15">
        <v>15.9</v>
      </c>
      <c r="S408" s="15">
        <v>35.1</v>
      </c>
      <c r="T408" s="15">
        <v>9.1</v>
      </c>
      <c r="U408" s="16">
        <v>11.464566929133859</v>
      </c>
      <c r="V408" s="16">
        <v>737</v>
      </c>
      <c r="W408" s="15">
        <v>29</v>
      </c>
      <c r="X408" s="16">
        <v>265</v>
      </c>
      <c r="Y408" s="15">
        <v>10.4</v>
      </c>
      <c r="Z408" s="16">
        <v>337.72199999999998</v>
      </c>
      <c r="AA408" s="15">
        <v>13.3</v>
      </c>
      <c r="AB408" s="16">
        <v>288.85000000000002</v>
      </c>
      <c r="AC408" s="15">
        <v>11.4</v>
      </c>
      <c r="AD408" s="16">
        <v>357.75643882911692</v>
      </c>
      <c r="AE408" s="15">
        <v>14.1</v>
      </c>
      <c r="AF408" s="16">
        <v>2247.85</v>
      </c>
      <c r="AG408" s="15">
        <v>88.5</v>
      </c>
      <c r="AH408" s="16">
        <v>445</v>
      </c>
      <c r="AI408" s="16">
        <v>715.94812821140204</v>
      </c>
      <c r="AJ408" s="15">
        <v>8</v>
      </c>
      <c r="AK408" s="84" t="s">
        <v>148</v>
      </c>
      <c r="AL408" s="13">
        <v>2271</v>
      </c>
      <c r="AM408" s="13" t="s">
        <v>363</v>
      </c>
      <c r="AN408" s="13">
        <v>50</v>
      </c>
      <c r="AO408" s="13" t="s">
        <v>363</v>
      </c>
      <c r="AP408" s="17" t="s">
        <v>129</v>
      </c>
      <c r="AQ408" s="17" t="s">
        <v>119</v>
      </c>
      <c r="AR408" s="18">
        <v>4981910558637</v>
      </c>
      <c r="AS408" s="85">
        <v>95000</v>
      </c>
      <c r="AT408" s="13" t="s">
        <v>520</v>
      </c>
      <c r="AU408" s="13" t="s">
        <v>602</v>
      </c>
    </row>
    <row r="409" spans="1:47" s="12" customFormat="1" ht="12.65" customHeight="1">
      <c r="A409" s="12" t="s">
        <v>555</v>
      </c>
      <c r="B409" s="12" t="s">
        <v>374</v>
      </c>
      <c r="C409" s="83" t="s">
        <v>479</v>
      </c>
      <c r="D409" s="12" t="s">
        <v>385</v>
      </c>
      <c r="E409" s="12" t="s">
        <v>547</v>
      </c>
      <c r="F409" s="12">
        <v>225</v>
      </c>
      <c r="G409" s="12">
        <v>50</v>
      </c>
      <c r="H409" s="12">
        <v>18</v>
      </c>
      <c r="I409" s="12" t="s">
        <v>195</v>
      </c>
      <c r="J409" s="13"/>
      <c r="K409" s="13" t="s">
        <v>67</v>
      </c>
      <c r="L409" s="1" t="s">
        <v>84</v>
      </c>
      <c r="M409" s="13">
        <v>243800</v>
      </c>
      <c r="N409" s="50">
        <v>402</v>
      </c>
      <c r="O409" s="109">
        <f t="shared" si="10"/>
        <v>281</v>
      </c>
      <c r="P409" s="13" t="s">
        <v>564</v>
      </c>
      <c r="Q409" s="98">
        <v>9.2387999999999998E-2</v>
      </c>
      <c r="R409" s="15">
        <v>12.8</v>
      </c>
      <c r="S409" s="15">
        <v>28.2</v>
      </c>
      <c r="T409" s="15">
        <v>8.8000000000000007</v>
      </c>
      <c r="U409" s="16">
        <v>11.086614173228348</v>
      </c>
      <c r="V409" s="16">
        <v>683</v>
      </c>
      <c r="W409" s="15">
        <v>26.9</v>
      </c>
      <c r="X409" s="16">
        <v>233</v>
      </c>
      <c r="Y409" s="15">
        <v>9.1999999999999993</v>
      </c>
      <c r="Z409" s="16">
        <v>316.66200000000003</v>
      </c>
      <c r="AA409" s="15">
        <v>12.5</v>
      </c>
      <c r="AB409" s="16">
        <v>253.97000000000003</v>
      </c>
      <c r="AC409" s="15">
        <v>10</v>
      </c>
      <c r="AD409" s="16">
        <v>331.54361970188182</v>
      </c>
      <c r="AE409" s="15">
        <v>13.1</v>
      </c>
      <c r="AF409" s="16">
        <v>2083.15</v>
      </c>
      <c r="AG409" s="15">
        <v>82</v>
      </c>
      <c r="AH409" s="16">
        <v>480</v>
      </c>
      <c r="AI409" s="16">
        <v>772.55310467321124</v>
      </c>
      <c r="AJ409" s="15">
        <v>7</v>
      </c>
      <c r="AK409" s="84" t="s">
        <v>101</v>
      </c>
      <c r="AL409" s="13">
        <v>1521</v>
      </c>
      <c r="AM409" s="13" t="s">
        <v>363</v>
      </c>
      <c r="AN409" s="13">
        <v>51</v>
      </c>
      <c r="AO409" s="13" t="s">
        <v>363</v>
      </c>
      <c r="AP409" s="17" t="s">
        <v>129</v>
      </c>
      <c r="AQ409" s="17" t="s">
        <v>119</v>
      </c>
      <c r="AR409" s="18">
        <v>4981910558620</v>
      </c>
      <c r="AS409" s="85">
        <v>95000</v>
      </c>
      <c r="AT409" s="13" t="s">
        <v>520</v>
      </c>
      <c r="AU409" s="13" t="s">
        <v>602</v>
      </c>
    </row>
    <row r="410" spans="1:47" s="12" customFormat="1" ht="12.65" customHeight="1">
      <c r="A410" s="12" t="s">
        <v>555</v>
      </c>
      <c r="B410" s="12" t="s">
        <v>374</v>
      </c>
      <c r="C410" s="83" t="s">
        <v>479</v>
      </c>
      <c r="D410" s="12" t="s">
        <v>385</v>
      </c>
      <c r="E410" s="12" t="s">
        <v>547</v>
      </c>
      <c r="F410" s="12">
        <v>235</v>
      </c>
      <c r="G410" s="12">
        <v>50</v>
      </c>
      <c r="H410" s="12">
        <v>18</v>
      </c>
      <c r="I410" s="12" t="s">
        <v>214</v>
      </c>
      <c r="J410" s="13" t="s">
        <v>338</v>
      </c>
      <c r="K410" s="13" t="s">
        <v>367</v>
      </c>
      <c r="L410" s="1" t="s">
        <v>84</v>
      </c>
      <c r="M410" s="13">
        <v>243850</v>
      </c>
      <c r="N410" s="50">
        <v>417</v>
      </c>
      <c r="O410" s="109">
        <f t="shared" si="10"/>
        <v>292</v>
      </c>
      <c r="P410" s="13" t="s">
        <v>564</v>
      </c>
      <c r="Q410" s="98">
        <v>0.100012</v>
      </c>
      <c r="R410" s="15">
        <v>13.6</v>
      </c>
      <c r="S410" s="15">
        <v>30</v>
      </c>
      <c r="T410" s="15">
        <v>8.9</v>
      </c>
      <c r="U410" s="16">
        <v>11.212598425196852</v>
      </c>
      <c r="V410" s="16">
        <v>693</v>
      </c>
      <c r="W410" s="15">
        <v>27.3</v>
      </c>
      <c r="X410" s="16">
        <v>245</v>
      </c>
      <c r="Y410" s="15">
        <v>9.6</v>
      </c>
      <c r="Z410" s="16">
        <v>320.56200000000001</v>
      </c>
      <c r="AA410" s="15">
        <v>12.6</v>
      </c>
      <c r="AB410" s="16">
        <v>267.05</v>
      </c>
      <c r="AC410" s="15">
        <v>10.5</v>
      </c>
      <c r="AD410" s="16">
        <v>336.39784546618461</v>
      </c>
      <c r="AE410" s="15">
        <v>13.2</v>
      </c>
      <c r="AF410" s="16">
        <v>2113.65</v>
      </c>
      <c r="AG410" s="15">
        <v>83.2</v>
      </c>
      <c r="AH410" s="16">
        <v>473</v>
      </c>
      <c r="AI410" s="16">
        <v>761.40515222482429</v>
      </c>
      <c r="AJ410" s="15">
        <v>7.5</v>
      </c>
      <c r="AK410" s="84" t="s">
        <v>112</v>
      </c>
      <c r="AL410" s="13">
        <v>1819</v>
      </c>
      <c r="AM410" s="13" t="s">
        <v>363</v>
      </c>
      <c r="AN410" s="13">
        <v>50</v>
      </c>
      <c r="AO410" s="13" t="s">
        <v>363</v>
      </c>
      <c r="AP410" s="17" t="s">
        <v>129</v>
      </c>
      <c r="AQ410" s="17" t="s">
        <v>119</v>
      </c>
      <c r="AR410" s="18">
        <v>4981910557487</v>
      </c>
      <c r="AS410" s="85">
        <v>95000</v>
      </c>
      <c r="AT410" s="13" t="s">
        <v>520</v>
      </c>
      <c r="AU410" s="13" t="s">
        <v>602</v>
      </c>
    </row>
    <row r="411" spans="1:47" s="12" customFormat="1" ht="12.65" customHeight="1">
      <c r="A411" s="12" t="s">
        <v>555</v>
      </c>
      <c r="B411" s="12" t="s">
        <v>374</v>
      </c>
      <c r="C411" s="83" t="s">
        <v>479</v>
      </c>
      <c r="D411" s="12" t="s">
        <v>385</v>
      </c>
      <c r="E411" s="12" t="s">
        <v>547</v>
      </c>
      <c r="F411" s="12">
        <v>215</v>
      </c>
      <c r="G411" s="12">
        <v>45</v>
      </c>
      <c r="H411" s="12">
        <v>18</v>
      </c>
      <c r="I411" s="12" t="s">
        <v>257</v>
      </c>
      <c r="J411" s="13" t="s">
        <v>338</v>
      </c>
      <c r="K411" s="13" t="s">
        <v>99</v>
      </c>
      <c r="L411" s="1" t="s">
        <v>84</v>
      </c>
      <c r="M411" s="13">
        <v>243770</v>
      </c>
      <c r="N411" s="50">
        <v>402</v>
      </c>
      <c r="O411" s="109">
        <f t="shared" si="10"/>
        <v>281</v>
      </c>
      <c r="P411" s="13" t="s">
        <v>564</v>
      </c>
      <c r="Q411" s="98">
        <v>7.6729000000000006E-2</v>
      </c>
      <c r="R411" s="15">
        <v>10.16</v>
      </c>
      <c r="S411" s="15">
        <v>22.5</v>
      </c>
      <c r="T411" s="15">
        <v>8.6999999999999993</v>
      </c>
      <c r="U411" s="16">
        <v>10.960629921259843</v>
      </c>
      <c r="V411" s="16">
        <v>651</v>
      </c>
      <c r="W411" s="15">
        <v>25.6</v>
      </c>
      <c r="X411" s="16">
        <v>213</v>
      </c>
      <c r="Y411" s="15">
        <v>8.4</v>
      </c>
      <c r="Z411" s="16">
        <v>304.18200000000002</v>
      </c>
      <c r="AA411" s="15">
        <v>12</v>
      </c>
      <c r="AB411" s="16">
        <v>232.17000000000002</v>
      </c>
      <c r="AC411" s="15">
        <v>9.1</v>
      </c>
      <c r="AD411" s="16">
        <v>316.01009725611277</v>
      </c>
      <c r="AE411" s="15">
        <v>12.4</v>
      </c>
      <c r="AF411" s="16">
        <v>1985.55</v>
      </c>
      <c r="AG411" s="15">
        <v>78.2</v>
      </c>
      <c r="AH411" s="16">
        <v>504</v>
      </c>
      <c r="AI411" s="16">
        <v>810.52806527158725</v>
      </c>
      <c r="AJ411" s="15">
        <v>7</v>
      </c>
      <c r="AK411" s="84" t="s">
        <v>138</v>
      </c>
      <c r="AL411" s="13">
        <v>1433</v>
      </c>
      <c r="AM411" s="13" t="s">
        <v>363</v>
      </c>
      <c r="AN411" s="13">
        <v>50</v>
      </c>
      <c r="AO411" s="13" t="s">
        <v>363</v>
      </c>
      <c r="AP411" s="17" t="s">
        <v>128</v>
      </c>
      <c r="AQ411" s="17" t="s">
        <v>118</v>
      </c>
      <c r="AR411" s="18">
        <v>4981910573951</v>
      </c>
      <c r="AS411" s="85">
        <v>95000</v>
      </c>
      <c r="AT411" s="13" t="s">
        <v>520</v>
      </c>
      <c r="AU411" s="13" t="s">
        <v>657</v>
      </c>
    </row>
    <row r="412" spans="1:47" s="12" customFormat="1" ht="12.65" customHeight="1">
      <c r="A412" s="12" t="s">
        <v>555</v>
      </c>
      <c r="B412" s="12" t="s">
        <v>374</v>
      </c>
      <c r="C412" s="83" t="s">
        <v>479</v>
      </c>
      <c r="D412" s="12" t="s">
        <v>385</v>
      </c>
      <c r="E412" s="12" t="s">
        <v>547</v>
      </c>
      <c r="F412" s="12">
        <v>225</v>
      </c>
      <c r="G412" s="12">
        <v>45</v>
      </c>
      <c r="H412" s="12">
        <v>18</v>
      </c>
      <c r="I412" s="12" t="s">
        <v>258</v>
      </c>
      <c r="J412" s="13" t="s">
        <v>338</v>
      </c>
      <c r="K412" s="13" t="s">
        <v>67</v>
      </c>
      <c r="L412" s="1" t="s">
        <v>84</v>
      </c>
      <c r="M412" s="13">
        <v>243790</v>
      </c>
      <c r="N412" s="50">
        <v>418</v>
      </c>
      <c r="O412" s="109">
        <f t="shared" si="10"/>
        <v>293</v>
      </c>
      <c r="P412" s="13" t="s">
        <v>564</v>
      </c>
      <c r="Q412" s="98">
        <v>8.3056000000000005E-2</v>
      </c>
      <c r="R412" s="15">
        <v>10.59</v>
      </c>
      <c r="S412" s="15">
        <v>23.4</v>
      </c>
      <c r="T412" s="15">
        <v>8.8000000000000007</v>
      </c>
      <c r="U412" s="16">
        <v>11.086614173228348</v>
      </c>
      <c r="V412" s="16">
        <v>659</v>
      </c>
      <c r="W412" s="15">
        <v>25.9</v>
      </c>
      <c r="X412" s="16">
        <v>225</v>
      </c>
      <c r="Y412" s="15">
        <v>8.9</v>
      </c>
      <c r="Z412" s="16">
        <v>307.30200000000002</v>
      </c>
      <c r="AA412" s="15">
        <v>12.1</v>
      </c>
      <c r="AB412" s="16">
        <v>245.25000000000003</v>
      </c>
      <c r="AC412" s="15">
        <v>9.6</v>
      </c>
      <c r="AD412" s="16">
        <v>319.89347786755502</v>
      </c>
      <c r="AE412" s="15">
        <v>12.6</v>
      </c>
      <c r="AF412" s="16">
        <v>2009.9499999999998</v>
      </c>
      <c r="AG412" s="15">
        <v>79.099999999999994</v>
      </c>
      <c r="AH412" s="16">
        <v>498</v>
      </c>
      <c r="AI412" s="16">
        <v>800.68857434264544</v>
      </c>
      <c r="AJ412" s="15">
        <v>7.5</v>
      </c>
      <c r="AK412" s="84" t="s">
        <v>139</v>
      </c>
      <c r="AL412" s="13">
        <v>1521</v>
      </c>
      <c r="AM412" s="13" t="s">
        <v>363</v>
      </c>
      <c r="AN412" s="13">
        <v>50</v>
      </c>
      <c r="AO412" s="13" t="s">
        <v>363</v>
      </c>
      <c r="AP412" s="17" t="s">
        <v>128</v>
      </c>
      <c r="AQ412" s="17" t="s">
        <v>118</v>
      </c>
      <c r="AR412" s="18">
        <v>4981910557814</v>
      </c>
      <c r="AS412" s="85">
        <v>95000</v>
      </c>
      <c r="AT412" s="13" t="s">
        <v>520</v>
      </c>
      <c r="AU412" s="13" t="s">
        <v>602</v>
      </c>
    </row>
    <row r="413" spans="1:47" s="12" customFormat="1" ht="12.65" customHeight="1">
      <c r="A413" s="12" t="s">
        <v>555</v>
      </c>
      <c r="B413" s="12" t="s">
        <v>374</v>
      </c>
      <c r="C413" s="83" t="s">
        <v>479</v>
      </c>
      <c r="D413" s="12" t="s">
        <v>385</v>
      </c>
      <c r="E413" s="12" t="s">
        <v>547</v>
      </c>
      <c r="F413" s="12">
        <v>235</v>
      </c>
      <c r="G413" s="12">
        <v>45</v>
      </c>
      <c r="H413" s="12">
        <v>18</v>
      </c>
      <c r="I413" s="12" t="s">
        <v>224</v>
      </c>
      <c r="J413" s="13" t="s">
        <v>338</v>
      </c>
      <c r="K413" s="13" t="s">
        <v>364</v>
      </c>
      <c r="L413" s="1" t="s">
        <v>84</v>
      </c>
      <c r="M413" s="13">
        <v>243840</v>
      </c>
      <c r="N413" s="50">
        <v>441</v>
      </c>
      <c r="O413" s="109">
        <f t="shared" si="10"/>
        <v>309</v>
      </c>
      <c r="P413" s="13" t="s">
        <v>564</v>
      </c>
      <c r="Q413" s="98">
        <v>8.9781E-2</v>
      </c>
      <c r="R413" s="15">
        <v>11.5</v>
      </c>
      <c r="S413" s="15">
        <v>25.353129999999997</v>
      </c>
      <c r="T413" s="15">
        <v>8.9</v>
      </c>
      <c r="U413" s="16">
        <v>11.212598425196852</v>
      </c>
      <c r="V413" s="16">
        <v>669</v>
      </c>
      <c r="W413" s="15">
        <v>26.3</v>
      </c>
      <c r="X413" s="16">
        <v>236</v>
      </c>
      <c r="Y413" s="15">
        <v>9.3000000000000007</v>
      </c>
      <c r="Z413" s="16">
        <v>311.202</v>
      </c>
      <c r="AA413" s="15">
        <v>12.2</v>
      </c>
      <c r="AB413" s="16">
        <v>257.24</v>
      </c>
      <c r="AC413" s="15">
        <v>10.1</v>
      </c>
      <c r="AD413" s="16">
        <v>324.7477036318578</v>
      </c>
      <c r="AE413" s="15">
        <v>12.8</v>
      </c>
      <c r="AF413" s="16">
        <v>2040.4499999999998</v>
      </c>
      <c r="AG413" s="15">
        <v>80.3</v>
      </c>
      <c r="AH413" s="16">
        <v>490</v>
      </c>
      <c r="AI413" s="16">
        <v>788.72013526427997</v>
      </c>
      <c r="AJ413" s="15">
        <v>8</v>
      </c>
      <c r="AK413" s="84" t="s">
        <v>140</v>
      </c>
      <c r="AL413" s="13">
        <v>1653</v>
      </c>
      <c r="AM413" s="13" t="s">
        <v>363</v>
      </c>
      <c r="AN413" s="13">
        <v>50</v>
      </c>
      <c r="AO413" s="13" t="s">
        <v>363</v>
      </c>
      <c r="AP413" s="17" t="s">
        <v>129</v>
      </c>
      <c r="AQ413" s="17" t="s">
        <v>119</v>
      </c>
      <c r="AR413" s="18">
        <v>4981910557494</v>
      </c>
      <c r="AS413" s="85">
        <v>95000</v>
      </c>
      <c r="AT413" s="13" t="s">
        <v>520</v>
      </c>
      <c r="AU413" s="13" t="s">
        <v>602</v>
      </c>
    </row>
    <row r="414" spans="1:47" s="12" customFormat="1" ht="12.65" customHeight="1">
      <c r="A414" s="12" t="s">
        <v>555</v>
      </c>
      <c r="B414" s="12" t="s">
        <v>374</v>
      </c>
      <c r="C414" s="83" t="s">
        <v>479</v>
      </c>
      <c r="D414" s="12" t="s">
        <v>385</v>
      </c>
      <c r="E414" s="12" t="s">
        <v>547</v>
      </c>
      <c r="F414" s="12">
        <v>245</v>
      </c>
      <c r="G414" s="12">
        <v>45</v>
      </c>
      <c r="H414" s="12">
        <v>18</v>
      </c>
      <c r="I414" s="12" t="s">
        <v>198</v>
      </c>
      <c r="J414" s="13" t="s">
        <v>338</v>
      </c>
      <c r="K414" s="13" t="s">
        <v>215</v>
      </c>
      <c r="L414" s="1" t="s">
        <v>84</v>
      </c>
      <c r="M414" s="13">
        <v>243880</v>
      </c>
      <c r="N414" s="50">
        <v>464</v>
      </c>
      <c r="O414" s="109">
        <f t="shared" si="10"/>
        <v>325</v>
      </c>
      <c r="P414" s="13" t="s">
        <v>564</v>
      </c>
      <c r="Q414" s="98">
        <v>9.4668000000000002E-2</v>
      </c>
      <c r="R414" s="15">
        <v>12.04</v>
      </c>
      <c r="S414" s="15">
        <v>26.543624799999996</v>
      </c>
      <c r="T414" s="15">
        <v>9</v>
      </c>
      <c r="U414" s="16">
        <v>11.338582677165356</v>
      </c>
      <c r="V414" s="16">
        <v>677</v>
      </c>
      <c r="W414" s="15">
        <v>26.7</v>
      </c>
      <c r="X414" s="16">
        <v>243</v>
      </c>
      <c r="Y414" s="15">
        <v>9.6</v>
      </c>
      <c r="Z414" s="16">
        <v>314.322</v>
      </c>
      <c r="AA414" s="15">
        <v>12.4</v>
      </c>
      <c r="AB414" s="16">
        <v>264.87</v>
      </c>
      <c r="AC414" s="15">
        <v>10.4</v>
      </c>
      <c r="AD414" s="16">
        <v>328.63108424330011</v>
      </c>
      <c r="AE414" s="15">
        <v>13</v>
      </c>
      <c r="AF414" s="16">
        <v>2064.85</v>
      </c>
      <c r="AG414" s="15">
        <v>81.3</v>
      </c>
      <c r="AH414" s="16">
        <v>484</v>
      </c>
      <c r="AI414" s="16">
        <v>779.39995641329881</v>
      </c>
      <c r="AJ414" s="15">
        <v>8</v>
      </c>
      <c r="AK414" s="84" t="s">
        <v>140</v>
      </c>
      <c r="AL414" s="13">
        <v>1764</v>
      </c>
      <c r="AM414" s="13" t="s">
        <v>363</v>
      </c>
      <c r="AN414" s="13">
        <v>50</v>
      </c>
      <c r="AO414" s="13" t="s">
        <v>363</v>
      </c>
      <c r="AP414" s="17" t="s">
        <v>129</v>
      </c>
      <c r="AQ414" s="17" t="s">
        <v>119</v>
      </c>
      <c r="AR414" s="18">
        <v>4981910572749</v>
      </c>
      <c r="AS414" s="85">
        <v>95000</v>
      </c>
      <c r="AT414" s="13" t="s">
        <v>520</v>
      </c>
      <c r="AU414" s="13" t="s">
        <v>657</v>
      </c>
    </row>
    <row r="415" spans="1:47" s="12" customFormat="1" ht="12.65" customHeight="1">
      <c r="A415" s="12" t="s">
        <v>555</v>
      </c>
      <c r="B415" s="12" t="s">
        <v>374</v>
      </c>
      <c r="C415" s="83" t="s">
        <v>479</v>
      </c>
      <c r="D415" s="12" t="s">
        <v>385</v>
      </c>
      <c r="E415" s="12" t="s">
        <v>547</v>
      </c>
      <c r="F415" s="12">
        <v>225</v>
      </c>
      <c r="G415" s="12">
        <v>40</v>
      </c>
      <c r="H415" s="12">
        <v>18</v>
      </c>
      <c r="I415" s="12" t="s">
        <v>260</v>
      </c>
      <c r="J415" s="13" t="s">
        <v>338</v>
      </c>
      <c r="K415" s="13" t="s">
        <v>68</v>
      </c>
      <c r="L415" s="1" t="s">
        <v>84</v>
      </c>
      <c r="M415" s="13">
        <v>243780</v>
      </c>
      <c r="N415" s="50">
        <v>443</v>
      </c>
      <c r="O415" s="109">
        <f t="shared" si="10"/>
        <v>310</v>
      </c>
      <c r="P415" s="13" t="s">
        <v>564</v>
      </c>
      <c r="Q415" s="98">
        <v>7.9327999999999996E-2</v>
      </c>
      <c r="R415" s="15">
        <v>10.38</v>
      </c>
      <c r="S415" s="15">
        <v>22.8839556</v>
      </c>
      <c r="T415" s="15">
        <v>8.8000000000000007</v>
      </c>
      <c r="U415" s="16">
        <v>11.086614173228348</v>
      </c>
      <c r="V415" s="16">
        <v>637</v>
      </c>
      <c r="W415" s="15">
        <v>25.1</v>
      </c>
      <c r="X415" s="16">
        <v>230</v>
      </c>
      <c r="Y415" s="15">
        <v>9.1</v>
      </c>
      <c r="Z415" s="16">
        <v>298.72199999999998</v>
      </c>
      <c r="AA415" s="15">
        <v>11.8</v>
      </c>
      <c r="AB415" s="16">
        <v>250.70000000000002</v>
      </c>
      <c r="AC415" s="15">
        <v>9.9</v>
      </c>
      <c r="AD415" s="16">
        <v>309.21418118608887</v>
      </c>
      <c r="AE415" s="15">
        <v>12.2</v>
      </c>
      <c r="AF415" s="16">
        <v>1942.85</v>
      </c>
      <c r="AG415" s="15">
        <v>76.5</v>
      </c>
      <c r="AH415" s="16">
        <v>515</v>
      </c>
      <c r="AI415" s="16">
        <v>828.34186890392982</v>
      </c>
      <c r="AJ415" s="15">
        <v>8</v>
      </c>
      <c r="AK415" s="84" t="s">
        <v>140</v>
      </c>
      <c r="AL415" s="13">
        <v>1389</v>
      </c>
      <c r="AM415" s="13" t="s">
        <v>363</v>
      </c>
      <c r="AN415" s="13">
        <v>50</v>
      </c>
      <c r="AO415" s="13" t="s">
        <v>363</v>
      </c>
      <c r="AP415" s="17" t="s">
        <v>128</v>
      </c>
      <c r="AQ415" s="17" t="s">
        <v>118</v>
      </c>
      <c r="AR415" s="18">
        <v>4981910558316</v>
      </c>
      <c r="AS415" s="85">
        <v>95000</v>
      </c>
      <c r="AT415" s="13" t="s">
        <v>520</v>
      </c>
      <c r="AU415" s="13" t="s">
        <v>602</v>
      </c>
    </row>
    <row r="416" spans="1:47" s="12" customFormat="1" ht="12.65" customHeight="1">
      <c r="A416" s="12" t="s">
        <v>555</v>
      </c>
      <c r="B416" s="12" t="s">
        <v>374</v>
      </c>
      <c r="C416" s="83" t="s">
        <v>479</v>
      </c>
      <c r="D416" s="12" t="s">
        <v>385</v>
      </c>
      <c r="E416" s="12" t="s">
        <v>547</v>
      </c>
      <c r="F416" s="12">
        <v>235</v>
      </c>
      <c r="G416" s="12">
        <v>40</v>
      </c>
      <c r="H416" s="12">
        <v>18</v>
      </c>
      <c r="I416" s="12" t="s">
        <v>261</v>
      </c>
      <c r="J416" s="13" t="s">
        <v>338</v>
      </c>
      <c r="K416" s="13" t="s">
        <v>67</v>
      </c>
      <c r="L416" s="1" t="s">
        <v>84</v>
      </c>
      <c r="M416" s="13">
        <v>243830</v>
      </c>
      <c r="N416" s="50">
        <v>464</v>
      </c>
      <c r="O416" s="109">
        <f t="shared" si="10"/>
        <v>325</v>
      </c>
      <c r="P416" s="13" t="s">
        <v>564</v>
      </c>
      <c r="Q416" s="98">
        <v>8.5222999999999993E-2</v>
      </c>
      <c r="R416" s="15">
        <v>10.94</v>
      </c>
      <c r="S416" s="15">
        <v>24</v>
      </c>
      <c r="T416" s="15">
        <v>8.9</v>
      </c>
      <c r="U416" s="16">
        <v>11.212598425196852</v>
      </c>
      <c r="V416" s="16">
        <v>645</v>
      </c>
      <c r="W416" s="15">
        <v>25.4</v>
      </c>
      <c r="X416" s="16">
        <v>241</v>
      </c>
      <c r="Y416" s="15">
        <v>9.5</v>
      </c>
      <c r="Z416" s="16">
        <v>301.84199999999998</v>
      </c>
      <c r="AA416" s="15">
        <v>11.9</v>
      </c>
      <c r="AB416" s="16">
        <v>262.69</v>
      </c>
      <c r="AC416" s="15">
        <v>10.4</v>
      </c>
      <c r="AD416" s="16">
        <v>313.09756179753106</v>
      </c>
      <c r="AE416" s="15">
        <v>12.3</v>
      </c>
      <c r="AF416" s="16">
        <v>1967.2499999999998</v>
      </c>
      <c r="AG416" s="15">
        <v>77.400000000000006</v>
      </c>
      <c r="AH416" s="16">
        <v>508</v>
      </c>
      <c r="AI416" s="16">
        <v>818.06786122760207</v>
      </c>
      <c r="AJ416" s="15">
        <v>8.5</v>
      </c>
      <c r="AK416" s="84" t="s">
        <v>142</v>
      </c>
      <c r="AL416" s="13">
        <v>1521</v>
      </c>
      <c r="AM416" s="13" t="s">
        <v>363</v>
      </c>
      <c r="AN416" s="13">
        <v>50</v>
      </c>
      <c r="AO416" s="13" t="s">
        <v>363</v>
      </c>
      <c r="AP416" s="17" t="s">
        <v>128</v>
      </c>
      <c r="AQ416" s="17" t="s">
        <v>118</v>
      </c>
      <c r="AR416" s="18">
        <v>4981910572756</v>
      </c>
      <c r="AS416" s="85">
        <v>95000</v>
      </c>
      <c r="AT416" s="13" t="s">
        <v>520</v>
      </c>
      <c r="AU416" s="13" t="s">
        <v>657</v>
      </c>
    </row>
    <row r="417" spans="1:47" s="12" customFormat="1" ht="12.65" customHeight="1">
      <c r="A417" s="12" t="s">
        <v>555</v>
      </c>
      <c r="B417" s="12" t="s">
        <v>374</v>
      </c>
      <c r="C417" s="83" t="s">
        <v>479</v>
      </c>
      <c r="D417" s="12" t="s">
        <v>385</v>
      </c>
      <c r="E417" s="12" t="s">
        <v>547</v>
      </c>
      <c r="F417" s="12">
        <v>245</v>
      </c>
      <c r="G417" s="12">
        <v>40</v>
      </c>
      <c r="H417" s="12">
        <v>18</v>
      </c>
      <c r="I417" s="12" t="s">
        <v>197</v>
      </c>
      <c r="J417" s="13" t="s">
        <v>338</v>
      </c>
      <c r="K417" s="13" t="s">
        <v>117</v>
      </c>
      <c r="L417" s="1" t="s">
        <v>84</v>
      </c>
      <c r="M417" s="13">
        <v>243870</v>
      </c>
      <c r="N417" s="50">
        <v>471</v>
      </c>
      <c r="O417" s="109">
        <f t="shared" si="10"/>
        <v>330</v>
      </c>
      <c r="P417" s="13" t="s">
        <v>564</v>
      </c>
      <c r="Q417" s="98">
        <v>8.9886999999999995E-2</v>
      </c>
      <c r="R417" s="15">
        <v>11.49</v>
      </c>
      <c r="S417" s="15">
        <v>25.4</v>
      </c>
      <c r="T417" s="15">
        <v>9</v>
      </c>
      <c r="U417" s="16">
        <v>11.338582677165356</v>
      </c>
      <c r="V417" s="16">
        <v>653</v>
      </c>
      <c r="W417" s="15">
        <v>25.7</v>
      </c>
      <c r="X417" s="16">
        <v>248</v>
      </c>
      <c r="Y417" s="15">
        <v>9.8000000000000007</v>
      </c>
      <c r="Z417" s="16">
        <v>304.96199999999999</v>
      </c>
      <c r="AA417" s="15">
        <v>12</v>
      </c>
      <c r="AB417" s="16">
        <v>270.32</v>
      </c>
      <c r="AC417" s="15">
        <v>10.6</v>
      </c>
      <c r="AD417" s="16">
        <v>316.98094240897336</v>
      </c>
      <c r="AE417" s="15">
        <v>12.5</v>
      </c>
      <c r="AF417" s="16">
        <v>1991.6499999999999</v>
      </c>
      <c r="AG417" s="15">
        <v>78.400000000000006</v>
      </c>
      <c r="AH417" s="16">
        <v>502</v>
      </c>
      <c r="AI417" s="16">
        <v>808.04559033966814</v>
      </c>
      <c r="AJ417" s="15">
        <v>8.5</v>
      </c>
      <c r="AK417" s="84" t="s">
        <v>142</v>
      </c>
      <c r="AL417" s="13">
        <v>1609</v>
      </c>
      <c r="AM417" s="13" t="s">
        <v>363</v>
      </c>
      <c r="AN417" s="13">
        <v>50</v>
      </c>
      <c r="AO417" s="13" t="s">
        <v>363</v>
      </c>
      <c r="AP417" s="17" t="s">
        <v>129</v>
      </c>
      <c r="AQ417" s="17" t="s">
        <v>119</v>
      </c>
      <c r="AR417" s="18">
        <v>4981910558262</v>
      </c>
      <c r="AS417" s="85">
        <v>95000</v>
      </c>
      <c r="AT417" s="13" t="s">
        <v>520</v>
      </c>
      <c r="AU417" s="13" t="s">
        <v>602</v>
      </c>
    </row>
    <row r="418" spans="1:47" s="12" customFormat="1" ht="12.65" customHeight="1">
      <c r="A418" s="12" t="s">
        <v>555</v>
      </c>
      <c r="B418" s="83" t="s">
        <v>374</v>
      </c>
      <c r="C418" s="83" t="s">
        <v>479</v>
      </c>
      <c r="D418" s="83" t="s">
        <v>413</v>
      </c>
      <c r="E418" s="12" t="s">
        <v>547</v>
      </c>
      <c r="F418" s="12">
        <v>255</v>
      </c>
      <c r="G418" s="12">
        <v>60</v>
      </c>
      <c r="H418" s="12">
        <v>19</v>
      </c>
      <c r="I418" s="12" t="s">
        <v>560</v>
      </c>
      <c r="J418" s="13"/>
      <c r="K418" s="13" t="s">
        <v>419</v>
      </c>
      <c r="L418" s="1" t="s">
        <v>84</v>
      </c>
      <c r="M418" s="13">
        <v>244630</v>
      </c>
      <c r="N418" s="50">
        <v>443</v>
      </c>
      <c r="O418" s="109">
        <f t="shared" si="10"/>
        <v>310</v>
      </c>
      <c r="P418" s="13" t="s">
        <v>564</v>
      </c>
      <c r="Q418" s="98">
        <v>0.137577</v>
      </c>
      <c r="R418" s="15">
        <v>16.399999999999999</v>
      </c>
      <c r="S418" s="15">
        <v>36.200000000000003</v>
      </c>
      <c r="T418" s="15">
        <v>9.4</v>
      </c>
      <c r="U418" s="16">
        <v>11.84251968503937</v>
      </c>
      <c r="V418" s="16">
        <v>789</v>
      </c>
      <c r="W418" s="15">
        <v>31.1</v>
      </c>
      <c r="X418" s="16">
        <v>260</v>
      </c>
      <c r="Y418" s="15">
        <v>10.199999999999999</v>
      </c>
      <c r="Z418" s="16">
        <v>360.79599999999999</v>
      </c>
      <c r="AA418" s="15">
        <v>14.2</v>
      </c>
      <c r="AB418" s="16">
        <v>283.40000000000003</v>
      </c>
      <c r="AC418" s="15">
        <v>11.1</v>
      </c>
      <c r="AD418" s="16">
        <v>382.99841280349153</v>
      </c>
      <c r="AE418" s="15">
        <v>15.1</v>
      </c>
      <c r="AF418" s="16">
        <v>2406.4499999999998</v>
      </c>
      <c r="AG418" s="15">
        <v>94.7</v>
      </c>
      <c r="AH418" s="16">
        <v>416</v>
      </c>
      <c r="AI418" s="16">
        <v>668.76270024309667</v>
      </c>
      <c r="AJ418" s="15">
        <v>7.5</v>
      </c>
      <c r="AK418" s="84" t="s">
        <v>148</v>
      </c>
      <c r="AL418" s="13">
        <v>2271</v>
      </c>
      <c r="AM418" s="13" t="s">
        <v>363</v>
      </c>
      <c r="AN418" s="13">
        <v>51</v>
      </c>
      <c r="AO418" s="13" t="s">
        <v>363</v>
      </c>
      <c r="AP418" s="17" t="s">
        <v>129</v>
      </c>
      <c r="AQ418" s="17" t="s">
        <v>119</v>
      </c>
      <c r="AR418" s="18">
        <v>4981910572770</v>
      </c>
      <c r="AS418" s="85">
        <v>100000</v>
      </c>
      <c r="AT418" s="13" t="s">
        <v>520</v>
      </c>
      <c r="AU418" s="13" t="s">
        <v>657</v>
      </c>
    </row>
    <row r="419" spans="1:47" s="12" customFormat="1" ht="12.65" customHeight="1">
      <c r="A419" s="12" t="s">
        <v>555</v>
      </c>
      <c r="B419" s="83" t="s">
        <v>374</v>
      </c>
      <c r="C419" s="83" t="s">
        <v>479</v>
      </c>
      <c r="D419" s="83" t="s">
        <v>413</v>
      </c>
      <c r="E419" s="12" t="s">
        <v>547</v>
      </c>
      <c r="F419" s="12">
        <v>225</v>
      </c>
      <c r="G419" s="12">
        <v>55</v>
      </c>
      <c r="H419" s="12">
        <v>19</v>
      </c>
      <c r="I419" s="12" t="s">
        <v>457</v>
      </c>
      <c r="J419" s="13"/>
      <c r="K419" s="13" t="s">
        <v>127</v>
      </c>
      <c r="L419" s="1" t="s">
        <v>84</v>
      </c>
      <c r="M419" s="13">
        <v>243970</v>
      </c>
      <c r="N419" s="50">
        <v>414</v>
      </c>
      <c r="O419" s="109">
        <f t="shared" si="10"/>
        <v>290</v>
      </c>
      <c r="P419" s="13" t="s">
        <v>564</v>
      </c>
      <c r="Q419" s="98">
        <v>0.10582999999999999</v>
      </c>
      <c r="R419" s="15">
        <v>13.6</v>
      </c>
      <c r="S419" s="15">
        <v>30</v>
      </c>
      <c r="T419" s="15">
        <v>8.8000000000000007</v>
      </c>
      <c r="U419" s="16">
        <v>11.086614173228348</v>
      </c>
      <c r="V419" s="16">
        <v>731</v>
      </c>
      <c r="W419" s="15">
        <v>28.8</v>
      </c>
      <c r="X419" s="16">
        <v>233</v>
      </c>
      <c r="Y419" s="15">
        <v>9.1999999999999993</v>
      </c>
      <c r="Z419" s="16">
        <v>338.17599999999999</v>
      </c>
      <c r="AA419" s="15">
        <v>13.3</v>
      </c>
      <c r="AB419" s="16">
        <v>253.97000000000003</v>
      </c>
      <c r="AC419" s="15">
        <v>10</v>
      </c>
      <c r="AD419" s="16">
        <v>354.8439033705352</v>
      </c>
      <c r="AE419" s="15">
        <v>14</v>
      </c>
      <c r="AF419" s="16">
        <v>2229.5499999999997</v>
      </c>
      <c r="AG419" s="15">
        <v>87.8</v>
      </c>
      <c r="AH419" s="16">
        <v>449</v>
      </c>
      <c r="AI419" s="16">
        <v>721.8245834361195</v>
      </c>
      <c r="AJ419" s="15">
        <v>7</v>
      </c>
      <c r="AK419" s="84" t="s">
        <v>101</v>
      </c>
      <c r="AL419" s="13">
        <v>1709</v>
      </c>
      <c r="AM419" s="13" t="s">
        <v>363</v>
      </c>
      <c r="AN419" s="13">
        <v>51</v>
      </c>
      <c r="AO419" s="13" t="s">
        <v>363</v>
      </c>
      <c r="AP419" s="17" t="s">
        <v>129</v>
      </c>
      <c r="AQ419" s="17" t="s">
        <v>119</v>
      </c>
      <c r="AR419" s="18">
        <v>4981910573975</v>
      </c>
      <c r="AS419" s="85">
        <v>95000</v>
      </c>
      <c r="AT419" s="13" t="s">
        <v>520</v>
      </c>
      <c r="AU419" s="13" t="s">
        <v>657</v>
      </c>
    </row>
    <row r="420" spans="1:47" s="12" customFormat="1" ht="12.65" customHeight="1">
      <c r="A420" s="12" t="s">
        <v>555</v>
      </c>
      <c r="B420" s="83" t="s">
        <v>374</v>
      </c>
      <c r="C420" s="83" t="s">
        <v>479</v>
      </c>
      <c r="D420" s="83" t="s">
        <v>413</v>
      </c>
      <c r="E420" s="12" t="s">
        <v>547</v>
      </c>
      <c r="F420" s="12">
        <v>235</v>
      </c>
      <c r="G420" s="12">
        <v>55</v>
      </c>
      <c r="H420" s="12">
        <v>19</v>
      </c>
      <c r="I420" s="12" t="s">
        <v>429</v>
      </c>
      <c r="J420" s="13" t="s">
        <v>338</v>
      </c>
      <c r="K420" s="13" t="s">
        <v>368</v>
      </c>
      <c r="L420" s="1" t="s">
        <v>84</v>
      </c>
      <c r="M420" s="13">
        <v>243990</v>
      </c>
      <c r="N420" s="50">
        <v>424</v>
      </c>
      <c r="O420" s="109">
        <f t="shared" si="10"/>
        <v>297</v>
      </c>
      <c r="P420" s="13" t="s">
        <v>564</v>
      </c>
      <c r="Q420" s="98">
        <v>0.114346</v>
      </c>
      <c r="R420" s="15">
        <v>14.6</v>
      </c>
      <c r="S420" s="15">
        <v>32.200000000000003</v>
      </c>
      <c r="T420" s="15">
        <v>8.9</v>
      </c>
      <c r="U420" s="16">
        <v>11.212598425196852</v>
      </c>
      <c r="V420" s="16">
        <v>741</v>
      </c>
      <c r="W420" s="15">
        <v>29.2</v>
      </c>
      <c r="X420" s="16">
        <v>245</v>
      </c>
      <c r="Y420" s="15">
        <v>9.6</v>
      </c>
      <c r="Z420" s="16">
        <v>342.07600000000002</v>
      </c>
      <c r="AA420" s="15">
        <v>13.5</v>
      </c>
      <c r="AB420" s="16">
        <v>267.05</v>
      </c>
      <c r="AC420" s="15">
        <v>10.5</v>
      </c>
      <c r="AD420" s="16">
        <v>359.69812913483804</v>
      </c>
      <c r="AE420" s="15">
        <v>14.2</v>
      </c>
      <c r="AF420" s="16">
        <v>2260.0499999999997</v>
      </c>
      <c r="AG420" s="15">
        <v>89</v>
      </c>
      <c r="AH420" s="16">
        <v>442</v>
      </c>
      <c r="AI420" s="16">
        <v>712.08336098758889</v>
      </c>
      <c r="AJ420" s="15">
        <v>7.5</v>
      </c>
      <c r="AK420" s="84" t="s">
        <v>112</v>
      </c>
      <c r="AL420" s="13">
        <v>2039</v>
      </c>
      <c r="AM420" s="13" t="s">
        <v>363</v>
      </c>
      <c r="AN420" s="13">
        <v>50</v>
      </c>
      <c r="AO420" s="13" t="s">
        <v>363</v>
      </c>
      <c r="AP420" s="17" t="s">
        <v>129</v>
      </c>
      <c r="AQ420" s="17" t="s">
        <v>119</v>
      </c>
      <c r="AR420" s="18">
        <v>4981910557500</v>
      </c>
      <c r="AS420" s="85">
        <v>95000</v>
      </c>
      <c r="AT420" s="13" t="s">
        <v>520</v>
      </c>
      <c r="AU420" s="13" t="s">
        <v>602</v>
      </c>
    </row>
    <row r="421" spans="1:47" s="12" customFormat="1" ht="12.65" customHeight="1">
      <c r="A421" s="12" t="s">
        <v>555</v>
      </c>
      <c r="B421" s="83" t="s">
        <v>374</v>
      </c>
      <c r="C421" s="83" t="s">
        <v>479</v>
      </c>
      <c r="D421" s="83" t="s">
        <v>413</v>
      </c>
      <c r="E421" s="12" t="s">
        <v>547</v>
      </c>
      <c r="F421" s="12">
        <v>245</v>
      </c>
      <c r="G421" s="12">
        <v>55</v>
      </c>
      <c r="H421" s="12">
        <v>19</v>
      </c>
      <c r="I421" s="12" t="s">
        <v>300</v>
      </c>
      <c r="J421" s="13" t="s">
        <v>338</v>
      </c>
      <c r="K421" s="13" t="s">
        <v>559</v>
      </c>
      <c r="L421" s="1" t="s">
        <v>84</v>
      </c>
      <c r="M421" s="13">
        <v>244620</v>
      </c>
      <c r="N421" s="50">
        <v>451</v>
      </c>
      <c r="O421" s="109">
        <f t="shared" si="10"/>
        <v>316</v>
      </c>
      <c r="P421" s="13" t="s">
        <v>564</v>
      </c>
      <c r="Q421" s="98">
        <v>0.121935</v>
      </c>
      <c r="R421" s="15">
        <v>15.11</v>
      </c>
      <c r="S421" s="15">
        <v>33.311808199999994</v>
      </c>
      <c r="T421" s="15">
        <v>9.3000000000000007</v>
      </c>
      <c r="U421" s="16">
        <v>11.716535433070868</v>
      </c>
      <c r="V421" s="16">
        <v>753</v>
      </c>
      <c r="W421" s="15">
        <v>29.6</v>
      </c>
      <c r="X421" s="16">
        <v>253</v>
      </c>
      <c r="Y421" s="15">
        <v>10</v>
      </c>
      <c r="Z421" s="16">
        <v>346.75599999999997</v>
      </c>
      <c r="AA421" s="15">
        <v>13.7</v>
      </c>
      <c r="AB421" s="16">
        <v>275.77000000000004</v>
      </c>
      <c r="AC421" s="15">
        <v>10.9</v>
      </c>
      <c r="AD421" s="16">
        <v>365.52320005200147</v>
      </c>
      <c r="AE421" s="15">
        <v>14.4</v>
      </c>
      <c r="AF421" s="16">
        <v>2296.65</v>
      </c>
      <c r="AG421" s="15">
        <v>90.4</v>
      </c>
      <c r="AH421" s="16">
        <v>436</v>
      </c>
      <c r="AI421" s="16">
        <v>700.73541897981841</v>
      </c>
      <c r="AJ421" s="15">
        <v>7.5</v>
      </c>
      <c r="AK421" s="84" t="s">
        <v>139</v>
      </c>
      <c r="AL421" s="13">
        <v>2149</v>
      </c>
      <c r="AM421" s="13" t="s">
        <v>363</v>
      </c>
      <c r="AN421" s="13">
        <v>50</v>
      </c>
      <c r="AO421" s="13" t="s">
        <v>363</v>
      </c>
      <c r="AP421" s="17" t="s">
        <v>129</v>
      </c>
      <c r="AQ421" s="17" t="s">
        <v>119</v>
      </c>
      <c r="AR421" s="18">
        <v>4981910572763</v>
      </c>
      <c r="AS421" s="85">
        <v>100000</v>
      </c>
      <c r="AT421" s="13" t="s">
        <v>520</v>
      </c>
      <c r="AU421" s="13" t="s">
        <v>657</v>
      </c>
    </row>
    <row r="422" spans="1:47" s="12" customFormat="1" ht="12.65" customHeight="1">
      <c r="A422" s="12" t="s">
        <v>555</v>
      </c>
      <c r="B422" s="83" t="s">
        <v>374</v>
      </c>
      <c r="C422" s="83" t="s">
        <v>479</v>
      </c>
      <c r="D422" s="83" t="s">
        <v>413</v>
      </c>
      <c r="E422" s="12" t="s">
        <v>547</v>
      </c>
      <c r="F422" s="12">
        <v>275</v>
      </c>
      <c r="G422" s="12">
        <v>55</v>
      </c>
      <c r="H422" s="12">
        <v>19</v>
      </c>
      <c r="I422" s="12" t="s">
        <v>430</v>
      </c>
      <c r="J422" s="13" t="s">
        <v>338</v>
      </c>
      <c r="K422" s="13" t="s">
        <v>431</v>
      </c>
      <c r="L422" s="1" t="s">
        <v>84</v>
      </c>
      <c r="M422" s="13">
        <v>244610</v>
      </c>
      <c r="N422" s="50">
        <v>515</v>
      </c>
      <c r="O422" s="109">
        <f t="shared" si="10"/>
        <v>361</v>
      </c>
      <c r="P422" s="13" t="s">
        <v>564</v>
      </c>
      <c r="Q422" s="98">
        <v>0.148757</v>
      </c>
      <c r="R422" s="15">
        <v>17.5</v>
      </c>
      <c r="S422" s="15">
        <v>38.6</v>
      </c>
      <c r="T422" s="15">
        <v>9.3000000000000007</v>
      </c>
      <c r="U422" s="16">
        <v>11.716535433070868</v>
      </c>
      <c r="V422" s="16">
        <v>785</v>
      </c>
      <c r="W422" s="15">
        <v>30.9</v>
      </c>
      <c r="X422" s="16">
        <v>284</v>
      </c>
      <c r="Y422" s="15">
        <v>11.2</v>
      </c>
      <c r="Z422" s="16">
        <v>359.23599999999999</v>
      </c>
      <c r="AA422" s="15">
        <v>14.1</v>
      </c>
      <c r="AB422" s="16">
        <v>309.56</v>
      </c>
      <c r="AC422" s="15">
        <v>12.2</v>
      </c>
      <c r="AD422" s="16">
        <v>381.05672249777041</v>
      </c>
      <c r="AE422" s="15">
        <v>15</v>
      </c>
      <c r="AF422" s="16">
        <v>2394.25</v>
      </c>
      <c r="AG422" s="15">
        <v>94.3</v>
      </c>
      <c r="AH422" s="16">
        <v>418</v>
      </c>
      <c r="AI422" s="16">
        <v>672.17040826981304</v>
      </c>
      <c r="AJ422" s="15">
        <v>8.5</v>
      </c>
      <c r="AK422" s="84" t="s">
        <v>319</v>
      </c>
      <c r="AL422" s="13">
        <v>2403</v>
      </c>
      <c r="AM422" s="13" t="s">
        <v>363</v>
      </c>
      <c r="AN422" s="13">
        <v>51</v>
      </c>
      <c r="AO422" s="13" t="s">
        <v>363</v>
      </c>
      <c r="AP422" s="17" t="s">
        <v>129</v>
      </c>
      <c r="AQ422" s="17" t="s">
        <v>119</v>
      </c>
      <c r="AR422" s="18">
        <v>4981910572800</v>
      </c>
      <c r="AS422" s="85">
        <v>95000</v>
      </c>
      <c r="AT422" s="13" t="s">
        <v>520</v>
      </c>
      <c r="AU422" s="13" t="s">
        <v>657</v>
      </c>
    </row>
    <row r="423" spans="1:47" s="12" customFormat="1" ht="12.65" customHeight="1">
      <c r="A423" s="12" t="s">
        <v>555</v>
      </c>
      <c r="B423" s="83" t="s">
        <v>374</v>
      </c>
      <c r="C423" s="83" t="s">
        <v>479</v>
      </c>
      <c r="D423" s="83" t="s">
        <v>413</v>
      </c>
      <c r="E423" s="12" t="s">
        <v>547</v>
      </c>
      <c r="F423" s="12">
        <v>235</v>
      </c>
      <c r="G423" s="12">
        <v>50</v>
      </c>
      <c r="H423" s="12">
        <v>19</v>
      </c>
      <c r="I423" s="12" t="s">
        <v>432</v>
      </c>
      <c r="J423" s="13"/>
      <c r="K423" s="13" t="s">
        <v>131</v>
      </c>
      <c r="L423" s="1" t="s">
        <v>84</v>
      </c>
      <c r="M423" s="13">
        <v>243980</v>
      </c>
      <c r="N423" s="50">
        <v>439</v>
      </c>
      <c r="O423" s="109">
        <f t="shared" si="10"/>
        <v>307</v>
      </c>
      <c r="P423" s="13" t="s">
        <v>564</v>
      </c>
      <c r="Q423" s="98">
        <v>0.107657</v>
      </c>
      <c r="R423" s="15">
        <v>14.16</v>
      </c>
      <c r="S423" s="15">
        <v>31.3</v>
      </c>
      <c r="T423" s="15">
        <v>9.1999999999999993</v>
      </c>
      <c r="U423" s="16">
        <v>11.590551181102361</v>
      </c>
      <c r="V423" s="16">
        <v>719</v>
      </c>
      <c r="W423" s="15">
        <v>28.3</v>
      </c>
      <c r="X423" s="16">
        <v>245</v>
      </c>
      <c r="Y423" s="15">
        <v>9.6</v>
      </c>
      <c r="Z423" s="16">
        <v>333.49599999999998</v>
      </c>
      <c r="AA423" s="15">
        <v>13.1</v>
      </c>
      <c r="AB423" s="16">
        <v>267.05</v>
      </c>
      <c r="AC423" s="15">
        <v>10.5</v>
      </c>
      <c r="AD423" s="16">
        <v>349.01883245337189</v>
      </c>
      <c r="AE423" s="15">
        <v>13.7</v>
      </c>
      <c r="AF423" s="16">
        <v>2192.9499999999998</v>
      </c>
      <c r="AG423" s="15">
        <v>86.3</v>
      </c>
      <c r="AH423" s="16">
        <v>456</v>
      </c>
      <c r="AI423" s="16">
        <v>733.87172530153452</v>
      </c>
      <c r="AJ423" s="15">
        <v>7.5</v>
      </c>
      <c r="AK423" s="84" t="s">
        <v>112</v>
      </c>
      <c r="AL423" s="13">
        <v>1709</v>
      </c>
      <c r="AM423" s="13" t="s">
        <v>363</v>
      </c>
      <c r="AN423" s="13">
        <v>51</v>
      </c>
      <c r="AO423" s="13" t="s">
        <v>363</v>
      </c>
      <c r="AP423" s="17" t="s">
        <v>129</v>
      </c>
      <c r="AQ423" s="17" t="s">
        <v>119</v>
      </c>
      <c r="AR423" s="18">
        <v>4981910572787</v>
      </c>
      <c r="AS423" s="85">
        <v>100000</v>
      </c>
      <c r="AT423" s="13" t="s">
        <v>520</v>
      </c>
      <c r="AU423" s="13" t="s">
        <v>657</v>
      </c>
    </row>
    <row r="424" spans="1:47" s="12" customFormat="1" ht="12.65" customHeight="1">
      <c r="A424" s="12" t="s">
        <v>555</v>
      </c>
      <c r="B424" s="83" t="s">
        <v>374</v>
      </c>
      <c r="C424" s="83" t="s">
        <v>479</v>
      </c>
      <c r="D424" s="83" t="s">
        <v>413</v>
      </c>
      <c r="E424" s="12" t="s">
        <v>547</v>
      </c>
      <c r="F424" s="12">
        <v>255</v>
      </c>
      <c r="G424" s="12">
        <v>50</v>
      </c>
      <c r="H424" s="12">
        <v>19</v>
      </c>
      <c r="I424" s="12" t="s">
        <v>433</v>
      </c>
      <c r="J424" s="13" t="s">
        <v>338</v>
      </c>
      <c r="K424" s="13" t="s">
        <v>421</v>
      </c>
      <c r="L424" s="1" t="s">
        <v>84</v>
      </c>
      <c r="M424" s="13">
        <v>244590</v>
      </c>
      <c r="N424" s="50">
        <v>500</v>
      </c>
      <c r="O424" s="109">
        <f t="shared" si="10"/>
        <v>350</v>
      </c>
      <c r="P424" s="13" t="s">
        <v>564</v>
      </c>
      <c r="Q424" s="98">
        <v>0.123014</v>
      </c>
      <c r="R424" s="15">
        <v>15.6</v>
      </c>
      <c r="S424" s="15">
        <v>34.4</v>
      </c>
      <c r="T424" s="15">
        <v>9.1</v>
      </c>
      <c r="U424" s="16">
        <v>11.464566929133859</v>
      </c>
      <c r="V424" s="16">
        <v>739</v>
      </c>
      <c r="W424" s="15">
        <v>29.1</v>
      </c>
      <c r="X424" s="16">
        <v>265</v>
      </c>
      <c r="Y424" s="15">
        <v>10.4</v>
      </c>
      <c r="Z424" s="16">
        <v>341.29599999999999</v>
      </c>
      <c r="AA424" s="15">
        <v>13.4</v>
      </c>
      <c r="AB424" s="16">
        <v>288.85000000000002</v>
      </c>
      <c r="AC424" s="15">
        <v>11.4</v>
      </c>
      <c r="AD424" s="16">
        <v>358.72728398197745</v>
      </c>
      <c r="AE424" s="15">
        <v>14.1</v>
      </c>
      <c r="AF424" s="16">
        <v>2253.9499999999998</v>
      </c>
      <c r="AG424" s="15">
        <v>88.7</v>
      </c>
      <c r="AH424" s="16">
        <v>444</v>
      </c>
      <c r="AI424" s="16">
        <v>714.01051487388816</v>
      </c>
      <c r="AJ424" s="15">
        <v>8</v>
      </c>
      <c r="AK424" s="84" t="s">
        <v>148</v>
      </c>
      <c r="AL424" s="13">
        <v>2149</v>
      </c>
      <c r="AM424" s="13" t="s">
        <v>363</v>
      </c>
      <c r="AN424" s="13">
        <v>50</v>
      </c>
      <c r="AO424" s="13" t="s">
        <v>363</v>
      </c>
      <c r="AP424" s="17" t="s">
        <v>129</v>
      </c>
      <c r="AQ424" s="17" t="s">
        <v>119</v>
      </c>
      <c r="AR424" s="18">
        <v>4981910572176</v>
      </c>
      <c r="AS424" s="85">
        <v>95000</v>
      </c>
      <c r="AT424" s="13" t="s">
        <v>520</v>
      </c>
      <c r="AU424" s="13" t="s">
        <v>657</v>
      </c>
    </row>
    <row r="425" spans="1:47" s="12" customFormat="1" ht="12.65" customHeight="1">
      <c r="A425" s="12" t="s">
        <v>555</v>
      </c>
      <c r="B425" s="83" t="s">
        <v>374</v>
      </c>
      <c r="C425" s="83" t="s">
        <v>479</v>
      </c>
      <c r="D425" s="83" t="s">
        <v>413</v>
      </c>
      <c r="E425" s="12" t="s">
        <v>547</v>
      </c>
      <c r="F425" s="12">
        <v>265</v>
      </c>
      <c r="G425" s="12">
        <v>50</v>
      </c>
      <c r="H425" s="12">
        <v>19</v>
      </c>
      <c r="I425" s="12" t="s">
        <v>434</v>
      </c>
      <c r="J425" s="13" t="s">
        <v>338</v>
      </c>
      <c r="K425" s="13" t="s">
        <v>435</v>
      </c>
      <c r="L425" s="1" t="s">
        <v>84</v>
      </c>
      <c r="M425" s="13">
        <v>244600</v>
      </c>
      <c r="N425" s="50">
        <v>500</v>
      </c>
      <c r="O425" s="109">
        <f t="shared" si="10"/>
        <v>350</v>
      </c>
      <c r="P425" s="13" t="s">
        <v>564</v>
      </c>
      <c r="Q425" s="98">
        <v>0.13208800000000001</v>
      </c>
      <c r="R425" s="15">
        <v>16.29</v>
      </c>
      <c r="S425" s="15">
        <v>35.913259799999992</v>
      </c>
      <c r="T425" s="15">
        <v>9.5</v>
      </c>
      <c r="U425" s="16">
        <v>11.968503937007874</v>
      </c>
      <c r="V425" s="16">
        <v>749</v>
      </c>
      <c r="W425" s="15">
        <v>29.5</v>
      </c>
      <c r="X425" s="16">
        <v>277</v>
      </c>
      <c r="Y425" s="15">
        <v>10.9</v>
      </c>
      <c r="Z425" s="16">
        <v>345.19600000000003</v>
      </c>
      <c r="AA425" s="15">
        <v>13.6</v>
      </c>
      <c r="AB425" s="16">
        <v>301.93</v>
      </c>
      <c r="AC425" s="15">
        <v>11.9</v>
      </c>
      <c r="AD425" s="16">
        <v>363.58150974628029</v>
      </c>
      <c r="AE425" s="15">
        <v>14.3</v>
      </c>
      <c r="AF425" s="16">
        <v>2284.4499999999998</v>
      </c>
      <c r="AG425" s="15">
        <v>89.9</v>
      </c>
      <c r="AH425" s="16">
        <v>437</v>
      </c>
      <c r="AI425" s="16">
        <v>704.47766420801509</v>
      </c>
      <c r="AJ425" s="15">
        <v>8.5</v>
      </c>
      <c r="AK425" s="84" t="s">
        <v>319</v>
      </c>
      <c r="AL425" s="13">
        <v>2337</v>
      </c>
      <c r="AM425" s="13" t="s">
        <v>363</v>
      </c>
      <c r="AN425" s="13">
        <v>50</v>
      </c>
      <c r="AO425" s="13" t="s">
        <v>363</v>
      </c>
      <c r="AP425" s="17" t="s">
        <v>129</v>
      </c>
      <c r="AQ425" s="17" t="s">
        <v>119</v>
      </c>
      <c r="AR425" s="18">
        <v>4981910579434</v>
      </c>
      <c r="AS425" s="85">
        <v>100000</v>
      </c>
      <c r="AT425" s="13" t="s">
        <v>520</v>
      </c>
      <c r="AU425" s="13" t="s">
        <v>657</v>
      </c>
    </row>
    <row r="426" spans="1:47" s="12" customFormat="1" ht="12.65" customHeight="1">
      <c r="A426" s="12" t="s">
        <v>555</v>
      </c>
      <c r="B426" s="83" t="s">
        <v>374</v>
      </c>
      <c r="C426" s="83" t="s">
        <v>479</v>
      </c>
      <c r="D426" s="83" t="s">
        <v>413</v>
      </c>
      <c r="E426" s="12" t="s">
        <v>547</v>
      </c>
      <c r="F426" s="12">
        <v>245</v>
      </c>
      <c r="G426" s="12">
        <v>45</v>
      </c>
      <c r="H426" s="12">
        <v>19</v>
      </c>
      <c r="I426" s="12" t="s">
        <v>288</v>
      </c>
      <c r="J426" s="13" t="s">
        <v>338</v>
      </c>
      <c r="K426" s="13" t="s">
        <v>285</v>
      </c>
      <c r="L426" s="1" t="s">
        <v>84</v>
      </c>
      <c r="M426" s="13">
        <v>244570</v>
      </c>
      <c r="N426" s="50">
        <v>501</v>
      </c>
      <c r="O426" s="109">
        <f t="shared" si="10"/>
        <v>351</v>
      </c>
      <c r="P426" s="13" t="s">
        <v>564</v>
      </c>
      <c r="Q426" s="98">
        <v>0.102079</v>
      </c>
      <c r="R426" s="15">
        <v>13.6</v>
      </c>
      <c r="S426" s="15">
        <v>30</v>
      </c>
      <c r="T426" s="15">
        <v>9</v>
      </c>
      <c r="U426" s="16">
        <v>11.338582677165356</v>
      </c>
      <c r="V426" s="16">
        <v>703</v>
      </c>
      <c r="W426" s="15">
        <v>27.7</v>
      </c>
      <c r="X426" s="16">
        <v>243</v>
      </c>
      <c r="Y426" s="15">
        <v>9.6</v>
      </c>
      <c r="Z426" s="16">
        <v>327.25599999999997</v>
      </c>
      <c r="AA426" s="15">
        <v>12.9</v>
      </c>
      <c r="AB426" s="16">
        <v>264.87</v>
      </c>
      <c r="AC426" s="15">
        <v>10.4</v>
      </c>
      <c r="AD426" s="16">
        <v>341.25207123048739</v>
      </c>
      <c r="AE426" s="15">
        <v>13.4</v>
      </c>
      <c r="AF426" s="16">
        <v>2144.15</v>
      </c>
      <c r="AG426" s="15">
        <v>84.4</v>
      </c>
      <c r="AH426" s="16">
        <v>467</v>
      </c>
      <c r="AI426" s="16">
        <v>750.57435347340436</v>
      </c>
      <c r="AJ426" s="15">
        <v>8</v>
      </c>
      <c r="AK426" s="84" t="s">
        <v>140</v>
      </c>
      <c r="AL426" s="13">
        <v>1874</v>
      </c>
      <c r="AM426" s="13" t="s">
        <v>363</v>
      </c>
      <c r="AN426" s="13">
        <v>50</v>
      </c>
      <c r="AO426" s="13" t="s">
        <v>363</v>
      </c>
      <c r="AP426" s="17" t="s">
        <v>129</v>
      </c>
      <c r="AQ426" s="17" t="s">
        <v>119</v>
      </c>
      <c r="AR426" s="18">
        <v>4981910571865</v>
      </c>
      <c r="AS426" s="85">
        <v>95000</v>
      </c>
      <c r="AT426" s="13" t="s">
        <v>520</v>
      </c>
      <c r="AU426" s="13" t="s">
        <v>657</v>
      </c>
    </row>
    <row r="427" spans="1:47" s="12" customFormat="1" ht="12.65" customHeight="1">
      <c r="A427" s="12" t="s">
        <v>555</v>
      </c>
      <c r="B427" s="83" t="s">
        <v>374</v>
      </c>
      <c r="C427" s="83" t="s">
        <v>479</v>
      </c>
      <c r="D427" s="83" t="s">
        <v>413</v>
      </c>
      <c r="E427" s="12" t="s">
        <v>547</v>
      </c>
      <c r="F427" s="12">
        <v>255</v>
      </c>
      <c r="G427" s="12">
        <v>45</v>
      </c>
      <c r="H427" s="12">
        <v>19</v>
      </c>
      <c r="I427" s="12" t="s">
        <v>289</v>
      </c>
      <c r="J427" s="13" t="s">
        <v>338</v>
      </c>
      <c r="K427" s="13" t="s">
        <v>369</v>
      </c>
      <c r="L427" s="1" t="s">
        <v>84</v>
      </c>
      <c r="M427" s="13">
        <v>244580</v>
      </c>
      <c r="N427" s="50">
        <v>522</v>
      </c>
      <c r="O427" s="109">
        <f t="shared" si="10"/>
        <v>365</v>
      </c>
      <c r="P427" s="13" t="s">
        <v>564</v>
      </c>
      <c r="Q427" s="98">
        <v>0.110189</v>
      </c>
      <c r="R427" s="15">
        <v>14.2</v>
      </c>
      <c r="S427" s="15">
        <v>31.3</v>
      </c>
      <c r="T427" s="15">
        <v>9.1</v>
      </c>
      <c r="U427" s="16">
        <v>11.464566929133859</v>
      </c>
      <c r="V427" s="16">
        <v>713</v>
      </c>
      <c r="W427" s="15">
        <v>28.1</v>
      </c>
      <c r="X427" s="16">
        <v>255</v>
      </c>
      <c r="Y427" s="15">
        <v>10</v>
      </c>
      <c r="Z427" s="16">
        <v>331.15600000000001</v>
      </c>
      <c r="AA427" s="15">
        <v>13</v>
      </c>
      <c r="AB427" s="16">
        <v>277.95000000000005</v>
      </c>
      <c r="AC427" s="15">
        <v>10.9</v>
      </c>
      <c r="AD427" s="16">
        <v>346.10629699479023</v>
      </c>
      <c r="AE427" s="15">
        <v>13.6</v>
      </c>
      <c r="AF427" s="16">
        <v>2174.65</v>
      </c>
      <c r="AG427" s="15">
        <v>85.6</v>
      </c>
      <c r="AH427" s="16">
        <v>460</v>
      </c>
      <c r="AI427" s="16">
        <v>740.04736394362305</v>
      </c>
      <c r="AJ427" s="15">
        <v>8.5</v>
      </c>
      <c r="AK427" s="84" t="s">
        <v>142</v>
      </c>
      <c r="AL427" s="13">
        <v>1984</v>
      </c>
      <c r="AM427" s="13" t="s">
        <v>363</v>
      </c>
      <c r="AN427" s="13">
        <v>50</v>
      </c>
      <c r="AO427" s="13" t="s">
        <v>363</v>
      </c>
      <c r="AP427" s="17" t="s">
        <v>129</v>
      </c>
      <c r="AQ427" s="17" t="s">
        <v>119</v>
      </c>
      <c r="AR427" s="18">
        <v>4981910572817</v>
      </c>
      <c r="AS427" s="85">
        <v>95000</v>
      </c>
      <c r="AT427" s="13" t="s">
        <v>520</v>
      </c>
      <c r="AU427" s="13" t="s">
        <v>657</v>
      </c>
    </row>
    <row r="428" spans="1:47" s="83" customFormat="1" ht="12.65" customHeight="1">
      <c r="A428" s="12" t="s">
        <v>555</v>
      </c>
      <c r="B428" s="83" t="s">
        <v>374</v>
      </c>
      <c r="C428" s="83" t="s">
        <v>479</v>
      </c>
      <c r="D428" s="83" t="s">
        <v>413</v>
      </c>
      <c r="E428" s="12" t="s">
        <v>547</v>
      </c>
      <c r="F428" s="12">
        <v>245</v>
      </c>
      <c r="G428" s="83">
        <v>40</v>
      </c>
      <c r="H428" s="83">
        <v>19</v>
      </c>
      <c r="I428" s="12" t="s">
        <v>265</v>
      </c>
      <c r="J428" s="13" t="s">
        <v>338</v>
      </c>
      <c r="K428" s="13" t="s">
        <v>364</v>
      </c>
      <c r="L428" s="79" t="s">
        <v>84</v>
      </c>
      <c r="M428" s="79">
        <v>239450</v>
      </c>
      <c r="N428" s="50">
        <v>522</v>
      </c>
      <c r="O428" s="109">
        <f t="shared" si="10"/>
        <v>365</v>
      </c>
      <c r="P428" s="79" t="s">
        <v>564</v>
      </c>
      <c r="Q428" s="98">
        <v>9.7186999999999996E-2</v>
      </c>
      <c r="R428" s="87">
        <v>12.33</v>
      </c>
      <c r="S428" s="87">
        <v>27.1</v>
      </c>
      <c r="T428" s="87">
        <v>9</v>
      </c>
      <c r="U428" s="88">
        <v>11.338582677165356</v>
      </c>
      <c r="V428" s="88">
        <v>679</v>
      </c>
      <c r="W428" s="87">
        <v>26.7</v>
      </c>
      <c r="X428" s="88">
        <v>248</v>
      </c>
      <c r="Y428" s="87">
        <v>9.8000000000000007</v>
      </c>
      <c r="Z428" s="88">
        <v>317.89600000000002</v>
      </c>
      <c r="AA428" s="87">
        <v>12.5</v>
      </c>
      <c r="AB428" s="16">
        <v>270.32</v>
      </c>
      <c r="AC428" s="15">
        <v>10.6</v>
      </c>
      <c r="AD428" s="88">
        <v>329.60192939616064</v>
      </c>
      <c r="AE428" s="87">
        <v>13</v>
      </c>
      <c r="AF428" s="88">
        <v>2070.9499999999998</v>
      </c>
      <c r="AG428" s="87">
        <v>81.5</v>
      </c>
      <c r="AH428" s="88">
        <v>483</v>
      </c>
      <c r="AI428" s="88">
        <v>777.10422752842908</v>
      </c>
      <c r="AJ428" s="87">
        <v>8.5</v>
      </c>
      <c r="AK428" s="79" t="s">
        <v>142</v>
      </c>
      <c r="AL428" s="79">
        <v>1653</v>
      </c>
      <c r="AM428" s="13" t="s">
        <v>363</v>
      </c>
      <c r="AN428" s="79">
        <v>50</v>
      </c>
      <c r="AO428" s="13" t="s">
        <v>363</v>
      </c>
      <c r="AP428" s="79" t="s">
        <v>129</v>
      </c>
      <c r="AQ428" s="79" t="s">
        <v>119</v>
      </c>
      <c r="AR428" s="89">
        <v>4981910572794</v>
      </c>
      <c r="AS428" s="85">
        <v>95000</v>
      </c>
      <c r="AT428" s="13" t="s">
        <v>520</v>
      </c>
      <c r="AU428" s="13" t="s">
        <v>657</v>
      </c>
    </row>
    <row r="429" spans="1:47" s="12" customFormat="1" ht="12.65" customHeight="1">
      <c r="A429" s="12" t="s">
        <v>555</v>
      </c>
      <c r="B429" s="83" t="s">
        <v>374</v>
      </c>
      <c r="C429" s="83" t="s">
        <v>479</v>
      </c>
      <c r="D429" s="83" t="s">
        <v>413</v>
      </c>
      <c r="E429" s="12" t="s">
        <v>547</v>
      </c>
      <c r="F429" s="12">
        <v>235</v>
      </c>
      <c r="G429" s="12">
        <v>55</v>
      </c>
      <c r="H429" s="12">
        <v>20</v>
      </c>
      <c r="I429" s="12" t="s">
        <v>529</v>
      </c>
      <c r="J429" s="13" t="s">
        <v>338</v>
      </c>
      <c r="K429" s="13" t="s">
        <v>416</v>
      </c>
      <c r="L429" s="1" t="s">
        <v>84</v>
      </c>
      <c r="M429" s="13">
        <v>244680</v>
      </c>
      <c r="N429" s="50">
        <v>451</v>
      </c>
      <c r="O429" s="109">
        <f t="shared" si="10"/>
        <v>316</v>
      </c>
      <c r="P429" s="13" t="s">
        <v>564</v>
      </c>
      <c r="Q429" s="98">
        <v>0.122192</v>
      </c>
      <c r="R429" s="15">
        <v>15.19</v>
      </c>
      <c r="S429" s="15">
        <v>33.488177799999995</v>
      </c>
      <c r="T429" s="15">
        <v>9.1999999999999993</v>
      </c>
      <c r="U429" s="16">
        <v>11.590551181102361</v>
      </c>
      <c r="V429" s="16">
        <v>766</v>
      </c>
      <c r="W429" s="15">
        <v>30.2</v>
      </c>
      <c r="X429" s="16">
        <v>245</v>
      </c>
      <c r="Y429" s="15">
        <v>9.6</v>
      </c>
      <c r="Z429" s="16">
        <v>354.62</v>
      </c>
      <c r="AA429" s="15">
        <v>14</v>
      </c>
      <c r="AB429" s="16">
        <v>267.05</v>
      </c>
      <c r="AC429" s="15">
        <v>10.5</v>
      </c>
      <c r="AD429" s="16">
        <v>371.83369354559505</v>
      </c>
      <c r="AE429" s="15">
        <v>14.6</v>
      </c>
      <c r="AF429" s="16">
        <v>2336.2999999999997</v>
      </c>
      <c r="AG429" s="15">
        <v>92</v>
      </c>
      <c r="AH429" s="16">
        <v>428</v>
      </c>
      <c r="AI429" s="16">
        <v>688.84304241749783</v>
      </c>
      <c r="AJ429" s="15">
        <v>7.5</v>
      </c>
      <c r="AK429" s="84" t="s">
        <v>112</v>
      </c>
      <c r="AL429" s="13">
        <v>2039</v>
      </c>
      <c r="AM429" s="13" t="s">
        <v>363</v>
      </c>
      <c r="AN429" s="13">
        <v>50</v>
      </c>
      <c r="AO429" s="13" t="s">
        <v>363</v>
      </c>
      <c r="AP429" s="17" t="s">
        <v>129</v>
      </c>
      <c r="AQ429" s="17" t="s">
        <v>119</v>
      </c>
      <c r="AR429" s="18">
        <v>4981910558309</v>
      </c>
      <c r="AS429" s="85">
        <v>100000</v>
      </c>
      <c r="AT429" s="13" t="s">
        <v>520</v>
      </c>
      <c r="AU429" s="13" t="s">
        <v>602</v>
      </c>
    </row>
    <row r="430" spans="1:47" s="12" customFormat="1" ht="12.65" customHeight="1">
      <c r="A430" s="12" t="s">
        <v>555</v>
      </c>
      <c r="B430" s="83" t="s">
        <v>374</v>
      </c>
      <c r="C430" s="83" t="s">
        <v>479</v>
      </c>
      <c r="D430" s="83" t="s">
        <v>413</v>
      </c>
      <c r="E430" s="12" t="s">
        <v>547</v>
      </c>
      <c r="F430" s="12">
        <v>275</v>
      </c>
      <c r="G430" s="12">
        <v>55</v>
      </c>
      <c r="H430" s="12">
        <v>20</v>
      </c>
      <c r="I430" s="12" t="s">
        <v>410</v>
      </c>
      <c r="J430" s="13" t="s">
        <v>338</v>
      </c>
      <c r="K430" s="13" t="s">
        <v>453</v>
      </c>
      <c r="L430" s="1" t="s">
        <v>84</v>
      </c>
      <c r="M430" s="13">
        <v>244670</v>
      </c>
      <c r="N430" s="50">
        <v>525</v>
      </c>
      <c r="O430" s="109">
        <f t="shared" si="10"/>
        <v>368</v>
      </c>
      <c r="P430" s="13" t="s">
        <v>564</v>
      </c>
      <c r="Q430" s="98">
        <v>0.158383</v>
      </c>
      <c r="R430" s="15">
        <v>19.600000000000001</v>
      </c>
      <c r="S430" s="15">
        <v>43.2</v>
      </c>
      <c r="T430" s="15">
        <v>9.3000000000000007</v>
      </c>
      <c r="U430" s="16">
        <v>11.716535433070868</v>
      </c>
      <c r="V430" s="16">
        <v>810</v>
      </c>
      <c r="W430" s="15">
        <v>31.9</v>
      </c>
      <c r="X430" s="16">
        <v>284</v>
      </c>
      <c r="Y430" s="15">
        <v>11.2</v>
      </c>
      <c r="Z430" s="16">
        <v>371.78</v>
      </c>
      <c r="AA430" s="15">
        <v>14.6</v>
      </c>
      <c r="AB430" s="16">
        <v>309.56</v>
      </c>
      <c r="AC430" s="15">
        <v>12.2</v>
      </c>
      <c r="AD430" s="16">
        <v>393.19228690852742</v>
      </c>
      <c r="AE430" s="15">
        <v>15.5</v>
      </c>
      <c r="AF430" s="16">
        <v>2470.5</v>
      </c>
      <c r="AG430" s="15">
        <v>97.3</v>
      </c>
      <c r="AH430" s="16">
        <v>405</v>
      </c>
      <c r="AI430" s="16">
        <v>651.4244080145719</v>
      </c>
      <c r="AJ430" s="15">
        <v>8.5</v>
      </c>
      <c r="AK430" s="84" t="s">
        <v>319</v>
      </c>
      <c r="AL430" s="13">
        <v>2833</v>
      </c>
      <c r="AM430" s="13" t="s">
        <v>363</v>
      </c>
      <c r="AN430" s="13">
        <v>50</v>
      </c>
      <c r="AO430" s="13" t="s">
        <v>363</v>
      </c>
      <c r="AP430" s="17" t="s">
        <v>129</v>
      </c>
      <c r="AQ430" s="17" t="s">
        <v>119</v>
      </c>
      <c r="AR430" s="18">
        <v>4981910559139</v>
      </c>
      <c r="AS430" s="85">
        <v>95000</v>
      </c>
      <c r="AT430" s="13" t="s">
        <v>520</v>
      </c>
      <c r="AU430" s="13" t="s">
        <v>602</v>
      </c>
    </row>
    <row r="431" spans="1:47" s="12" customFormat="1" ht="12.65" customHeight="1">
      <c r="A431" s="12" t="s">
        <v>555</v>
      </c>
      <c r="B431" s="83" t="s">
        <v>374</v>
      </c>
      <c r="C431" s="83" t="s">
        <v>479</v>
      </c>
      <c r="D431" s="83" t="s">
        <v>413</v>
      </c>
      <c r="E431" s="12" t="s">
        <v>547</v>
      </c>
      <c r="F431" s="12">
        <v>245</v>
      </c>
      <c r="G431" s="12">
        <v>50</v>
      </c>
      <c r="H431" s="12">
        <v>20</v>
      </c>
      <c r="I431" s="12" t="s">
        <v>561</v>
      </c>
      <c r="J431" s="13" t="s">
        <v>338</v>
      </c>
      <c r="K431" s="13" t="s">
        <v>368</v>
      </c>
      <c r="L431" s="1" t="s">
        <v>84</v>
      </c>
      <c r="M431" s="13">
        <v>244690</v>
      </c>
      <c r="N431" s="50">
        <v>492</v>
      </c>
      <c r="O431" s="109">
        <f t="shared" si="10"/>
        <v>344</v>
      </c>
      <c r="P431" s="13" t="s">
        <v>564</v>
      </c>
      <c r="Q431" s="98">
        <v>0.12225900000000001</v>
      </c>
      <c r="R431" s="15">
        <v>15.02</v>
      </c>
      <c r="S431" s="15">
        <v>33.113392399999995</v>
      </c>
      <c r="T431" s="15">
        <v>9</v>
      </c>
      <c r="U431" s="16">
        <v>11.338582677165356</v>
      </c>
      <c r="V431" s="16">
        <v>754</v>
      </c>
      <c r="W431" s="15">
        <v>29.7</v>
      </c>
      <c r="X431" s="16">
        <v>253</v>
      </c>
      <c r="Y431" s="15">
        <v>10</v>
      </c>
      <c r="Z431" s="16">
        <v>349.94</v>
      </c>
      <c r="AA431" s="15">
        <v>13.8</v>
      </c>
      <c r="AB431" s="16">
        <v>275.77000000000004</v>
      </c>
      <c r="AC431" s="15">
        <v>10.9</v>
      </c>
      <c r="AD431" s="16">
        <v>366.00862262843168</v>
      </c>
      <c r="AE431" s="15">
        <v>14.4</v>
      </c>
      <c r="AF431" s="16">
        <v>2299.6999999999998</v>
      </c>
      <c r="AG431" s="15">
        <v>90.6</v>
      </c>
      <c r="AH431" s="16">
        <v>435</v>
      </c>
      <c r="AI431" s="16">
        <v>699.80606166021664</v>
      </c>
      <c r="AJ431" s="15">
        <v>7.5</v>
      </c>
      <c r="AK431" s="84" t="s">
        <v>139</v>
      </c>
      <c r="AL431" s="13">
        <v>2039</v>
      </c>
      <c r="AM431" s="13" t="s">
        <v>363</v>
      </c>
      <c r="AN431" s="13">
        <v>50</v>
      </c>
      <c r="AO431" s="13" t="s">
        <v>363</v>
      </c>
      <c r="AP431" s="17" t="s">
        <v>129</v>
      </c>
      <c r="AQ431" s="17" t="s">
        <v>119</v>
      </c>
      <c r="AR431" s="18">
        <v>4981910558224</v>
      </c>
      <c r="AS431" s="85">
        <v>95000</v>
      </c>
      <c r="AT431" s="13" t="s">
        <v>520</v>
      </c>
      <c r="AU431" s="13" t="s">
        <v>602</v>
      </c>
    </row>
    <row r="432" spans="1:47" s="12" customFormat="1" ht="12.65" customHeight="1">
      <c r="A432" s="12" t="s">
        <v>555</v>
      </c>
      <c r="B432" s="83" t="s">
        <v>374</v>
      </c>
      <c r="C432" s="83" t="s">
        <v>479</v>
      </c>
      <c r="D432" s="83" t="s">
        <v>413</v>
      </c>
      <c r="E432" s="12" t="s">
        <v>547</v>
      </c>
      <c r="F432" s="12">
        <v>255</v>
      </c>
      <c r="G432" s="12">
        <v>50</v>
      </c>
      <c r="H432" s="12">
        <v>20</v>
      </c>
      <c r="I432" s="12" t="s">
        <v>454</v>
      </c>
      <c r="J432" s="13" t="s">
        <v>338</v>
      </c>
      <c r="K432" s="13" t="s">
        <v>427</v>
      </c>
      <c r="L432" s="1" t="s">
        <v>84</v>
      </c>
      <c r="M432" s="13">
        <v>244650</v>
      </c>
      <c r="N432" s="50">
        <v>512</v>
      </c>
      <c r="O432" s="109">
        <f t="shared" si="10"/>
        <v>358</v>
      </c>
      <c r="P432" s="13" t="s">
        <v>564</v>
      </c>
      <c r="Q432" s="98">
        <v>0.13147800000000001</v>
      </c>
      <c r="R432" s="15">
        <v>16.09</v>
      </c>
      <c r="S432" s="15">
        <v>35.472335799999996</v>
      </c>
      <c r="T432" s="15">
        <v>9.1</v>
      </c>
      <c r="U432" s="16">
        <v>11.5</v>
      </c>
      <c r="V432" s="16">
        <v>764</v>
      </c>
      <c r="W432" s="15">
        <v>30.1</v>
      </c>
      <c r="X432" s="16">
        <v>265</v>
      </c>
      <c r="Y432" s="15">
        <v>10.4</v>
      </c>
      <c r="Z432" s="16">
        <v>353.84000000000003</v>
      </c>
      <c r="AA432" s="15">
        <v>13.9</v>
      </c>
      <c r="AB432" s="16">
        <v>288.85000000000002</v>
      </c>
      <c r="AC432" s="15">
        <v>11.4</v>
      </c>
      <c r="AD432" s="16">
        <v>370.86284839273452</v>
      </c>
      <c r="AE432" s="15">
        <v>14.6</v>
      </c>
      <c r="AF432" s="16">
        <v>2330.1999999999998</v>
      </c>
      <c r="AG432" s="15">
        <v>91.7</v>
      </c>
      <c r="AH432" s="16">
        <v>429</v>
      </c>
      <c r="AI432" s="16">
        <v>690.64629645523996</v>
      </c>
      <c r="AJ432" s="15">
        <v>8</v>
      </c>
      <c r="AK432" s="84" t="s">
        <v>148</v>
      </c>
      <c r="AL432" s="13">
        <v>2271</v>
      </c>
      <c r="AM432" s="13" t="s">
        <v>363</v>
      </c>
      <c r="AN432" s="13">
        <v>50</v>
      </c>
      <c r="AO432" s="13" t="s">
        <v>363</v>
      </c>
      <c r="AP432" s="17" t="s">
        <v>129</v>
      </c>
      <c r="AQ432" s="17" t="s">
        <v>119</v>
      </c>
      <c r="AR432" s="18">
        <v>4981910558231</v>
      </c>
      <c r="AS432" s="85">
        <v>95000</v>
      </c>
      <c r="AT432" s="13" t="s">
        <v>520</v>
      </c>
      <c r="AU432" s="13" t="s">
        <v>602</v>
      </c>
    </row>
    <row r="433" spans="1:47" s="12" customFormat="1" ht="12.65" customHeight="1">
      <c r="A433" s="12" t="s">
        <v>555</v>
      </c>
      <c r="B433" s="83" t="s">
        <v>374</v>
      </c>
      <c r="C433" s="83" t="s">
        <v>479</v>
      </c>
      <c r="D433" s="83" t="s">
        <v>413</v>
      </c>
      <c r="E433" s="12" t="s">
        <v>547</v>
      </c>
      <c r="F433" s="12">
        <v>265</v>
      </c>
      <c r="G433" s="12">
        <v>50</v>
      </c>
      <c r="H433" s="12">
        <v>20</v>
      </c>
      <c r="I433" s="12" t="s">
        <v>436</v>
      </c>
      <c r="J433" s="13"/>
      <c r="K433" s="13" t="s">
        <v>421</v>
      </c>
      <c r="L433" s="1" t="s">
        <v>84</v>
      </c>
      <c r="M433" s="13">
        <v>244660</v>
      </c>
      <c r="N433" s="50">
        <v>521</v>
      </c>
      <c r="O433" s="109">
        <f t="shared" si="10"/>
        <v>365</v>
      </c>
      <c r="P433" s="13" t="s">
        <v>564</v>
      </c>
      <c r="Q433" s="98">
        <v>0.14105200000000001</v>
      </c>
      <c r="R433" s="15">
        <v>17.05</v>
      </c>
      <c r="S433" s="15">
        <v>37.700000000000003</v>
      </c>
      <c r="T433" s="15">
        <v>9.1999999999999993</v>
      </c>
      <c r="U433" s="16">
        <v>11.590551181102361</v>
      </c>
      <c r="V433" s="16">
        <v>774</v>
      </c>
      <c r="W433" s="15">
        <v>30.5</v>
      </c>
      <c r="X433" s="16">
        <v>277</v>
      </c>
      <c r="Y433" s="15">
        <v>10.9</v>
      </c>
      <c r="Z433" s="16">
        <v>357.74</v>
      </c>
      <c r="AA433" s="15">
        <v>14.1</v>
      </c>
      <c r="AB433" s="16">
        <v>301.93</v>
      </c>
      <c r="AC433" s="15">
        <v>11.9</v>
      </c>
      <c r="AD433" s="16">
        <v>375.7170741570373</v>
      </c>
      <c r="AE433" s="15">
        <v>14.8</v>
      </c>
      <c r="AF433" s="16">
        <v>2360.6999999999998</v>
      </c>
      <c r="AG433" s="15">
        <v>93</v>
      </c>
      <c r="AH433" s="16">
        <v>424</v>
      </c>
      <c r="AI433" s="16">
        <v>681.72321768966833</v>
      </c>
      <c r="AJ433" s="15">
        <v>8.5</v>
      </c>
      <c r="AK433" s="84" t="s">
        <v>319</v>
      </c>
      <c r="AL433" s="13">
        <v>2149</v>
      </c>
      <c r="AM433" s="13" t="s">
        <v>363</v>
      </c>
      <c r="AN433" s="13">
        <v>51</v>
      </c>
      <c r="AO433" s="13" t="s">
        <v>363</v>
      </c>
      <c r="AP433" s="17" t="s">
        <v>129</v>
      </c>
      <c r="AQ433" s="17" t="s">
        <v>119</v>
      </c>
      <c r="AR433" s="18">
        <v>4981910572169</v>
      </c>
      <c r="AS433" s="85">
        <v>95000</v>
      </c>
      <c r="AT433" s="13" t="s">
        <v>520</v>
      </c>
      <c r="AU433" s="13" t="s">
        <v>657</v>
      </c>
    </row>
    <row r="434" spans="1:47" s="83" customFormat="1" ht="12.65" customHeight="1">
      <c r="A434" s="12" t="s">
        <v>555</v>
      </c>
      <c r="B434" s="83" t="s">
        <v>374</v>
      </c>
      <c r="C434" s="83" t="s">
        <v>479</v>
      </c>
      <c r="D434" s="83" t="s">
        <v>413</v>
      </c>
      <c r="E434" s="12" t="s">
        <v>547</v>
      </c>
      <c r="F434" s="83">
        <v>245</v>
      </c>
      <c r="G434" s="83">
        <v>45</v>
      </c>
      <c r="H434" s="83">
        <v>20</v>
      </c>
      <c r="I434" s="83" t="s">
        <v>269</v>
      </c>
      <c r="J434" s="79" t="s">
        <v>338</v>
      </c>
      <c r="K434" s="79" t="s">
        <v>365</v>
      </c>
      <c r="L434" s="79" t="s">
        <v>84</v>
      </c>
      <c r="M434" s="79">
        <v>244640</v>
      </c>
      <c r="N434" s="50">
        <v>521</v>
      </c>
      <c r="O434" s="109">
        <f t="shared" si="10"/>
        <v>365</v>
      </c>
      <c r="P434" s="79" t="s">
        <v>564</v>
      </c>
      <c r="Q434" s="98">
        <v>0.109468</v>
      </c>
      <c r="R434" s="87">
        <v>14.13</v>
      </c>
      <c r="S434" s="87">
        <v>31.1</v>
      </c>
      <c r="T434" s="87">
        <v>9</v>
      </c>
      <c r="U434" s="88">
        <v>11.338582677165356</v>
      </c>
      <c r="V434" s="88">
        <v>728</v>
      </c>
      <c r="W434" s="87">
        <v>28.7</v>
      </c>
      <c r="X434" s="88">
        <v>243</v>
      </c>
      <c r="Y434" s="87">
        <v>9.6</v>
      </c>
      <c r="Z434" s="88">
        <v>339.8</v>
      </c>
      <c r="AA434" s="87">
        <v>13.4</v>
      </c>
      <c r="AB434" s="16">
        <v>264.87</v>
      </c>
      <c r="AC434" s="15">
        <v>10.4</v>
      </c>
      <c r="AD434" s="88">
        <v>353.38763564124446</v>
      </c>
      <c r="AE434" s="87">
        <v>13.9</v>
      </c>
      <c r="AF434" s="88">
        <v>2220.4</v>
      </c>
      <c r="AG434" s="87">
        <v>87.4</v>
      </c>
      <c r="AH434" s="88">
        <v>451</v>
      </c>
      <c r="AI434" s="88">
        <v>724.79913529093858</v>
      </c>
      <c r="AJ434" s="87">
        <v>8</v>
      </c>
      <c r="AK434" s="79" t="s">
        <v>140</v>
      </c>
      <c r="AL434" s="79">
        <v>1929</v>
      </c>
      <c r="AM434" s="13" t="s">
        <v>363</v>
      </c>
      <c r="AN434" s="79">
        <v>50</v>
      </c>
      <c r="AO434" s="13" t="s">
        <v>363</v>
      </c>
      <c r="AP434" s="79" t="s">
        <v>129</v>
      </c>
      <c r="AQ434" s="79" t="s">
        <v>119</v>
      </c>
      <c r="AR434" s="89">
        <v>4981910573968</v>
      </c>
      <c r="AS434" s="85">
        <v>95000</v>
      </c>
      <c r="AT434" s="13" t="s">
        <v>520</v>
      </c>
      <c r="AU434" s="13" t="s">
        <v>657</v>
      </c>
    </row>
    <row r="435" spans="1:47" s="12" customFormat="1" ht="12.65" customHeight="1">
      <c r="A435" s="12" t="s">
        <v>555</v>
      </c>
      <c r="B435" s="83" t="s">
        <v>374</v>
      </c>
      <c r="C435" s="83" t="s">
        <v>479</v>
      </c>
      <c r="D435" s="83" t="s">
        <v>413</v>
      </c>
      <c r="E435" s="12" t="s">
        <v>547</v>
      </c>
      <c r="F435" s="12">
        <v>275</v>
      </c>
      <c r="G435" s="12">
        <v>50</v>
      </c>
      <c r="H435" s="12">
        <v>22</v>
      </c>
      <c r="I435" s="12" t="s">
        <v>570</v>
      </c>
      <c r="J435" s="13"/>
      <c r="K435" s="13" t="s">
        <v>571</v>
      </c>
      <c r="L435" s="1" t="s">
        <v>84</v>
      </c>
      <c r="M435" s="13">
        <v>244700</v>
      </c>
      <c r="N435" s="50">
        <v>557</v>
      </c>
      <c r="O435" s="109">
        <f t="shared" si="10"/>
        <v>390</v>
      </c>
      <c r="P435" s="13" t="s">
        <v>565</v>
      </c>
      <c r="Q435" s="98">
        <v>0.16830999999999999</v>
      </c>
      <c r="R435" s="15">
        <v>19.399999999999999</v>
      </c>
      <c r="S435" s="15">
        <v>42.8</v>
      </c>
      <c r="T435" s="15">
        <v>9.6</v>
      </c>
      <c r="U435" s="16">
        <v>12.094488188976378</v>
      </c>
      <c r="V435" s="16">
        <v>835</v>
      </c>
      <c r="W435" s="15">
        <v>32.9</v>
      </c>
      <c r="X435" s="16">
        <v>284</v>
      </c>
      <c r="Y435" s="15">
        <v>11.2</v>
      </c>
      <c r="Z435" s="16">
        <v>387.11799999999999</v>
      </c>
      <c r="AA435" s="15">
        <v>15.2</v>
      </c>
      <c r="AB435" s="16">
        <v>309.56</v>
      </c>
      <c r="AC435" s="15">
        <v>12.2</v>
      </c>
      <c r="AD435" s="16">
        <v>405.32785131928443</v>
      </c>
      <c r="AE435" s="15">
        <v>15.9</v>
      </c>
      <c r="AF435" s="16">
        <v>2546.75</v>
      </c>
      <c r="AG435" s="15">
        <v>100.3</v>
      </c>
      <c r="AH435" s="16">
        <v>393</v>
      </c>
      <c r="AI435" s="16">
        <v>631.92068322371654</v>
      </c>
      <c r="AJ435" s="15">
        <v>8.5</v>
      </c>
      <c r="AK435" s="84" t="s">
        <v>319</v>
      </c>
      <c r="AL435" s="13">
        <v>2403</v>
      </c>
      <c r="AM435" s="13" t="s">
        <v>363</v>
      </c>
      <c r="AN435" s="13">
        <v>44</v>
      </c>
      <c r="AO435" s="13" t="s">
        <v>363</v>
      </c>
      <c r="AP435" s="17" t="s">
        <v>129</v>
      </c>
      <c r="AQ435" s="17" t="s">
        <v>119</v>
      </c>
      <c r="AR435" s="18">
        <v>4981910559122</v>
      </c>
      <c r="AS435" s="85">
        <v>100000</v>
      </c>
      <c r="AT435" s="13" t="s">
        <v>520</v>
      </c>
      <c r="AU435" s="13" t="s">
        <v>602</v>
      </c>
    </row>
    <row r="436" spans="1:47" s="83" customFormat="1" ht="12.65" customHeight="1">
      <c r="A436" s="12" t="s">
        <v>555</v>
      </c>
      <c r="B436" s="83" t="s">
        <v>374</v>
      </c>
      <c r="C436" s="83" t="s">
        <v>479</v>
      </c>
      <c r="D436" s="83" t="s">
        <v>413</v>
      </c>
      <c r="E436" s="12" t="s">
        <v>547</v>
      </c>
      <c r="F436" s="83">
        <v>285</v>
      </c>
      <c r="G436" s="83">
        <v>45</v>
      </c>
      <c r="H436" s="83">
        <v>22</v>
      </c>
      <c r="I436" s="83" t="s">
        <v>513</v>
      </c>
      <c r="J436" s="79" t="s">
        <v>338</v>
      </c>
      <c r="K436" s="79" t="s">
        <v>554</v>
      </c>
      <c r="L436" s="79" t="s">
        <v>84</v>
      </c>
      <c r="M436" s="79">
        <v>239470</v>
      </c>
      <c r="N436" s="50">
        <v>592</v>
      </c>
      <c r="O436" s="109">
        <f t="shared" si="10"/>
        <v>414</v>
      </c>
      <c r="P436" s="79" t="s">
        <v>564</v>
      </c>
      <c r="Q436" s="98">
        <v>0.160909</v>
      </c>
      <c r="R436" s="87">
        <v>18.559999999999999</v>
      </c>
      <c r="S436" s="87">
        <v>41</v>
      </c>
      <c r="T436" s="87">
        <v>9.6999999999999993</v>
      </c>
      <c r="U436" s="88">
        <v>12.220472440944881</v>
      </c>
      <c r="V436" s="88">
        <v>815</v>
      </c>
      <c r="W436" s="87">
        <v>32.1</v>
      </c>
      <c r="X436" s="88">
        <v>285</v>
      </c>
      <c r="Y436" s="87">
        <v>11.2</v>
      </c>
      <c r="Z436" s="88">
        <v>379.31799999999998</v>
      </c>
      <c r="AA436" s="87">
        <v>14.9</v>
      </c>
      <c r="AB436" s="88">
        <v>310.65000000000003</v>
      </c>
      <c r="AC436" s="79">
        <v>12.2</v>
      </c>
      <c r="AD436" s="88">
        <v>395.61939979067887</v>
      </c>
      <c r="AE436" s="87">
        <v>15.6</v>
      </c>
      <c r="AF436" s="88">
        <v>2485.75</v>
      </c>
      <c r="AG436" s="87">
        <v>97.9</v>
      </c>
      <c r="AH436" s="88">
        <v>402</v>
      </c>
      <c r="AI436" s="88">
        <v>647.42793925374633</v>
      </c>
      <c r="AJ436" s="87">
        <v>9.5</v>
      </c>
      <c r="AK436" s="90" t="s">
        <v>152</v>
      </c>
      <c r="AL436" s="79">
        <v>2601</v>
      </c>
      <c r="AM436" s="13" t="s">
        <v>363</v>
      </c>
      <c r="AN436" s="79">
        <v>50</v>
      </c>
      <c r="AO436" s="13" t="s">
        <v>363</v>
      </c>
      <c r="AP436" s="91" t="s">
        <v>129</v>
      </c>
      <c r="AQ436" s="91" t="s">
        <v>119</v>
      </c>
      <c r="AR436" s="89">
        <v>4981910556305</v>
      </c>
      <c r="AS436" s="85">
        <v>100000</v>
      </c>
      <c r="AT436" s="13" t="s">
        <v>520</v>
      </c>
      <c r="AU436" s="13" t="s">
        <v>602</v>
      </c>
    </row>
    <row r="437" spans="1:47" s="10" customFormat="1" ht="12.65" customHeight="1">
      <c r="A437" s="2" t="s">
        <v>661</v>
      </c>
      <c r="B437" s="2" t="s">
        <v>374</v>
      </c>
      <c r="C437" s="21" t="s">
        <v>275</v>
      </c>
      <c r="D437" s="2" t="s">
        <v>480</v>
      </c>
      <c r="E437" s="2" t="s">
        <v>548</v>
      </c>
      <c r="F437" s="21">
        <v>275</v>
      </c>
      <c r="G437" s="2">
        <v>50</v>
      </c>
      <c r="H437" s="2">
        <v>20</v>
      </c>
      <c r="I437" s="21" t="s">
        <v>464</v>
      </c>
      <c r="J437" s="22"/>
      <c r="K437" s="22" t="s">
        <v>411</v>
      </c>
      <c r="L437" s="22" t="s">
        <v>84</v>
      </c>
      <c r="M437" s="23">
        <v>238350</v>
      </c>
      <c r="N437" s="96">
        <v>548</v>
      </c>
      <c r="O437" s="96"/>
      <c r="P437" s="22" t="s">
        <v>329</v>
      </c>
      <c r="Q437" s="98">
        <v>0.14837800000000001</v>
      </c>
      <c r="R437" s="24">
        <v>18.100000000000001</v>
      </c>
      <c r="S437" s="24">
        <v>39.9</v>
      </c>
      <c r="T437" s="24">
        <v>8.3000000000000007</v>
      </c>
      <c r="U437" s="25">
        <v>10.5</v>
      </c>
      <c r="V437" s="25">
        <v>790</v>
      </c>
      <c r="W437" s="24">
        <v>31.1</v>
      </c>
      <c r="X437" s="25">
        <v>287</v>
      </c>
      <c r="Y437" s="24">
        <v>11.3</v>
      </c>
      <c r="Z437" s="25">
        <v>363.98</v>
      </c>
      <c r="AA437" s="24">
        <v>14.3</v>
      </c>
      <c r="AB437" s="25">
        <v>312.83000000000004</v>
      </c>
      <c r="AC437" s="24">
        <v>12.3</v>
      </c>
      <c r="AD437" s="25">
        <v>383.4838353799218</v>
      </c>
      <c r="AE437" s="24">
        <v>15.1</v>
      </c>
      <c r="AF437" s="25">
        <v>2409.5</v>
      </c>
      <c r="AG437" s="26">
        <v>94.9</v>
      </c>
      <c r="AH437" s="25">
        <v>415</v>
      </c>
      <c r="AI437" s="25">
        <v>667.90205436812619</v>
      </c>
      <c r="AJ437" s="24">
        <v>9</v>
      </c>
      <c r="AK437" s="23" t="s">
        <v>319</v>
      </c>
      <c r="AL437" s="27">
        <v>2535</v>
      </c>
      <c r="AM437" s="22" t="s">
        <v>363</v>
      </c>
      <c r="AN437" s="27">
        <v>50</v>
      </c>
      <c r="AO437" s="22" t="s">
        <v>363</v>
      </c>
      <c r="AP437" s="22" t="s">
        <v>123</v>
      </c>
      <c r="AQ437" s="22" t="s">
        <v>119</v>
      </c>
      <c r="AR437" s="51">
        <v>4981910514053</v>
      </c>
      <c r="AT437" s="1" t="s">
        <v>520</v>
      </c>
      <c r="AU437" s="1" t="s">
        <v>602</v>
      </c>
    </row>
    <row r="438" spans="1:47" s="10" customFormat="1" ht="12.65" customHeight="1">
      <c r="A438" s="2" t="s">
        <v>658</v>
      </c>
      <c r="B438" s="2" t="s">
        <v>374</v>
      </c>
      <c r="C438" s="21" t="s">
        <v>169</v>
      </c>
      <c r="D438" s="2" t="s">
        <v>387</v>
      </c>
      <c r="E438" s="2" t="s">
        <v>388</v>
      </c>
      <c r="F438" s="21">
        <v>205</v>
      </c>
      <c r="G438" s="2">
        <v>60</v>
      </c>
      <c r="H438" s="2">
        <v>16</v>
      </c>
      <c r="I438" s="117" t="s">
        <v>182</v>
      </c>
      <c r="J438" s="22"/>
      <c r="K438" s="22" t="s">
        <v>183</v>
      </c>
      <c r="L438" s="22" t="s">
        <v>84</v>
      </c>
      <c r="M438" s="22">
        <v>238330</v>
      </c>
      <c r="N438" s="50">
        <v>314</v>
      </c>
      <c r="O438" s="50"/>
      <c r="P438" s="22" t="s">
        <v>478</v>
      </c>
      <c r="Q438" s="98">
        <v>7.5519000000000003E-2</v>
      </c>
      <c r="R438" s="26">
        <v>8.5</v>
      </c>
      <c r="S438" s="26">
        <v>18.7</v>
      </c>
      <c r="T438" s="26">
        <v>7.9</v>
      </c>
      <c r="U438" s="27">
        <v>10</v>
      </c>
      <c r="V438" s="27">
        <v>652</v>
      </c>
      <c r="W438" s="26">
        <v>25.7</v>
      </c>
      <c r="X438" s="27">
        <v>209</v>
      </c>
      <c r="Y438" s="26">
        <v>8.1999999999999993</v>
      </c>
      <c r="Z438" s="27">
        <v>299</v>
      </c>
      <c r="AA438" s="26">
        <v>11.8</v>
      </c>
      <c r="AB438" s="25">
        <v>228</v>
      </c>
      <c r="AC438" s="24">
        <v>9</v>
      </c>
      <c r="AD438" s="27">
        <v>316</v>
      </c>
      <c r="AE438" s="26">
        <v>12.4</v>
      </c>
      <c r="AF438" s="27">
        <v>1989</v>
      </c>
      <c r="AG438" s="26">
        <v>78.3</v>
      </c>
      <c r="AH438" s="27">
        <v>503</v>
      </c>
      <c r="AI438" s="27">
        <v>809</v>
      </c>
      <c r="AJ438" s="26">
        <v>6</v>
      </c>
      <c r="AK438" s="22" t="s">
        <v>100</v>
      </c>
      <c r="AL438" s="27">
        <v>1389</v>
      </c>
      <c r="AM438" s="22" t="s">
        <v>363</v>
      </c>
      <c r="AN438" s="27">
        <v>51</v>
      </c>
      <c r="AO438" s="22" t="s">
        <v>363</v>
      </c>
      <c r="AP438" s="22" t="s">
        <v>122</v>
      </c>
      <c r="AQ438" s="22" t="s">
        <v>118</v>
      </c>
      <c r="AR438" s="51">
        <v>4981910514763</v>
      </c>
      <c r="AT438" s="1" t="s">
        <v>520</v>
      </c>
      <c r="AU438" s="1" t="s">
        <v>602</v>
      </c>
    </row>
    <row r="439" spans="1:47" s="10" customFormat="1" ht="12.65" customHeight="1">
      <c r="A439" s="2" t="s">
        <v>660</v>
      </c>
      <c r="B439" s="2" t="s">
        <v>374</v>
      </c>
      <c r="C439" s="21" t="s">
        <v>169</v>
      </c>
      <c r="D439" s="2" t="s">
        <v>387</v>
      </c>
      <c r="E439" s="2" t="s">
        <v>388</v>
      </c>
      <c r="F439" s="21">
        <v>215</v>
      </c>
      <c r="G439" s="2">
        <v>45</v>
      </c>
      <c r="H439" s="2">
        <v>18</v>
      </c>
      <c r="I439" s="117" t="s">
        <v>257</v>
      </c>
      <c r="J439" s="22"/>
      <c r="K439" s="22" t="s">
        <v>50</v>
      </c>
      <c r="L439" s="22" t="s">
        <v>84</v>
      </c>
      <c r="M439" s="22">
        <v>230480</v>
      </c>
      <c r="N439" s="50">
        <v>472</v>
      </c>
      <c r="O439" s="50"/>
      <c r="P439" s="22" t="s">
        <v>478</v>
      </c>
      <c r="Q439" s="98">
        <v>7.6730000000000007E-2</v>
      </c>
      <c r="R439" s="26">
        <v>9.8000000000000007</v>
      </c>
      <c r="S439" s="26">
        <v>21.605276</v>
      </c>
      <c r="T439" s="26">
        <v>7.7</v>
      </c>
      <c r="U439" s="27">
        <v>9.7004599999999996</v>
      </c>
      <c r="V439" s="27">
        <v>651</v>
      </c>
      <c r="W439" s="26">
        <v>25.629921259842522</v>
      </c>
      <c r="X439" s="27">
        <v>213</v>
      </c>
      <c r="Y439" s="26">
        <v>8.3858267716535444</v>
      </c>
      <c r="Z439" s="27">
        <v>304</v>
      </c>
      <c r="AA439" s="26">
        <v>11.968503937007874</v>
      </c>
      <c r="AB439" s="25">
        <v>232</v>
      </c>
      <c r="AC439" s="24">
        <v>9.1338582677165352</v>
      </c>
      <c r="AD439" s="27">
        <v>316</v>
      </c>
      <c r="AE439" s="26">
        <v>12.440944881889765</v>
      </c>
      <c r="AF439" s="27">
        <v>1986</v>
      </c>
      <c r="AG439" s="26">
        <v>78.188976377952756</v>
      </c>
      <c r="AH439" s="27">
        <v>504</v>
      </c>
      <c r="AI439" s="27">
        <v>811</v>
      </c>
      <c r="AJ439" s="26">
        <v>7</v>
      </c>
      <c r="AK439" s="22" t="s">
        <v>138</v>
      </c>
      <c r="AL439" s="27">
        <v>1279</v>
      </c>
      <c r="AM439" s="22" t="s">
        <v>363</v>
      </c>
      <c r="AN439" s="27">
        <v>51</v>
      </c>
      <c r="AO439" s="22" t="s">
        <v>363</v>
      </c>
      <c r="AP439" s="22" t="s">
        <v>129</v>
      </c>
      <c r="AQ439" s="22" t="s">
        <v>119</v>
      </c>
      <c r="AR439" s="51">
        <v>4981910539209</v>
      </c>
      <c r="AT439" s="1" t="s">
        <v>520</v>
      </c>
      <c r="AU439" s="1" t="s">
        <v>602</v>
      </c>
    </row>
    <row r="440" spans="1:47" ht="12.65" customHeight="1">
      <c r="A440" s="21" t="s">
        <v>308</v>
      </c>
      <c r="B440" s="2" t="s">
        <v>374</v>
      </c>
      <c r="C440" s="2" t="s">
        <v>169</v>
      </c>
      <c r="D440" s="2" t="s">
        <v>387</v>
      </c>
      <c r="E440" s="2" t="s">
        <v>335</v>
      </c>
      <c r="F440" s="2">
        <v>185</v>
      </c>
      <c r="G440" s="2">
        <v>60</v>
      </c>
      <c r="H440" s="2">
        <v>16</v>
      </c>
      <c r="I440" s="3" t="s">
        <v>309</v>
      </c>
      <c r="K440" s="70" t="s">
        <v>162</v>
      </c>
      <c r="L440" s="69" t="s">
        <v>84</v>
      </c>
      <c r="M440" s="70">
        <v>201280</v>
      </c>
      <c r="N440" s="50">
        <v>307</v>
      </c>
      <c r="O440" s="50"/>
      <c r="P440" s="69" t="s">
        <v>310</v>
      </c>
      <c r="Q440" s="98">
        <v>6.3020000000000007E-2</v>
      </c>
      <c r="R440" s="29">
        <v>7.6</v>
      </c>
      <c r="S440" s="29">
        <v>16.755111999999997</v>
      </c>
      <c r="T440" s="29">
        <v>7.5</v>
      </c>
      <c r="U440" s="30">
        <v>9.448500000000001</v>
      </c>
      <c r="V440" s="30">
        <v>628</v>
      </c>
      <c r="W440" s="29">
        <v>24.7244094488189</v>
      </c>
      <c r="X440" s="30">
        <v>188</v>
      </c>
      <c r="Y440" s="29">
        <v>7.4015748031496065</v>
      </c>
      <c r="Z440" s="30">
        <v>289.62400000000002</v>
      </c>
      <c r="AA440" s="29">
        <v>11.402519685039371</v>
      </c>
      <c r="AB440" s="25" t="s">
        <v>363</v>
      </c>
      <c r="AC440" s="24" t="s">
        <v>363</v>
      </c>
      <c r="AD440" s="30">
        <v>304.84537799821629</v>
      </c>
      <c r="AE440" s="29">
        <v>12.001786535362847</v>
      </c>
      <c r="AF440" s="30">
        <v>1915.3999999999999</v>
      </c>
      <c r="AG440" s="29">
        <v>75.40944881889763</v>
      </c>
      <c r="AH440" s="30">
        <v>522.08221072360868</v>
      </c>
      <c r="AI440" s="30">
        <v>840.19525947582758</v>
      </c>
      <c r="AJ440" s="29">
        <v>5.5</v>
      </c>
      <c r="AK440" s="28" t="s">
        <v>110</v>
      </c>
      <c r="AL440" s="30">
        <v>1168</v>
      </c>
      <c r="AM440" s="22" t="s">
        <v>363</v>
      </c>
      <c r="AN440" s="30">
        <v>51</v>
      </c>
      <c r="AO440" s="22" t="s">
        <v>363</v>
      </c>
      <c r="AP440" s="28" t="s">
        <v>128</v>
      </c>
      <c r="AQ440" s="28" t="s">
        <v>118</v>
      </c>
      <c r="AR440" s="51">
        <v>4981910762140</v>
      </c>
      <c r="AT440" s="1" t="s">
        <v>520</v>
      </c>
      <c r="AU440" s="1" t="s">
        <v>602</v>
      </c>
    </row>
    <row r="441" spans="1:47" ht="12.65" customHeight="1">
      <c r="A441" s="21" t="s">
        <v>370</v>
      </c>
      <c r="B441" s="2" t="s">
        <v>374</v>
      </c>
      <c r="C441" s="21" t="s">
        <v>169</v>
      </c>
      <c r="D441" s="2" t="s">
        <v>387</v>
      </c>
      <c r="E441" s="2" t="s">
        <v>388</v>
      </c>
      <c r="F441" s="12">
        <v>225</v>
      </c>
      <c r="G441" s="2">
        <v>55</v>
      </c>
      <c r="H441" s="2">
        <v>19</v>
      </c>
      <c r="I441" s="31" t="s">
        <v>280</v>
      </c>
      <c r="J441" s="13"/>
      <c r="K441" s="13" t="s">
        <v>127</v>
      </c>
      <c r="L441" s="13" t="s">
        <v>84</v>
      </c>
      <c r="M441" s="13">
        <v>140630</v>
      </c>
      <c r="N441" s="50">
        <v>472</v>
      </c>
      <c r="O441" s="50"/>
      <c r="P441" s="22" t="s">
        <v>329</v>
      </c>
      <c r="Q441" s="98">
        <v>8.5751999999999995E-2</v>
      </c>
      <c r="R441" s="15">
        <v>13.2</v>
      </c>
      <c r="S441" s="15">
        <v>29.1</v>
      </c>
      <c r="T441" s="15">
        <v>8.1</v>
      </c>
      <c r="U441" s="27">
        <v>10</v>
      </c>
      <c r="V441" s="16">
        <v>731</v>
      </c>
      <c r="W441" s="15">
        <v>28.8</v>
      </c>
      <c r="X441" s="16">
        <v>229</v>
      </c>
      <c r="Y441" s="15">
        <v>9</v>
      </c>
      <c r="Z441" s="16">
        <v>338</v>
      </c>
      <c r="AA441" s="15">
        <v>13.3</v>
      </c>
      <c r="AB441" s="25">
        <v>250</v>
      </c>
      <c r="AC441" s="24">
        <v>9.8000000000000007</v>
      </c>
      <c r="AD441" s="16">
        <v>355</v>
      </c>
      <c r="AE441" s="15">
        <v>14</v>
      </c>
      <c r="AF441" s="16">
        <v>2230</v>
      </c>
      <c r="AG441" s="15">
        <v>87.8</v>
      </c>
      <c r="AH441" s="16">
        <v>449</v>
      </c>
      <c r="AI441" s="16">
        <v>722</v>
      </c>
      <c r="AJ441" s="15">
        <v>7</v>
      </c>
      <c r="AK441" s="13" t="s">
        <v>101</v>
      </c>
      <c r="AL441" s="16">
        <v>1709</v>
      </c>
      <c r="AM441" s="22" t="s">
        <v>363</v>
      </c>
      <c r="AN441" s="16">
        <v>51</v>
      </c>
      <c r="AO441" s="22" t="s">
        <v>363</v>
      </c>
      <c r="AP441" s="13" t="s">
        <v>123</v>
      </c>
      <c r="AQ441" s="1" t="s">
        <v>119</v>
      </c>
      <c r="AR441" s="51">
        <v>4981910794486</v>
      </c>
      <c r="AT441" s="1" t="s">
        <v>520</v>
      </c>
      <c r="AU441" s="1" t="s">
        <v>602</v>
      </c>
    </row>
    <row r="442" spans="1:47" s="10" customFormat="1" ht="12.65" customHeight="1">
      <c r="A442" s="21" t="s">
        <v>516</v>
      </c>
      <c r="B442" s="2" t="s">
        <v>374</v>
      </c>
      <c r="C442" s="2" t="s">
        <v>283</v>
      </c>
      <c r="D442" s="2" t="s">
        <v>387</v>
      </c>
      <c r="E442" s="2" t="s">
        <v>388</v>
      </c>
      <c r="F442" s="2">
        <v>235</v>
      </c>
      <c r="G442" s="2">
        <v>60</v>
      </c>
      <c r="H442" s="2">
        <v>18</v>
      </c>
      <c r="I442" s="3" t="s">
        <v>517</v>
      </c>
      <c r="J442" s="1"/>
      <c r="K442" s="1" t="s">
        <v>304</v>
      </c>
      <c r="L442" s="1" t="s">
        <v>84</v>
      </c>
      <c r="M442" s="22">
        <v>148570</v>
      </c>
      <c r="N442" s="50">
        <v>443</v>
      </c>
      <c r="O442" s="50"/>
      <c r="P442" s="22" t="s">
        <v>329</v>
      </c>
      <c r="Q442" s="98">
        <v>0.11140899999999999</v>
      </c>
      <c r="R442" s="5">
        <v>13</v>
      </c>
      <c r="S442" s="5">
        <v>28.660059999999998</v>
      </c>
      <c r="T442" s="5">
        <v>7.3</v>
      </c>
      <c r="U442" s="6">
        <v>9.1968503937007871</v>
      </c>
      <c r="V442" s="6">
        <v>739</v>
      </c>
      <c r="W442" s="5">
        <v>29.1</v>
      </c>
      <c r="X442" s="6">
        <v>240</v>
      </c>
      <c r="Y442" s="5">
        <v>9.4</v>
      </c>
      <c r="Z442" s="6">
        <v>338.50200000000001</v>
      </c>
      <c r="AA442" s="5">
        <v>13.3</v>
      </c>
      <c r="AB442" s="6">
        <v>261.60000000000002</v>
      </c>
      <c r="AC442" s="24">
        <v>10.3</v>
      </c>
      <c r="AD442" s="6">
        <v>358.72728398197745</v>
      </c>
      <c r="AE442" s="5">
        <v>14.1</v>
      </c>
      <c r="AF442" s="6">
        <v>2253.9499999999998</v>
      </c>
      <c r="AG442" s="5">
        <v>88.7</v>
      </c>
      <c r="AH442" s="6">
        <v>444</v>
      </c>
      <c r="AI442" s="6">
        <v>714.01051487388816</v>
      </c>
      <c r="AJ442" s="5">
        <v>7</v>
      </c>
      <c r="AK442" s="1" t="s">
        <v>112</v>
      </c>
      <c r="AL442" s="6">
        <v>1874</v>
      </c>
      <c r="AM442" s="22" t="s">
        <v>363</v>
      </c>
      <c r="AN442" s="6">
        <v>51</v>
      </c>
      <c r="AO442" s="22" t="s">
        <v>363</v>
      </c>
      <c r="AP442" s="1" t="s">
        <v>129</v>
      </c>
      <c r="AQ442" s="1" t="s">
        <v>119</v>
      </c>
      <c r="AR442" s="51">
        <v>4981910533764</v>
      </c>
      <c r="AT442" s="1" t="s">
        <v>520</v>
      </c>
      <c r="AU442" s="1" t="s">
        <v>602</v>
      </c>
    </row>
    <row r="443" spans="1:47" ht="12.65" customHeight="1">
      <c r="A443" s="21" t="s">
        <v>284</v>
      </c>
      <c r="B443" s="2" t="s">
        <v>374</v>
      </c>
      <c r="C443" s="21" t="s">
        <v>283</v>
      </c>
      <c r="D443" s="2" t="s">
        <v>387</v>
      </c>
      <c r="E443" s="2" t="s">
        <v>388</v>
      </c>
      <c r="F443" s="18">
        <v>225</v>
      </c>
      <c r="G443" s="2">
        <v>55</v>
      </c>
      <c r="H443" s="2">
        <v>18</v>
      </c>
      <c r="I443" s="31" t="s">
        <v>303</v>
      </c>
      <c r="J443" s="13"/>
      <c r="K443" s="13" t="s">
        <v>185</v>
      </c>
      <c r="L443" s="13" t="s">
        <v>84</v>
      </c>
      <c r="M443" s="13">
        <v>140550</v>
      </c>
      <c r="N443" s="50">
        <v>434</v>
      </c>
      <c r="O443" s="50"/>
      <c r="P443" s="1" t="s">
        <v>468</v>
      </c>
      <c r="Q443" s="98">
        <v>9.7867999999999997E-2</v>
      </c>
      <c r="R443" s="15">
        <v>12.4</v>
      </c>
      <c r="S443" s="15">
        <v>27.3</v>
      </c>
      <c r="T443" s="15">
        <v>8.1</v>
      </c>
      <c r="U443" s="16">
        <v>10.20438</v>
      </c>
      <c r="V443" s="16">
        <v>705</v>
      </c>
      <c r="W443" s="15">
        <v>27.755905511811026</v>
      </c>
      <c r="X443" s="16">
        <v>230</v>
      </c>
      <c r="Y443" s="15">
        <v>9.0551181102362204</v>
      </c>
      <c r="Z443" s="16">
        <v>325.24200000000002</v>
      </c>
      <c r="AA443" s="15">
        <v>12.8048031496063</v>
      </c>
      <c r="AB443" s="25" t="s">
        <v>363</v>
      </c>
      <c r="AC443" s="24" t="s">
        <v>363</v>
      </c>
      <c r="AD443" s="16">
        <v>342.22291638334798</v>
      </c>
      <c r="AE443" s="15">
        <v>13.47334316469874</v>
      </c>
      <c r="AF443" s="16">
        <v>2150.25</v>
      </c>
      <c r="AG443" s="15">
        <v>84.655511811023629</v>
      </c>
      <c r="AH443" s="16">
        <v>465.06046572259044</v>
      </c>
      <c r="AI443" s="16">
        <v>748.42925241251021</v>
      </c>
      <c r="AJ443" s="15">
        <v>7</v>
      </c>
      <c r="AK443" s="13" t="s">
        <v>101</v>
      </c>
      <c r="AL443" s="16">
        <v>1609</v>
      </c>
      <c r="AM443" s="22" t="s">
        <v>363</v>
      </c>
      <c r="AN443" s="16">
        <v>51</v>
      </c>
      <c r="AO443" s="22" t="s">
        <v>363</v>
      </c>
      <c r="AP443" s="13" t="s">
        <v>123</v>
      </c>
      <c r="AQ443" s="13" t="s">
        <v>119</v>
      </c>
      <c r="AR443" s="64">
        <v>4981910720546</v>
      </c>
      <c r="AT443" s="1" t="s">
        <v>520</v>
      </c>
      <c r="AU443" s="1" t="s">
        <v>602</v>
      </c>
    </row>
    <row r="444" spans="1:47" ht="12.65" customHeight="1">
      <c r="A444" s="21" t="s">
        <v>212</v>
      </c>
      <c r="B444" s="2" t="s">
        <v>374</v>
      </c>
      <c r="C444" s="21" t="s">
        <v>170</v>
      </c>
      <c r="D444" s="2" t="s">
        <v>387</v>
      </c>
      <c r="E444" s="2" t="s">
        <v>388</v>
      </c>
      <c r="F444" s="64">
        <v>235</v>
      </c>
      <c r="G444" s="2">
        <v>55</v>
      </c>
      <c r="H444" s="2">
        <v>20</v>
      </c>
      <c r="I444" s="21" t="s">
        <v>209</v>
      </c>
      <c r="J444" s="22"/>
      <c r="K444" s="22" t="s">
        <v>34</v>
      </c>
      <c r="L444" s="22" t="s">
        <v>84</v>
      </c>
      <c r="M444" s="22">
        <v>238850</v>
      </c>
      <c r="N444" s="50">
        <v>486</v>
      </c>
      <c r="O444" s="50"/>
      <c r="P444" s="22" t="s">
        <v>329</v>
      </c>
      <c r="Q444" s="98">
        <v>0.121326</v>
      </c>
      <c r="R444" s="26">
        <v>15.2</v>
      </c>
      <c r="S444" s="26">
        <v>33.51</v>
      </c>
      <c r="T444" s="26">
        <v>7.9</v>
      </c>
      <c r="U444" s="22">
        <v>10</v>
      </c>
      <c r="V444" s="27">
        <v>766</v>
      </c>
      <c r="W444" s="26">
        <v>30.2</v>
      </c>
      <c r="X444" s="27">
        <v>243</v>
      </c>
      <c r="Y444" s="26">
        <v>9.6</v>
      </c>
      <c r="Z444" s="27">
        <v>355</v>
      </c>
      <c r="AA444" s="26">
        <v>14</v>
      </c>
      <c r="AB444" s="25" t="s">
        <v>363</v>
      </c>
      <c r="AC444" s="24" t="s">
        <v>363</v>
      </c>
      <c r="AD444" s="27">
        <v>372</v>
      </c>
      <c r="AE444" s="26">
        <v>14.6</v>
      </c>
      <c r="AF444" s="27">
        <v>2336</v>
      </c>
      <c r="AG444" s="26">
        <v>92</v>
      </c>
      <c r="AH444" s="27">
        <v>428</v>
      </c>
      <c r="AI444" s="27">
        <v>689</v>
      </c>
      <c r="AJ444" s="26">
        <v>7.5</v>
      </c>
      <c r="AK444" s="22" t="s">
        <v>112</v>
      </c>
      <c r="AL444" s="27">
        <v>1874</v>
      </c>
      <c r="AM444" s="22" t="s">
        <v>363</v>
      </c>
      <c r="AN444" s="27">
        <v>44</v>
      </c>
      <c r="AO444" s="22" t="s">
        <v>363</v>
      </c>
      <c r="AP444" s="22" t="s">
        <v>123</v>
      </c>
      <c r="AQ444" s="22" t="s">
        <v>119</v>
      </c>
      <c r="AR444" s="64">
        <v>4981910872719</v>
      </c>
      <c r="AT444" s="1" t="s">
        <v>520</v>
      </c>
      <c r="AU444" s="1" t="s">
        <v>602</v>
      </c>
    </row>
    <row r="445" spans="1:47" ht="12.65" customHeight="1">
      <c r="A445" s="21" t="s">
        <v>659</v>
      </c>
      <c r="B445" s="2" t="s">
        <v>374</v>
      </c>
      <c r="C445" s="2" t="s">
        <v>306</v>
      </c>
      <c r="D445" s="2" t="s">
        <v>387</v>
      </c>
      <c r="E445" s="2" t="s">
        <v>388</v>
      </c>
      <c r="F445" s="2">
        <v>225</v>
      </c>
      <c r="G445" s="2">
        <v>45</v>
      </c>
      <c r="H445" s="2">
        <v>17</v>
      </c>
      <c r="I445" s="3" t="s">
        <v>318</v>
      </c>
      <c r="K445" s="1" t="s">
        <v>48</v>
      </c>
      <c r="L445" s="22" t="s">
        <v>84</v>
      </c>
      <c r="M445" s="22">
        <v>177980</v>
      </c>
      <c r="N445" s="50">
        <v>438</v>
      </c>
      <c r="O445" s="50"/>
      <c r="P445" s="22" t="s">
        <v>329</v>
      </c>
      <c r="Q445" s="98">
        <v>7.6869999999999994E-2</v>
      </c>
      <c r="R445" s="5">
        <v>9.6999999999999993</v>
      </c>
      <c r="S445" s="5">
        <v>21.4</v>
      </c>
      <c r="T445" s="5">
        <v>7.4</v>
      </c>
      <c r="U445" s="6">
        <v>9</v>
      </c>
      <c r="V445" s="6">
        <v>634</v>
      </c>
      <c r="W445" s="5">
        <v>25</v>
      </c>
      <c r="X445" s="6">
        <v>225</v>
      </c>
      <c r="Y445" s="5">
        <v>8.9</v>
      </c>
      <c r="Z445" s="6">
        <v>294.8</v>
      </c>
      <c r="AA445" s="5">
        <v>11.6</v>
      </c>
      <c r="AB445" s="25" t="s">
        <v>363</v>
      </c>
      <c r="AC445" s="24" t="s">
        <v>363</v>
      </c>
      <c r="AD445" s="6">
        <v>307.8</v>
      </c>
      <c r="AE445" s="5">
        <v>12.1</v>
      </c>
      <c r="AF445" s="6">
        <v>1934</v>
      </c>
      <c r="AG445" s="5">
        <v>76.099999999999994</v>
      </c>
      <c r="AH445" s="6">
        <v>517</v>
      </c>
      <c r="AI445" s="6">
        <v>832</v>
      </c>
      <c r="AJ445" s="5">
        <v>7.5</v>
      </c>
      <c r="AK445" s="1" t="s">
        <v>139</v>
      </c>
      <c r="AL445" s="6">
        <v>1323</v>
      </c>
      <c r="AM445" s="22" t="s">
        <v>363</v>
      </c>
      <c r="AN445" s="6">
        <v>51</v>
      </c>
      <c r="AO445" s="22" t="s">
        <v>363</v>
      </c>
      <c r="AP445" s="1" t="s">
        <v>128</v>
      </c>
      <c r="AQ445" s="1" t="s">
        <v>119</v>
      </c>
      <c r="AR445" s="51">
        <v>4981910772286</v>
      </c>
      <c r="AT445" s="1" t="s">
        <v>520</v>
      </c>
      <c r="AU445" s="1" t="s">
        <v>602</v>
      </c>
    </row>
    <row r="446" spans="1:47" ht="12.65" customHeight="1">
      <c r="A446" s="21" t="s">
        <v>299</v>
      </c>
      <c r="B446" s="2" t="s">
        <v>374</v>
      </c>
      <c r="C446" s="2" t="s">
        <v>171</v>
      </c>
      <c r="D446" s="2" t="s">
        <v>387</v>
      </c>
      <c r="E446" s="2" t="s">
        <v>388</v>
      </c>
      <c r="F446" s="2">
        <v>205</v>
      </c>
      <c r="G446" s="2">
        <v>55</v>
      </c>
      <c r="H446" s="2">
        <v>16</v>
      </c>
      <c r="I446" s="3" t="s">
        <v>49</v>
      </c>
      <c r="K446" s="1" t="s">
        <v>45</v>
      </c>
      <c r="L446" s="22" t="s">
        <v>84</v>
      </c>
      <c r="M446" s="22">
        <v>177970</v>
      </c>
      <c r="N446" s="50">
        <v>330</v>
      </c>
      <c r="O446" s="50"/>
      <c r="P446" s="22" t="s">
        <v>329</v>
      </c>
      <c r="Q446" s="98">
        <v>7.0846999999999993E-2</v>
      </c>
      <c r="R446" s="5">
        <v>9.1</v>
      </c>
      <c r="S446" s="5">
        <v>20.062041999999998</v>
      </c>
      <c r="T446" s="5">
        <v>8.1</v>
      </c>
      <c r="U446" s="6">
        <v>10.20438</v>
      </c>
      <c r="V446" s="6">
        <v>631</v>
      </c>
      <c r="W446" s="5">
        <v>24.84251968503937</v>
      </c>
      <c r="X446" s="6">
        <v>209</v>
      </c>
      <c r="Y446" s="5">
        <v>8.228346456692913</v>
      </c>
      <c r="Z446" s="6">
        <v>290.79399999999998</v>
      </c>
      <c r="AA446" s="5">
        <v>11.448582677165355</v>
      </c>
      <c r="AB446" s="25" t="s">
        <v>363</v>
      </c>
      <c r="AC446" s="24" t="s">
        <v>363</v>
      </c>
      <c r="AD446" s="6">
        <v>306.30164572750715</v>
      </c>
      <c r="AE446" s="5">
        <v>12.059119910531779</v>
      </c>
      <c r="AF446" s="6">
        <v>1924.55</v>
      </c>
      <c r="AG446" s="5">
        <v>75.769685039370074</v>
      </c>
      <c r="AH446" s="6">
        <v>519.60004490400354</v>
      </c>
      <c r="AI446" s="6">
        <v>836.20067028656047</v>
      </c>
      <c r="AJ446" s="5">
        <v>6.5</v>
      </c>
      <c r="AK446" s="1" t="s">
        <v>100</v>
      </c>
      <c r="AL446" s="6">
        <v>1279</v>
      </c>
      <c r="AM446" s="22" t="s">
        <v>363</v>
      </c>
      <c r="AN446" s="6">
        <v>51</v>
      </c>
      <c r="AO446" s="22" t="s">
        <v>363</v>
      </c>
      <c r="AP446" s="32" t="s">
        <v>122</v>
      </c>
      <c r="AQ446" s="32" t="s">
        <v>118</v>
      </c>
      <c r="AR446" s="51">
        <v>4981910740452</v>
      </c>
      <c r="AT446" s="1" t="s">
        <v>520</v>
      </c>
      <c r="AU446" s="1" t="s">
        <v>602</v>
      </c>
    </row>
    <row r="447" spans="1:47" ht="12.65" customHeight="1">
      <c r="A447" s="21" t="s">
        <v>337</v>
      </c>
      <c r="B447" s="2" t="s">
        <v>374</v>
      </c>
      <c r="C447" s="2" t="s">
        <v>171</v>
      </c>
      <c r="D447" s="2" t="s">
        <v>389</v>
      </c>
      <c r="E447" s="2" t="s">
        <v>388</v>
      </c>
      <c r="F447" s="2">
        <v>195</v>
      </c>
      <c r="G447" s="2">
        <v>65</v>
      </c>
      <c r="H447" s="2">
        <v>15</v>
      </c>
      <c r="I447" s="3" t="s">
        <v>39</v>
      </c>
      <c r="K447" s="1" t="s">
        <v>42</v>
      </c>
      <c r="L447" s="1" t="s">
        <v>84</v>
      </c>
      <c r="M447" s="22">
        <v>103890</v>
      </c>
      <c r="N447" s="50">
        <v>250</v>
      </c>
      <c r="O447" s="50"/>
      <c r="P447" s="22" t="s">
        <v>334</v>
      </c>
      <c r="Q447" s="98">
        <v>6.8890999999999994E-2</v>
      </c>
      <c r="R447" s="5">
        <v>8.1</v>
      </c>
      <c r="S447" s="5">
        <v>17.857421999999996</v>
      </c>
      <c r="T447" s="5">
        <v>7.7</v>
      </c>
      <c r="U447" s="6">
        <v>9.7004599999999996</v>
      </c>
      <c r="V447" s="6">
        <v>634</v>
      </c>
      <c r="W447" s="5">
        <v>24.960629921259844</v>
      </c>
      <c r="X447" s="6">
        <v>207</v>
      </c>
      <c r="Y447" s="5">
        <v>8.1496062992125982</v>
      </c>
      <c r="Z447" s="6">
        <v>247</v>
      </c>
      <c r="AA447" s="5">
        <v>9.7244094488188981</v>
      </c>
      <c r="AB447" s="6">
        <v>226</v>
      </c>
      <c r="AC447" s="24">
        <v>8.8976377952755907</v>
      </c>
      <c r="AD447" s="6">
        <v>308</v>
      </c>
      <c r="AE447" s="5">
        <v>12.125984251968505</v>
      </c>
      <c r="AF447" s="6">
        <v>1934</v>
      </c>
      <c r="AG447" s="5">
        <v>76.141732283464577</v>
      </c>
      <c r="AH447" s="6">
        <v>516.989824</v>
      </c>
      <c r="AI447" s="6">
        <v>832</v>
      </c>
      <c r="AJ447" s="5">
        <v>6.5</v>
      </c>
      <c r="AK447" s="1" t="s">
        <v>101</v>
      </c>
      <c r="AL447" s="6">
        <v>1279</v>
      </c>
      <c r="AM447" s="22" t="s">
        <v>363</v>
      </c>
      <c r="AN447" s="6">
        <v>44</v>
      </c>
      <c r="AO447" s="22" t="s">
        <v>363</v>
      </c>
      <c r="AP447" s="1" t="s">
        <v>122</v>
      </c>
      <c r="AQ447" s="1" t="s">
        <v>118</v>
      </c>
      <c r="AR447" s="51">
        <v>4981910778561</v>
      </c>
      <c r="AT447" s="1" t="s">
        <v>520</v>
      </c>
      <c r="AU447" s="1" t="s">
        <v>602</v>
      </c>
    </row>
    <row r="448" spans="1:47" s="10" customFormat="1" ht="12.5" customHeight="1">
      <c r="A448" s="21" t="s">
        <v>465</v>
      </c>
      <c r="B448" s="2" t="s">
        <v>374</v>
      </c>
      <c r="C448" s="2" t="s">
        <v>171</v>
      </c>
      <c r="D448" s="2" t="s">
        <v>387</v>
      </c>
      <c r="E448" s="2" t="s">
        <v>388</v>
      </c>
      <c r="F448" s="2">
        <v>195</v>
      </c>
      <c r="G448" s="2">
        <v>65</v>
      </c>
      <c r="H448" s="2">
        <v>15</v>
      </c>
      <c r="I448" s="3" t="s">
        <v>56</v>
      </c>
      <c r="J448" s="1"/>
      <c r="K448" s="1" t="s">
        <v>467</v>
      </c>
      <c r="L448" s="1" t="s">
        <v>84</v>
      </c>
      <c r="M448" s="22">
        <v>107700</v>
      </c>
      <c r="N448" s="50">
        <v>250</v>
      </c>
      <c r="O448" s="50"/>
      <c r="P448" s="22" t="s">
        <v>466</v>
      </c>
      <c r="Q448" s="98">
        <v>6.8890999999999994E-2</v>
      </c>
      <c r="R448" s="5">
        <v>7.6</v>
      </c>
      <c r="S448" s="5">
        <v>16.8</v>
      </c>
      <c r="T448" s="5">
        <v>7.4</v>
      </c>
      <c r="U448" s="6">
        <v>9.3000000000000007</v>
      </c>
      <c r="V448" s="6">
        <v>635</v>
      </c>
      <c r="W448" s="5">
        <v>25</v>
      </c>
      <c r="X448" s="6">
        <v>201</v>
      </c>
      <c r="Y448" s="5">
        <v>7.9</v>
      </c>
      <c r="Z448" s="6">
        <v>289.56</v>
      </c>
      <c r="AA448" s="5">
        <v>11.4</v>
      </c>
      <c r="AB448" s="6">
        <v>219.09</v>
      </c>
      <c r="AC448" s="24">
        <v>8.6</v>
      </c>
      <c r="AD448" s="6">
        <v>308.24333603322833</v>
      </c>
      <c r="AE448" s="5">
        <v>12.1</v>
      </c>
      <c r="AF448" s="6">
        <v>1936.75</v>
      </c>
      <c r="AG448" s="5">
        <v>76.3</v>
      </c>
      <c r="AH448" s="6">
        <v>516</v>
      </c>
      <c r="AI448" s="6">
        <v>830.93326448947982</v>
      </c>
      <c r="AJ448" s="5">
        <v>6</v>
      </c>
      <c r="AK448" s="1" t="s">
        <v>102</v>
      </c>
      <c r="AL448" s="6">
        <v>1356</v>
      </c>
      <c r="AM448" s="22" t="s">
        <v>363</v>
      </c>
      <c r="AN448" s="6">
        <v>44</v>
      </c>
      <c r="AO448" s="22" t="s">
        <v>363</v>
      </c>
      <c r="AP448" s="1" t="s">
        <v>122</v>
      </c>
      <c r="AQ448" s="1" t="s">
        <v>118</v>
      </c>
      <c r="AR448" s="51">
        <v>4981910516255</v>
      </c>
      <c r="AT448" s="1" t="s">
        <v>520</v>
      </c>
      <c r="AU448" s="1" t="s">
        <v>602</v>
      </c>
    </row>
    <row r="449" spans="1:47" s="10" customFormat="1" ht="12.65" customHeight="1">
      <c r="A449" s="21" t="s">
        <v>579</v>
      </c>
      <c r="B449" s="2" t="s">
        <v>374</v>
      </c>
      <c r="C449" s="2" t="s">
        <v>171</v>
      </c>
      <c r="D449" s="2" t="s">
        <v>573</v>
      </c>
      <c r="E449" s="2" t="s">
        <v>335</v>
      </c>
      <c r="F449" s="2">
        <v>195</v>
      </c>
      <c r="G449" s="2">
        <v>60</v>
      </c>
      <c r="H449" s="2">
        <v>17</v>
      </c>
      <c r="I449" s="3" t="s">
        <v>580</v>
      </c>
      <c r="J449" s="1"/>
      <c r="K449" s="1" t="s">
        <v>581</v>
      </c>
      <c r="L449" s="13" t="s">
        <v>84</v>
      </c>
      <c r="M449" s="22">
        <v>148680</v>
      </c>
      <c r="N449" s="50">
        <v>334</v>
      </c>
      <c r="O449" s="50"/>
      <c r="P449" s="22" t="s">
        <v>478</v>
      </c>
      <c r="Q449" s="98">
        <v>7.578E-2</v>
      </c>
      <c r="R449" s="5">
        <v>8</v>
      </c>
      <c r="S449" s="5">
        <v>17.600000000000001</v>
      </c>
      <c r="T449" s="5">
        <v>7</v>
      </c>
      <c r="U449" s="6">
        <v>8.8000000000000007</v>
      </c>
      <c r="V449" s="6">
        <v>666</v>
      </c>
      <c r="W449" s="5">
        <v>26.2</v>
      </c>
      <c r="X449" s="6">
        <v>201</v>
      </c>
      <c r="Y449" s="5">
        <v>7.9</v>
      </c>
      <c r="Z449" s="6">
        <v>307.238</v>
      </c>
      <c r="AA449" s="5">
        <v>12.1</v>
      </c>
      <c r="AB449" s="6">
        <v>219.09</v>
      </c>
      <c r="AC449" s="24">
        <v>8.6</v>
      </c>
      <c r="AD449" s="6">
        <v>323.291435902567</v>
      </c>
      <c r="AE449" s="5">
        <v>12.7</v>
      </c>
      <c r="AF449" s="6">
        <v>2031.3</v>
      </c>
      <c r="AG449" s="5">
        <v>80</v>
      </c>
      <c r="AH449" s="6">
        <v>492</v>
      </c>
      <c r="AI449" s="6">
        <v>792.25619061684642</v>
      </c>
      <c r="AJ449" s="5">
        <v>6</v>
      </c>
      <c r="AK449" s="1" t="s">
        <v>102</v>
      </c>
      <c r="AL449" s="6">
        <v>1323</v>
      </c>
      <c r="AM449" s="22" t="s">
        <v>363</v>
      </c>
      <c r="AN449" s="6">
        <v>51</v>
      </c>
      <c r="AO449" s="22" t="s">
        <v>363</v>
      </c>
      <c r="AP449" s="1" t="s">
        <v>128</v>
      </c>
      <c r="AQ449" s="1" t="s">
        <v>118</v>
      </c>
      <c r="AR449" s="51">
        <v>4981910558361</v>
      </c>
      <c r="AT449" s="1" t="s">
        <v>520</v>
      </c>
      <c r="AU449" s="1" t="s">
        <v>602</v>
      </c>
    </row>
    <row r="450" spans="1:47" s="10" customFormat="1" ht="12.65" customHeight="1">
      <c r="A450" s="21" t="s">
        <v>578</v>
      </c>
      <c r="B450" s="2" t="s">
        <v>374</v>
      </c>
      <c r="C450" s="2" t="s">
        <v>171</v>
      </c>
      <c r="D450" s="2" t="s">
        <v>573</v>
      </c>
      <c r="E450" s="2" t="s">
        <v>335</v>
      </c>
      <c r="F450" s="2">
        <v>195</v>
      </c>
      <c r="G450" s="2">
        <v>50</v>
      </c>
      <c r="H450" s="2">
        <v>19</v>
      </c>
      <c r="I450" s="3" t="s">
        <v>582</v>
      </c>
      <c r="J450" s="1"/>
      <c r="K450" s="1" t="s">
        <v>63</v>
      </c>
      <c r="L450" s="13" t="s">
        <v>84</v>
      </c>
      <c r="M450" s="22">
        <v>148690</v>
      </c>
      <c r="N450" s="50">
        <v>366</v>
      </c>
      <c r="O450" s="50"/>
      <c r="P450" s="22" t="s">
        <v>466</v>
      </c>
      <c r="Q450" s="98">
        <v>7.8770000000000007E-2</v>
      </c>
      <c r="R450" s="5">
        <v>9.1999999999999993</v>
      </c>
      <c r="S450" s="5">
        <v>20.3</v>
      </c>
      <c r="T450" s="5">
        <v>7.2</v>
      </c>
      <c r="U450" s="6">
        <v>9.1</v>
      </c>
      <c r="V450" s="6">
        <v>679</v>
      </c>
      <c r="W450" s="5">
        <v>26.7</v>
      </c>
      <c r="X450" s="6">
        <v>201</v>
      </c>
      <c r="Y450" s="5">
        <v>7.9</v>
      </c>
      <c r="Z450" s="6">
        <v>317.89600000000002</v>
      </c>
      <c r="AA450" s="5">
        <v>12.5</v>
      </c>
      <c r="AB450" s="6">
        <v>219.09</v>
      </c>
      <c r="AC450" s="24">
        <v>8.6</v>
      </c>
      <c r="AD450" s="6">
        <v>329.60192939616064</v>
      </c>
      <c r="AE450" s="5">
        <v>13</v>
      </c>
      <c r="AF450" s="6">
        <v>2070.9499999999998</v>
      </c>
      <c r="AG450" s="5">
        <v>81.5</v>
      </c>
      <c r="AH450" s="6">
        <v>483</v>
      </c>
      <c r="AI450" s="6">
        <v>777.0878099422971</v>
      </c>
      <c r="AJ450" s="5">
        <v>6</v>
      </c>
      <c r="AK450" s="1" t="s">
        <v>102</v>
      </c>
      <c r="AL450" s="6">
        <v>1235</v>
      </c>
      <c r="AM450" s="22" t="s">
        <v>363</v>
      </c>
      <c r="AN450" s="6">
        <v>51</v>
      </c>
      <c r="AO450" s="22" t="s">
        <v>363</v>
      </c>
      <c r="AP450" s="1" t="s">
        <v>129</v>
      </c>
      <c r="AQ450" s="1" t="s">
        <v>119</v>
      </c>
      <c r="AR450" s="51">
        <v>4981910557982</v>
      </c>
      <c r="AT450" s="1" t="s">
        <v>520</v>
      </c>
      <c r="AU450" s="1" t="s">
        <v>602</v>
      </c>
    </row>
    <row r="451" spans="1:47" s="10" customFormat="1" ht="12.65" customHeight="1">
      <c r="A451" s="21" t="s">
        <v>409</v>
      </c>
      <c r="B451" s="2" t="s">
        <v>374</v>
      </c>
      <c r="C451" s="21" t="s">
        <v>325</v>
      </c>
      <c r="D451" s="21" t="s">
        <v>387</v>
      </c>
      <c r="E451" s="21" t="s">
        <v>388</v>
      </c>
      <c r="F451" s="64">
        <v>275</v>
      </c>
      <c r="G451" s="21">
        <v>55</v>
      </c>
      <c r="H451" s="21">
        <v>20</v>
      </c>
      <c r="I451" s="21" t="s">
        <v>410</v>
      </c>
      <c r="J451" s="22"/>
      <c r="K451" s="22" t="s">
        <v>411</v>
      </c>
      <c r="L451" s="22" t="s">
        <v>84</v>
      </c>
      <c r="M451" s="22">
        <v>364000</v>
      </c>
      <c r="N451" s="50">
        <v>526</v>
      </c>
      <c r="O451" s="50"/>
      <c r="P451" s="22" t="s">
        <v>468</v>
      </c>
      <c r="Q451" s="98">
        <v>0.158382</v>
      </c>
      <c r="R451" s="26">
        <v>18.600000000000001</v>
      </c>
      <c r="S451" s="26">
        <v>41</v>
      </c>
      <c r="T451" s="26">
        <v>9.1</v>
      </c>
      <c r="U451" s="27">
        <v>11.5</v>
      </c>
      <c r="V451" s="27">
        <v>809</v>
      </c>
      <c r="W451" s="26">
        <v>31.9</v>
      </c>
      <c r="X451" s="27">
        <v>283</v>
      </c>
      <c r="Y451" s="26">
        <v>11.1</v>
      </c>
      <c r="Z451" s="27">
        <v>371</v>
      </c>
      <c r="AA451" s="26">
        <v>14.6</v>
      </c>
      <c r="AB451" s="25">
        <v>308</v>
      </c>
      <c r="AC451" s="24">
        <v>12.1</v>
      </c>
      <c r="AD451" s="27">
        <v>393</v>
      </c>
      <c r="AE451" s="26">
        <v>15.5</v>
      </c>
      <c r="AF451" s="27">
        <v>2467</v>
      </c>
      <c r="AG451" s="26">
        <v>97.1</v>
      </c>
      <c r="AH451" s="27">
        <v>405</v>
      </c>
      <c r="AI451" s="27">
        <v>652</v>
      </c>
      <c r="AJ451" s="26">
        <v>8.5</v>
      </c>
      <c r="AK451" s="22" t="s">
        <v>319</v>
      </c>
      <c r="AL451" s="27">
        <v>2535</v>
      </c>
      <c r="AM451" s="22" t="s">
        <v>363</v>
      </c>
      <c r="AN451" s="27">
        <v>51</v>
      </c>
      <c r="AO451" s="22" t="s">
        <v>363</v>
      </c>
      <c r="AP451" s="22" t="s">
        <v>123</v>
      </c>
      <c r="AQ451" s="22" t="s">
        <v>119</v>
      </c>
      <c r="AR451" s="64">
        <v>4981910502227</v>
      </c>
      <c r="AT451" s="1" t="s">
        <v>520</v>
      </c>
      <c r="AU451" s="1" t="s">
        <v>603</v>
      </c>
    </row>
    <row r="452" spans="1:47" ht="12.65" customHeight="1">
      <c r="A452" s="21" t="s">
        <v>575</v>
      </c>
      <c r="B452" s="2" t="s">
        <v>374</v>
      </c>
      <c r="C452" s="21" t="s">
        <v>169</v>
      </c>
      <c r="D452" s="2" t="s">
        <v>573</v>
      </c>
      <c r="E452" s="2" t="s">
        <v>335</v>
      </c>
      <c r="F452" s="12">
        <v>265</v>
      </c>
      <c r="G452" s="2">
        <v>55</v>
      </c>
      <c r="H452" s="2">
        <v>19</v>
      </c>
      <c r="I452" s="31" t="s">
        <v>576</v>
      </c>
      <c r="J452" s="13"/>
      <c r="K452" s="13" t="s">
        <v>427</v>
      </c>
      <c r="L452" s="13" t="s">
        <v>84</v>
      </c>
      <c r="M452" s="13">
        <v>302270</v>
      </c>
      <c r="N452" s="50">
        <v>538</v>
      </c>
      <c r="O452" s="50"/>
      <c r="P452" s="22" t="s">
        <v>478</v>
      </c>
      <c r="Q452" s="98">
        <v>0.14141699999999999</v>
      </c>
      <c r="R452" s="15">
        <v>14.9</v>
      </c>
      <c r="S452" s="15">
        <v>32.848838000000001</v>
      </c>
      <c r="T452" s="15">
        <v>7.3</v>
      </c>
      <c r="U452" s="27">
        <v>9.1968503937007871</v>
      </c>
      <c r="V452" s="16">
        <v>775</v>
      </c>
      <c r="W452" s="15">
        <v>30.5</v>
      </c>
      <c r="X452" s="16">
        <v>277</v>
      </c>
      <c r="Y452" s="15">
        <v>10.9</v>
      </c>
      <c r="Z452" s="16">
        <v>355.33600000000001</v>
      </c>
      <c r="AA452" s="15">
        <v>14</v>
      </c>
      <c r="AB452" s="25">
        <v>301.93</v>
      </c>
      <c r="AC452" s="24">
        <v>11.9</v>
      </c>
      <c r="AD452" s="16">
        <v>376.20249673346763</v>
      </c>
      <c r="AE452" s="15">
        <v>14.8</v>
      </c>
      <c r="AF452" s="16">
        <v>2363.75</v>
      </c>
      <c r="AG452" s="15">
        <v>93.1</v>
      </c>
      <c r="AH452" s="16">
        <v>423</v>
      </c>
      <c r="AI452" s="16">
        <v>680.82919090428345</v>
      </c>
      <c r="AJ452" s="15">
        <v>8.5</v>
      </c>
      <c r="AK452" s="13" t="s">
        <v>319</v>
      </c>
      <c r="AL452" s="16">
        <v>2271</v>
      </c>
      <c r="AM452" s="22" t="s">
        <v>363</v>
      </c>
      <c r="AN452" s="16">
        <v>51</v>
      </c>
      <c r="AO452" s="22" t="s">
        <v>363</v>
      </c>
      <c r="AP452" s="13" t="s">
        <v>129</v>
      </c>
      <c r="AQ452" s="1" t="s">
        <v>119</v>
      </c>
      <c r="AR452" s="51">
        <v>4981910558040</v>
      </c>
      <c r="AT452" s="1" t="s">
        <v>520</v>
      </c>
      <c r="AU452" s="1" t="s">
        <v>602</v>
      </c>
    </row>
    <row r="453" spans="1:47" ht="12.65" customHeight="1">
      <c r="A453" s="21" t="s">
        <v>572</v>
      </c>
      <c r="B453" s="2" t="s">
        <v>374</v>
      </c>
      <c r="C453" s="21" t="s">
        <v>169</v>
      </c>
      <c r="D453" s="2" t="s">
        <v>573</v>
      </c>
      <c r="E453" s="2" t="s">
        <v>335</v>
      </c>
      <c r="F453" s="12">
        <v>275</v>
      </c>
      <c r="G453" s="2">
        <v>45</v>
      </c>
      <c r="H453" s="2">
        <v>21</v>
      </c>
      <c r="I453" s="31" t="s">
        <v>531</v>
      </c>
      <c r="J453" s="13"/>
      <c r="K453" s="13" t="s">
        <v>574</v>
      </c>
      <c r="L453" s="13" t="s">
        <v>84</v>
      </c>
      <c r="M453" s="13">
        <v>302250</v>
      </c>
      <c r="N453" s="50">
        <v>613</v>
      </c>
      <c r="O453" s="50"/>
      <c r="P453" s="22" t="s">
        <v>329</v>
      </c>
      <c r="Q453" s="98">
        <v>0.141541</v>
      </c>
      <c r="R453" s="15">
        <v>15.4</v>
      </c>
      <c r="S453" s="15">
        <v>34</v>
      </c>
      <c r="T453" s="15">
        <v>7.3</v>
      </c>
      <c r="U453" s="27">
        <v>9.1968503937007871</v>
      </c>
      <c r="V453" s="16">
        <v>781</v>
      </c>
      <c r="W453" s="15">
        <v>30.7</v>
      </c>
      <c r="X453" s="16">
        <v>273</v>
      </c>
      <c r="Y453" s="15">
        <v>10.7</v>
      </c>
      <c r="Z453" s="16">
        <v>363.26400000000001</v>
      </c>
      <c r="AA453" s="15">
        <v>14.3</v>
      </c>
      <c r="AB453" s="25">
        <v>297.57000000000005</v>
      </c>
      <c r="AC453" s="24">
        <v>11.7</v>
      </c>
      <c r="AD453" s="16">
        <v>379.11503219204928</v>
      </c>
      <c r="AE453" s="15">
        <v>14.9</v>
      </c>
      <c r="AF453" s="16">
        <v>2382.0499999999997</v>
      </c>
      <c r="AG453" s="15">
        <v>93.8</v>
      </c>
      <c r="AH453" s="16">
        <v>420</v>
      </c>
      <c r="AI453" s="16">
        <v>675.59874897672182</v>
      </c>
      <c r="AJ453" s="15">
        <v>9</v>
      </c>
      <c r="AK453" s="13" t="s">
        <v>546</v>
      </c>
      <c r="AL453" s="16">
        <v>2149</v>
      </c>
      <c r="AM453" s="22" t="s">
        <v>363</v>
      </c>
      <c r="AN453" s="16">
        <v>51</v>
      </c>
      <c r="AO453" s="22" t="s">
        <v>363</v>
      </c>
      <c r="AP453" s="13" t="s">
        <v>123</v>
      </c>
      <c r="AQ453" s="1" t="s">
        <v>119</v>
      </c>
      <c r="AR453" s="51">
        <v>4981910558910</v>
      </c>
      <c r="AT453" s="1" t="s">
        <v>520</v>
      </c>
      <c r="AU453" s="1" t="s">
        <v>602</v>
      </c>
    </row>
    <row r="454" spans="1:47" s="10" customFormat="1" ht="12.65" customHeight="1">
      <c r="A454" s="21" t="s">
        <v>663</v>
      </c>
      <c r="B454" s="2" t="s">
        <v>374</v>
      </c>
      <c r="C454" s="21" t="s">
        <v>283</v>
      </c>
      <c r="D454" s="2" t="s">
        <v>387</v>
      </c>
      <c r="E454" s="2" t="s">
        <v>388</v>
      </c>
      <c r="F454" s="12">
        <v>255</v>
      </c>
      <c r="G454" s="2">
        <v>45</v>
      </c>
      <c r="H454" s="2">
        <v>20</v>
      </c>
      <c r="I454" s="31" t="s">
        <v>664</v>
      </c>
      <c r="J454" s="13"/>
      <c r="K454" s="13" t="s">
        <v>174</v>
      </c>
      <c r="L454" s="13" t="s">
        <v>84</v>
      </c>
      <c r="M454" s="13">
        <v>364860</v>
      </c>
      <c r="N454" s="50">
        <v>515</v>
      </c>
      <c r="O454" s="50"/>
      <c r="P454" s="22" t="s">
        <v>329</v>
      </c>
      <c r="Q454" s="98">
        <v>0.118052</v>
      </c>
      <c r="R454" s="15">
        <v>14</v>
      </c>
      <c r="S454" s="15">
        <v>30.864679999999996</v>
      </c>
      <c r="T454" s="15">
        <v>7.3</v>
      </c>
      <c r="U454" s="27">
        <v>9.1968503937007871</v>
      </c>
      <c r="V454" s="16">
        <v>738</v>
      </c>
      <c r="W454" s="15">
        <v>29.0551338</v>
      </c>
      <c r="X454" s="16">
        <v>255</v>
      </c>
      <c r="Y454" s="15">
        <v>10.0393755</v>
      </c>
      <c r="Z454" s="16">
        <v>343.7</v>
      </c>
      <c r="AA454" s="15">
        <v>13.531503369999999</v>
      </c>
      <c r="AB454" s="25">
        <v>277.95000000000005</v>
      </c>
      <c r="AC454" s="24">
        <v>10.942919295000001</v>
      </c>
      <c r="AD454" s="16">
        <v>358.24186140554724</v>
      </c>
      <c r="AE454" s="15">
        <v>14.104017907722534</v>
      </c>
      <c r="AF454" s="16">
        <v>2250.9</v>
      </c>
      <c r="AG454" s="15">
        <v>88.618158089999994</v>
      </c>
      <c r="AH454" s="16">
        <v>444.26660030387842</v>
      </c>
      <c r="AI454" s="16">
        <v>714.97800879648139</v>
      </c>
      <c r="AJ454" s="15">
        <v>8.5</v>
      </c>
      <c r="AK454" s="13" t="s">
        <v>142</v>
      </c>
      <c r="AL454" s="16">
        <v>1819</v>
      </c>
      <c r="AM454" s="22" t="s">
        <v>584</v>
      </c>
      <c r="AN454" s="16">
        <v>51</v>
      </c>
      <c r="AO454" s="22" t="s">
        <v>584</v>
      </c>
      <c r="AP454" s="13" t="s">
        <v>129</v>
      </c>
      <c r="AQ454" s="1" t="s">
        <v>119</v>
      </c>
      <c r="AR454" s="51">
        <v>4981910541219</v>
      </c>
      <c r="AS454" s="2"/>
      <c r="AT454" s="1" t="s">
        <v>520</v>
      </c>
      <c r="AU454" s="1" t="s">
        <v>599</v>
      </c>
    </row>
    <row r="455" spans="1:47" ht="12.65" customHeight="1">
      <c r="A455" s="21" t="s">
        <v>336</v>
      </c>
      <c r="B455" s="2" t="s">
        <v>374</v>
      </c>
      <c r="C455" s="21" t="s">
        <v>170</v>
      </c>
      <c r="D455" s="2" t="s">
        <v>387</v>
      </c>
      <c r="E455" s="2" t="s">
        <v>388</v>
      </c>
      <c r="F455" s="18">
        <v>235</v>
      </c>
      <c r="G455" s="2">
        <v>65</v>
      </c>
      <c r="H455" s="2">
        <v>18</v>
      </c>
      <c r="I455" s="31" t="s">
        <v>292</v>
      </c>
      <c r="J455" s="13"/>
      <c r="K455" s="13" t="s">
        <v>293</v>
      </c>
      <c r="L455" s="13" t="s">
        <v>84</v>
      </c>
      <c r="M455" s="22">
        <v>301790</v>
      </c>
      <c r="N455" s="50">
        <v>451</v>
      </c>
      <c r="O455" s="50"/>
      <c r="P455" s="22" t="s">
        <v>329</v>
      </c>
      <c r="Q455" s="98">
        <v>0.11876200000000001</v>
      </c>
      <c r="R455" s="24">
        <v>13.9</v>
      </c>
      <c r="S455" s="24">
        <v>30.644217999999999</v>
      </c>
      <c r="T455" s="24">
        <v>7.7</v>
      </c>
      <c r="U455" s="25">
        <v>9.7004599999999996</v>
      </c>
      <c r="V455" s="25">
        <v>763</v>
      </c>
      <c r="W455" s="24">
        <v>30.039370078740159</v>
      </c>
      <c r="X455" s="25">
        <v>240</v>
      </c>
      <c r="Y455" s="24">
        <v>9.4488188976377963</v>
      </c>
      <c r="Z455" s="25">
        <v>348</v>
      </c>
      <c r="AA455" s="24">
        <v>13.700787401574804</v>
      </c>
      <c r="AB455" s="25">
        <v>262</v>
      </c>
      <c r="AC455" s="24">
        <v>10.314960629921261</v>
      </c>
      <c r="AD455" s="25">
        <v>370</v>
      </c>
      <c r="AE455" s="24">
        <v>14.566929133858268</v>
      </c>
      <c r="AF455" s="25">
        <v>2327</v>
      </c>
      <c r="AG455" s="26">
        <v>91.614173228346459</v>
      </c>
      <c r="AH455" s="25">
        <v>429.99634399999997</v>
      </c>
      <c r="AI455" s="25">
        <v>692</v>
      </c>
      <c r="AJ455" s="24">
        <v>7</v>
      </c>
      <c r="AK455" s="23" t="s">
        <v>112</v>
      </c>
      <c r="AL455" s="27">
        <v>2094</v>
      </c>
      <c r="AM455" s="22" t="s">
        <v>363</v>
      </c>
      <c r="AN455" s="27">
        <v>44</v>
      </c>
      <c r="AO455" s="22" t="s">
        <v>363</v>
      </c>
      <c r="AP455" s="22" t="s">
        <v>129</v>
      </c>
      <c r="AQ455" s="22" t="s">
        <v>119</v>
      </c>
      <c r="AR455" s="64">
        <v>4981910779278</v>
      </c>
      <c r="AT455" s="1" t="s">
        <v>520</v>
      </c>
      <c r="AU455" s="1" t="s">
        <v>603</v>
      </c>
    </row>
    <row r="456" spans="1:47" ht="12.65" customHeight="1">
      <c r="A456" s="21" t="s">
        <v>360</v>
      </c>
      <c r="B456" s="2" t="s">
        <v>374</v>
      </c>
      <c r="C456" s="21" t="s">
        <v>170</v>
      </c>
      <c r="D456" s="2" t="s">
        <v>387</v>
      </c>
      <c r="E456" s="2" t="s">
        <v>388</v>
      </c>
      <c r="F456" s="18">
        <v>265</v>
      </c>
      <c r="G456" s="2">
        <v>70</v>
      </c>
      <c r="H456" s="2">
        <v>18</v>
      </c>
      <c r="I456" s="31" t="s">
        <v>361</v>
      </c>
      <c r="J456" s="13"/>
      <c r="K456" s="13" t="s">
        <v>362</v>
      </c>
      <c r="L456" s="13" t="s">
        <v>84</v>
      </c>
      <c r="M456" s="22">
        <v>301870</v>
      </c>
      <c r="N456" s="50">
        <v>428</v>
      </c>
      <c r="O456" s="50"/>
      <c r="P456" s="22" t="s">
        <v>314</v>
      </c>
      <c r="Q456" s="98">
        <v>0.15889</v>
      </c>
      <c r="R456" s="24">
        <v>18</v>
      </c>
      <c r="S456" s="24">
        <v>39.683159999999994</v>
      </c>
      <c r="T456" s="24">
        <v>8.6999999999999993</v>
      </c>
      <c r="U456" s="25">
        <v>11.086240000000002</v>
      </c>
      <c r="V456" s="25">
        <v>831</v>
      </c>
      <c r="W456" s="24">
        <v>32.716535433070867</v>
      </c>
      <c r="X456" s="25">
        <v>274</v>
      </c>
      <c r="Y456" s="24">
        <v>10.78740157480315</v>
      </c>
      <c r="Z456" s="25">
        <v>374</v>
      </c>
      <c r="AA456" s="24">
        <v>14.724409448818898</v>
      </c>
      <c r="AB456" s="25">
        <v>299</v>
      </c>
      <c r="AC456" s="24">
        <v>11.771653543307087</v>
      </c>
      <c r="AD456" s="25">
        <v>403</v>
      </c>
      <c r="AE456" s="24">
        <v>15.866141732283465</v>
      </c>
      <c r="AF456" s="25">
        <v>2535</v>
      </c>
      <c r="AG456" s="26">
        <v>99.803149606299215</v>
      </c>
      <c r="AH456" s="25">
        <v>394.57756999999998</v>
      </c>
      <c r="AI456" s="25">
        <v>635</v>
      </c>
      <c r="AJ456" s="24">
        <v>8</v>
      </c>
      <c r="AK456" s="23" t="s">
        <v>148</v>
      </c>
      <c r="AL456" s="27">
        <v>2601</v>
      </c>
      <c r="AM456" s="22" t="s">
        <v>363</v>
      </c>
      <c r="AN456" s="27">
        <v>44</v>
      </c>
      <c r="AO456" s="22" t="s">
        <v>363</v>
      </c>
      <c r="AP456" s="22" t="s">
        <v>123</v>
      </c>
      <c r="AQ456" s="22" t="s">
        <v>119</v>
      </c>
      <c r="AR456" s="64">
        <v>4981910788102</v>
      </c>
      <c r="AT456" s="1" t="s">
        <v>520</v>
      </c>
      <c r="AU456" s="1" t="s">
        <v>603</v>
      </c>
    </row>
    <row r="457" spans="1:47" s="10" customFormat="1" ht="12.65" customHeight="1">
      <c r="A457" s="21" t="s">
        <v>515</v>
      </c>
      <c r="B457" s="2" t="s">
        <v>374</v>
      </c>
      <c r="C457" s="2" t="s">
        <v>170</v>
      </c>
      <c r="D457" s="2" t="s">
        <v>387</v>
      </c>
      <c r="E457" s="2" t="s">
        <v>388</v>
      </c>
      <c r="F457" s="2">
        <v>255</v>
      </c>
      <c r="G457" s="2">
        <v>60</v>
      </c>
      <c r="H457" s="2">
        <v>18</v>
      </c>
      <c r="I457" s="3" t="s">
        <v>320</v>
      </c>
      <c r="J457" s="1"/>
      <c r="K457" s="1" t="s">
        <v>428</v>
      </c>
      <c r="L457" s="1" t="s">
        <v>84</v>
      </c>
      <c r="M457" s="22">
        <v>302210</v>
      </c>
      <c r="N457" s="50">
        <v>462</v>
      </c>
      <c r="O457" s="50"/>
      <c r="P457" s="22" t="s">
        <v>329</v>
      </c>
      <c r="Q457" s="98">
        <v>0.12866</v>
      </c>
      <c r="R457" s="5">
        <v>14.1</v>
      </c>
      <c r="S457" s="5">
        <v>31.1</v>
      </c>
      <c r="T457" s="5">
        <v>6.9</v>
      </c>
      <c r="U457" s="6">
        <v>8.6999999999999993</v>
      </c>
      <c r="V457" s="6">
        <v>763</v>
      </c>
      <c r="W457" s="5">
        <v>30</v>
      </c>
      <c r="X457" s="6">
        <v>260</v>
      </c>
      <c r="Y457" s="5">
        <v>10.199999999999999</v>
      </c>
      <c r="Z457" s="6">
        <v>348</v>
      </c>
      <c r="AA457" s="5">
        <v>13.7</v>
      </c>
      <c r="AB457" s="6">
        <v>283</v>
      </c>
      <c r="AC457" s="24">
        <v>11.1</v>
      </c>
      <c r="AD457" s="6">
        <v>370</v>
      </c>
      <c r="AE457" s="5">
        <v>14.6</v>
      </c>
      <c r="AF457" s="6">
        <v>2327</v>
      </c>
      <c r="AG457" s="5">
        <v>91.6</v>
      </c>
      <c r="AH457" s="6">
        <v>430</v>
      </c>
      <c r="AI457" s="6">
        <v>692</v>
      </c>
      <c r="AJ457" s="5">
        <v>7.5</v>
      </c>
      <c r="AK457" s="1" t="s">
        <v>148</v>
      </c>
      <c r="AL457" s="6">
        <v>2205</v>
      </c>
      <c r="AM457" s="22" t="s">
        <v>363</v>
      </c>
      <c r="AN457" s="6">
        <v>51</v>
      </c>
      <c r="AO457" s="22" t="s">
        <v>363</v>
      </c>
      <c r="AP457" s="1" t="s">
        <v>129</v>
      </c>
      <c r="AQ457" s="1" t="s">
        <v>119</v>
      </c>
      <c r="AR457" s="51">
        <v>4981910538042</v>
      </c>
      <c r="AT457" s="1" t="s">
        <v>520</v>
      </c>
      <c r="AU457" s="1" t="s">
        <v>603</v>
      </c>
    </row>
    <row r="458" spans="1:47" ht="12.65" customHeight="1">
      <c r="A458" s="21" t="s">
        <v>301</v>
      </c>
      <c r="B458" s="2" t="s">
        <v>374</v>
      </c>
      <c r="C458" s="21" t="s">
        <v>171</v>
      </c>
      <c r="D458" s="2" t="s">
        <v>387</v>
      </c>
      <c r="E458" s="2" t="s">
        <v>388</v>
      </c>
      <c r="F458" s="51">
        <v>245</v>
      </c>
      <c r="G458" s="2">
        <v>55</v>
      </c>
      <c r="H458" s="2">
        <v>19</v>
      </c>
      <c r="I458" s="3" t="s">
        <v>210</v>
      </c>
      <c r="K458" s="1" t="s">
        <v>188</v>
      </c>
      <c r="L458" s="22" t="s">
        <v>84</v>
      </c>
      <c r="M458" s="22">
        <v>301980</v>
      </c>
      <c r="N458" s="50">
        <v>507</v>
      </c>
      <c r="O458" s="50"/>
      <c r="P458" s="22" t="s">
        <v>329</v>
      </c>
      <c r="Q458" s="98">
        <v>0.11937</v>
      </c>
      <c r="R458" s="15">
        <v>14.8</v>
      </c>
      <c r="S458" s="15">
        <v>32.630000000000003</v>
      </c>
      <c r="T458" s="15">
        <v>8</v>
      </c>
      <c r="U458" s="16">
        <v>10</v>
      </c>
      <c r="V458" s="16">
        <v>753</v>
      </c>
      <c r="W458" s="15">
        <v>29.6456853</v>
      </c>
      <c r="X458" s="16">
        <v>253</v>
      </c>
      <c r="Y458" s="15">
        <v>9.9606352999999999</v>
      </c>
      <c r="Z458" s="16">
        <v>347</v>
      </c>
      <c r="AA458" s="15">
        <v>13.6614247</v>
      </c>
      <c r="AB458" s="25">
        <v>276</v>
      </c>
      <c r="AC458" s="15">
        <v>10.8661476</v>
      </c>
      <c r="AD458" s="16">
        <v>366</v>
      </c>
      <c r="AE458" s="15">
        <v>14.409456599999999</v>
      </c>
      <c r="AF458" s="16">
        <v>2297</v>
      </c>
      <c r="AG458" s="15">
        <v>90.433119699999992</v>
      </c>
      <c r="AH458" s="16">
        <v>435.58107100000001</v>
      </c>
      <c r="AI458" s="6">
        <v>701</v>
      </c>
      <c r="AJ458" s="5">
        <v>7.5</v>
      </c>
      <c r="AK458" s="1" t="s">
        <v>139</v>
      </c>
      <c r="AL458" s="6">
        <v>1929</v>
      </c>
      <c r="AM458" s="22" t="s">
        <v>363</v>
      </c>
      <c r="AN458" s="6">
        <v>44</v>
      </c>
      <c r="AO458" s="22" t="s">
        <v>363</v>
      </c>
      <c r="AP458" s="1" t="s">
        <v>129</v>
      </c>
      <c r="AQ458" s="1" t="s">
        <v>119</v>
      </c>
      <c r="AR458" s="64">
        <v>4981910709251</v>
      </c>
      <c r="AT458" s="1" t="s">
        <v>520</v>
      </c>
      <c r="AU458" s="1" t="s">
        <v>603</v>
      </c>
    </row>
    <row r="459" spans="1:47" s="10" customFormat="1" ht="12.65" customHeight="1">
      <c r="A459" s="21" t="s">
        <v>510</v>
      </c>
      <c r="B459" s="2" t="s">
        <v>374</v>
      </c>
      <c r="C459" s="21" t="s">
        <v>171</v>
      </c>
      <c r="D459" s="2" t="s">
        <v>387</v>
      </c>
      <c r="E459" s="2" t="s">
        <v>388</v>
      </c>
      <c r="F459" s="51">
        <v>235</v>
      </c>
      <c r="G459" s="2">
        <v>65</v>
      </c>
      <c r="H459" s="2">
        <v>18</v>
      </c>
      <c r="I459" s="3" t="s">
        <v>292</v>
      </c>
      <c r="J459" s="1"/>
      <c r="K459" s="1" t="s">
        <v>511</v>
      </c>
      <c r="L459" s="22" t="s">
        <v>84</v>
      </c>
      <c r="M459" s="22">
        <v>302160</v>
      </c>
      <c r="N459" s="50">
        <v>443</v>
      </c>
      <c r="O459" s="50"/>
      <c r="P459" s="22" t="s">
        <v>329</v>
      </c>
      <c r="Q459" s="98">
        <v>0.11876200000000001</v>
      </c>
      <c r="R459" s="15">
        <v>13.3</v>
      </c>
      <c r="S459" s="15">
        <v>29.3</v>
      </c>
      <c r="T459" s="15">
        <v>7.6</v>
      </c>
      <c r="U459" s="16">
        <v>9.6</v>
      </c>
      <c r="V459" s="16">
        <v>763</v>
      </c>
      <c r="W459" s="15">
        <v>30</v>
      </c>
      <c r="X459" s="16">
        <v>240</v>
      </c>
      <c r="Y459" s="15">
        <v>9.4</v>
      </c>
      <c r="Z459" s="16">
        <v>348</v>
      </c>
      <c r="AA459" s="15">
        <v>13.7</v>
      </c>
      <c r="AB459" s="25">
        <v>261.60000000000002</v>
      </c>
      <c r="AC459" s="15">
        <v>10.3</v>
      </c>
      <c r="AD459" s="16">
        <v>370.37742581630425</v>
      </c>
      <c r="AE459" s="15">
        <v>14.6</v>
      </c>
      <c r="AF459" s="16">
        <v>2327.15</v>
      </c>
      <c r="AG459" s="15">
        <v>91.6</v>
      </c>
      <c r="AH459" s="16">
        <v>430</v>
      </c>
      <c r="AI459" s="6">
        <v>691.53685838901663</v>
      </c>
      <c r="AJ459" s="5">
        <v>7</v>
      </c>
      <c r="AK459" s="1" t="s">
        <v>112</v>
      </c>
      <c r="AL459" s="6">
        <v>2094</v>
      </c>
      <c r="AM459" s="22" t="s">
        <v>363</v>
      </c>
      <c r="AN459" s="6">
        <v>51</v>
      </c>
      <c r="AO459" s="22" t="s">
        <v>363</v>
      </c>
      <c r="AP459" s="1" t="s">
        <v>129</v>
      </c>
      <c r="AQ459" s="1" t="s">
        <v>119</v>
      </c>
      <c r="AR459" s="64">
        <v>4981910526520</v>
      </c>
      <c r="AT459" s="1" t="s">
        <v>520</v>
      </c>
      <c r="AU459" s="1" t="s">
        <v>603</v>
      </c>
    </row>
    <row r="460" spans="1:47" ht="12.65" customHeight="1">
      <c r="A460" s="21" t="s">
        <v>211</v>
      </c>
      <c r="B460" s="2" t="s">
        <v>374</v>
      </c>
      <c r="C460" s="21" t="s">
        <v>171</v>
      </c>
      <c r="D460" s="2" t="s">
        <v>387</v>
      </c>
      <c r="E460" s="2" t="s">
        <v>388</v>
      </c>
      <c r="F460" s="51">
        <v>235</v>
      </c>
      <c r="G460" s="2">
        <v>55</v>
      </c>
      <c r="H460" s="2">
        <v>18</v>
      </c>
      <c r="I460" s="3" t="s">
        <v>213</v>
      </c>
      <c r="K460" s="1" t="s">
        <v>111</v>
      </c>
      <c r="L460" s="22" t="s">
        <v>84</v>
      </c>
      <c r="M460" s="1">
        <v>301770</v>
      </c>
      <c r="N460" s="50">
        <v>461</v>
      </c>
      <c r="O460" s="50"/>
      <c r="P460" s="22" t="s">
        <v>329</v>
      </c>
      <c r="Q460" s="98">
        <v>0.104</v>
      </c>
      <c r="R460" s="5">
        <v>12.8</v>
      </c>
      <c r="S460" s="5">
        <v>28.219135999999999</v>
      </c>
      <c r="T460" s="5">
        <v>8.1999999999999993</v>
      </c>
      <c r="U460" s="6">
        <v>10.330359999999999</v>
      </c>
      <c r="V460" s="6">
        <v>715</v>
      </c>
      <c r="W460" s="5">
        <v>28.1496062992126</v>
      </c>
      <c r="X460" s="6">
        <v>240</v>
      </c>
      <c r="Y460" s="5">
        <v>9.4488188976377963</v>
      </c>
      <c r="Z460" s="6">
        <v>329.142</v>
      </c>
      <c r="AA460" s="5">
        <v>12.958346456692913</v>
      </c>
      <c r="AB460" s="25" t="s">
        <v>363</v>
      </c>
      <c r="AC460" s="24" t="s">
        <v>363</v>
      </c>
      <c r="AD460" s="6">
        <v>347.07714214765076</v>
      </c>
      <c r="AE460" s="5">
        <v>13.664454415261842</v>
      </c>
      <c r="AF460" s="6">
        <v>2181</v>
      </c>
      <c r="AG460" s="5">
        <v>85.866141732283467</v>
      </c>
      <c r="AH460" s="6">
        <v>458.57991599999997</v>
      </c>
      <c r="AI460" s="6">
        <v>738</v>
      </c>
      <c r="AJ460" s="5">
        <v>7.5</v>
      </c>
      <c r="AK460" s="6" t="s">
        <v>112</v>
      </c>
      <c r="AL460" s="6">
        <v>1764</v>
      </c>
      <c r="AM460" s="22" t="s">
        <v>363</v>
      </c>
      <c r="AN460" s="6">
        <v>44</v>
      </c>
      <c r="AO460" s="22" t="s">
        <v>363</v>
      </c>
      <c r="AP460" s="1" t="s">
        <v>128</v>
      </c>
      <c r="AQ460" s="1" t="s">
        <v>118</v>
      </c>
      <c r="AR460" s="64">
        <v>4981910775744</v>
      </c>
      <c r="AT460" s="1" t="s">
        <v>520</v>
      </c>
      <c r="AU460" s="1" t="s">
        <v>602</v>
      </c>
    </row>
    <row r="461" spans="1:47" s="10" customFormat="1" ht="12.65" customHeight="1">
      <c r="A461" s="21" t="s">
        <v>461</v>
      </c>
      <c r="B461" s="2" t="s">
        <v>374</v>
      </c>
      <c r="C461" s="21" t="s">
        <v>171</v>
      </c>
      <c r="D461" s="2" t="s">
        <v>387</v>
      </c>
      <c r="E461" s="2" t="s">
        <v>388</v>
      </c>
      <c r="F461" s="51">
        <v>225</v>
      </c>
      <c r="G461" s="2">
        <v>65</v>
      </c>
      <c r="H461" s="2">
        <v>17</v>
      </c>
      <c r="I461" s="3" t="s">
        <v>462</v>
      </c>
      <c r="J461" s="1"/>
      <c r="K461" s="1" t="s">
        <v>304</v>
      </c>
      <c r="L461" s="22" t="s">
        <v>84</v>
      </c>
      <c r="M461" s="1">
        <v>302060</v>
      </c>
      <c r="N461" s="50">
        <v>373</v>
      </c>
      <c r="O461" s="50"/>
      <c r="P461" s="22" t="s">
        <v>468</v>
      </c>
      <c r="Q461" s="98">
        <v>0.10349</v>
      </c>
      <c r="R461" s="5">
        <v>11.8</v>
      </c>
      <c r="S461" s="5">
        <v>26</v>
      </c>
      <c r="T461" s="5">
        <v>7.3</v>
      </c>
      <c r="U461" s="6">
        <v>9.1999999999999993</v>
      </c>
      <c r="V461" s="6">
        <v>724</v>
      </c>
      <c r="W461" s="24">
        <v>28.503937007874018</v>
      </c>
      <c r="X461" s="6">
        <v>228</v>
      </c>
      <c r="Y461" s="24">
        <v>8.9763779527559056</v>
      </c>
      <c r="Z461" s="6">
        <v>330</v>
      </c>
      <c r="AA461" s="24">
        <v>12.992125984251969</v>
      </c>
      <c r="AB461" s="25">
        <v>249</v>
      </c>
      <c r="AC461" s="24">
        <v>9.8031496062992129</v>
      </c>
      <c r="AD461" s="6">
        <v>351</v>
      </c>
      <c r="AE461" s="24">
        <v>13.818897637795276</v>
      </c>
      <c r="AF461" s="6">
        <v>2208</v>
      </c>
      <c r="AG461" s="26">
        <v>86.929133858267718</v>
      </c>
      <c r="AH461" s="25">
        <v>453.00059999999996</v>
      </c>
      <c r="AI461" s="6">
        <v>729</v>
      </c>
      <c r="AJ461" s="5">
        <v>6.5</v>
      </c>
      <c r="AK461" s="6" t="s">
        <v>101</v>
      </c>
      <c r="AL461" s="6">
        <v>1874</v>
      </c>
      <c r="AM461" s="22" t="s">
        <v>469</v>
      </c>
      <c r="AN461" s="6">
        <v>51</v>
      </c>
      <c r="AO461" s="22" t="s">
        <v>469</v>
      </c>
      <c r="AP461" s="1" t="s">
        <v>129</v>
      </c>
      <c r="AQ461" s="1" t="s">
        <v>470</v>
      </c>
      <c r="AR461" s="64">
        <v>4981910515418</v>
      </c>
      <c r="AT461" s="1" t="s">
        <v>520</v>
      </c>
      <c r="AU461" s="1" t="s">
        <v>603</v>
      </c>
    </row>
    <row r="462" spans="1:47" s="47" customFormat="1" ht="12.65" customHeight="1">
      <c r="A462" s="127" t="s">
        <v>463</v>
      </c>
      <c r="B462" s="65" t="s">
        <v>374</v>
      </c>
      <c r="C462" s="34" t="s">
        <v>171</v>
      </c>
      <c r="D462" s="2" t="s">
        <v>387</v>
      </c>
      <c r="E462" s="2" t="s">
        <v>388</v>
      </c>
      <c r="F462" s="51">
        <v>235</v>
      </c>
      <c r="G462" s="2">
        <v>55</v>
      </c>
      <c r="H462" s="2">
        <v>19</v>
      </c>
      <c r="I462" s="35" t="s">
        <v>429</v>
      </c>
      <c r="J462" s="33"/>
      <c r="K462" s="33" t="s">
        <v>367</v>
      </c>
      <c r="L462" s="33" t="s">
        <v>84</v>
      </c>
      <c r="M462" s="6">
        <v>302100</v>
      </c>
      <c r="N462" s="50">
        <v>477</v>
      </c>
      <c r="O462" s="50"/>
      <c r="P462" s="33" t="s">
        <v>329</v>
      </c>
      <c r="Q462" s="98">
        <v>0.11434999999999999</v>
      </c>
      <c r="R462" s="5">
        <v>13.2</v>
      </c>
      <c r="S462" s="1">
        <v>29.1</v>
      </c>
      <c r="T462" s="5">
        <v>7.8</v>
      </c>
      <c r="U462" s="6">
        <v>9.8000000000000007</v>
      </c>
      <c r="V462" s="6">
        <v>741</v>
      </c>
      <c r="W462" s="5">
        <v>29.2</v>
      </c>
      <c r="X462" s="6">
        <v>245</v>
      </c>
      <c r="Y462" s="5">
        <v>9.6</v>
      </c>
      <c r="Z462" s="6">
        <v>342.07600000000002</v>
      </c>
      <c r="AA462" s="5">
        <v>13.5</v>
      </c>
      <c r="AB462" s="6">
        <v>267.05</v>
      </c>
      <c r="AC462" s="5">
        <v>10.5</v>
      </c>
      <c r="AD462" s="6">
        <v>359.69812913483804</v>
      </c>
      <c r="AE462" s="5">
        <v>14.2</v>
      </c>
      <c r="AF462" s="6">
        <v>2260.0499999999997</v>
      </c>
      <c r="AG462" s="5">
        <v>89</v>
      </c>
      <c r="AH462" s="6">
        <v>442</v>
      </c>
      <c r="AI462" s="6">
        <v>712.0683170726312</v>
      </c>
      <c r="AJ462" s="5">
        <v>7.5</v>
      </c>
      <c r="AK462" s="33" t="s">
        <v>112</v>
      </c>
      <c r="AL462" s="6">
        <v>1819</v>
      </c>
      <c r="AM462" s="33" t="s">
        <v>363</v>
      </c>
      <c r="AN462" s="6">
        <v>51</v>
      </c>
      <c r="AO462" s="33" t="s">
        <v>363</v>
      </c>
      <c r="AP462" s="33" t="s">
        <v>123</v>
      </c>
      <c r="AQ462" s="33" t="s">
        <v>119</v>
      </c>
      <c r="AR462" s="64">
        <v>4981910515463</v>
      </c>
      <c r="AT462" s="1" t="s">
        <v>520</v>
      </c>
      <c r="AU462" s="1" t="s">
        <v>603</v>
      </c>
    </row>
    <row r="463" spans="1:47" ht="12.65" customHeight="1">
      <c r="A463" s="21" t="s">
        <v>330</v>
      </c>
      <c r="B463" s="2" t="s">
        <v>374</v>
      </c>
      <c r="C463" s="21" t="s">
        <v>171</v>
      </c>
      <c r="D463" s="2" t="s">
        <v>387</v>
      </c>
      <c r="E463" s="2" t="s">
        <v>388</v>
      </c>
      <c r="F463" s="51">
        <v>245</v>
      </c>
      <c r="G463" s="2">
        <v>75</v>
      </c>
      <c r="H463" s="2">
        <v>16</v>
      </c>
      <c r="I463" s="3" t="s">
        <v>331</v>
      </c>
      <c r="K463" s="1" t="s">
        <v>332</v>
      </c>
      <c r="L463" s="22" t="s">
        <v>84</v>
      </c>
      <c r="M463" s="22">
        <v>310300</v>
      </c>
      <c r="N463" s="50">
        <v>374</v>
      </c>
      <c r="O463" s="50"/>
      <c r="P463" s="22" t="s">
        <v>334</v>
      </c>
      <c r="Q463" s="98">
        <v>0.12628500000000001</v>
      </c>
      <c r="R463" s="24">
        <v>14.3</v>
      </c>
      <c r="S463" s="24">
        <v>31.526066</v>
      </c>
      <c r="T463" s="24">
        <v>9.1999999999999993</v>
      </c>
      <c r="U463" s="25">
        <v>11.590159999999999</v>
      </c>
      <c r="V463" s="25">
        <v>774</v>
      </c>
      <c r="W463" s="24">
        <v>30.472440944881892</v>
      </c>
      <c r="X463" s="25">
        <v>248</v>
      </c>
      <c r="Y463" s="24">
        <v>9.7637795275590555</v>
      </c>
      <c r="Z463" s="25">
        <v>347</v>
      </c>
      <c r="AA463" s="24">
        <v>13.661417322834646</v>
      </c>
      <c r="AB463" s="25">
        <v>270</v>
      </c>
      <c r="AC463" s="24">
        <v>10.62992125984252</v>
      </c>
      <c r="AD463" s="25">
        <v>376</v>
      </c>
      <c r="AE463" s="24">
        <v>14.803149606299213</v>
      </c>
      <c r="AF463" s="25">
        <v>2361</v>
      </c>
      <c r="AG463" s="26">
        <v>92.952755905511822</v>
      </c>
      <c r="AH463" s="25">
        <v>423.78252399999997</v>
      </c>
      <c r="AI463" s="25">
        <v>682</v>
      </c>
      <c r="AJ463" s="24">
        <v>7</v>
      </c>
      <c r="AK463" s="23" t="s">
        <v>333</v>
      </c>
      <c r="AL463" s="27">
        <v>2271</v>
      </c>
      <c r="AM463" s="22" t="s">
        <v>363</v>
      </c>
      <c r="AN463" s="27">
        <v>44</v>
      </c>
      <c r="AO463" s="22" t="s">
        <v>363</v>
      </c>
      <c r="AP463" s="22" t="s">
        <v>129</v>
      </c>
      <c r="AQ463" s="22" t="s">
        <v>119</v>
      </c>
      <c r="AR463" s="64">
        <v>4981910772095</v>
      </c>
      <c r="AT463" s="1" t="s">
        <v>520</v>
      </c>
      <c r="AU463" s="1" t="s">
        <v>602</v>
      </c>
    </row>
    <row r="464" spans="1:47" s="10" customFormat="1" ht="12.65" customHeight="1">
      <c r="A464" s="21" t="s">
        <v>315</v>
      </c>
      <c r="B464" s="2" t="s">
        <v>374</v>
      </c>
      <c r="C464" s="21" t="s">
        <v>171</v>
      </c>
      <c r="D464" s="2" t="s">
        <v>387</v>
      </c>
      <c r="E464" s="2" t="s">
        <v>388</v>
      </c>
      <c r="F464" s="51">
        <v>265</v>
      </c>
      <c r="G464" s="2">
        <v>65</v>
      </c>
      <c r="H464" s="2">
        <v>17</v>
      </c>
      <c r="I464" s="3" t="s">
        <v>316</v>
      </c>
      <c r="J464" s="1"/>
      <c r="K464" s="1" t="s">
        <v>317</v>
      </c>
      <c r="L464" s="22" t="s">
        <v>84</v>
      </c>
      <c r="M464" s="22">
        <v>310420</v>
      </c>
      <c r="N464" s="50">
        <v>428</v>
      </c>
      <c r="O464" s="50"/>
      <c r="P464" s="22" t="s">
        <v>471</v>
      </c>
      <c r="Q464" s="98">
        <v>0.13922000000000001</v>
      </c>
      <c r="R464" s="38">
        <v>20.95</v>
      </c>
      <c r="S464" s="38">
        <v>46.3</v>
      </c>
      <c r="T464" s="38">
        <v>10.4</v>
      </c>
      <c r="U464" s="39">
        <v>13.1</v>
      </c>
      <c r="V464" s="39">
        <v>822</v>
      </c>
      <c r="W464" s="38">
        <v>32.362204724409452</v>
      </c>
      <c r="X464" s="39">
        <v>297</v>
      </c>
      <c r="Y464" s="38">
        <v>11.692913385826772</v>
      </c>
      <c r="Z464" s="39">
        <v>376</v>
      </c>
      <c r="AA464" s="38">
        <v>14.803149606299213</v>
      </c>
      <c r="AB464" s="73">
        <v>324</v>
      </c>
      <c r="AC464" s="74">
        <v>12.755905511811024</v>
      </c>
      <c r="AD464" s="39">
        <v>399</v>
      </c>
      <c r="AE464" s="38">
        <v>15.708661417322835</v>
      </c>
      <c r="AF464" s="39">
        <v>2507</v>
      </c>
      <c r="AG464" s="38">
        <v>98.700787401574814</v>
      </c>
      <c r="AH464" s="39">
        <v>398.93879999999996</v>
      </c>
      <c r="AI464" s="19">
        <v>642</v>
      </c>
      <c r="AJ464" s="38">
        <v>9</v>
      </c>
      <c r="AK464" s="38" t="s">
        <v>472</v>
      </c>
      <c r="AL464" s="39">
        <v>2601</v>
      </c>
      <c r="AM464" s="75" t="s">
        <v>469</v>
      </c>
      <c r="AN464" s="39">
        <v>44</v>
      </c>
      <c r="AO464" s="75" t="s">
        <v>469</v>
      </c>
      <c r="AP464" s="76" t="s">
        <v>473</v>
      </c>
      <c r="AQ464" s="76" t="s">
        <v>470</v>
      </c>
      <c r="AR464" s="64">
        <v>4981910515067</v>
      </c>
      <c r="AT464" s="1" t="s">
        <v>520</v>
      </c>
      <c r="AU464" s="1" t="s">
        <v>603</v>
      </c>
    </row>
    <row r="465" spans="1:47" s="47" customFormat="1" ht="12.65" customHeight="1">
      <c r="A465" s="3" t="s">
        <v>591</v>
      </c>
      <c r="B465" s="65" t="s">
        <v>374</v>
      </c>
      <c r="C465" s="65" t="s">
        <v>171</v>
      </c>
      <c r="D465" s="2" t="s">
        <v>387</v>
      </c>
      <c r="E465" s="2" t="s">
        <v>388</v>
      </c>
      <c r="F465" s="2">
        <v>245</v>
      </c>
      <c r="G465" s="2">
        <v>70</v>
      </c>
      <c r="H465" s="2">
        <v>17</v>
      </c>
      <c r="I465" s="35" t="s">
        <v>592</v>
      </c>
      <c r="J465" s="33"/>
      <c r="K465" s="33" t="s">
        <v>562</v>
      </c>
      <c r="L465" s="33" t="s">
        <v>84</v>
      </c>
      <c r="M465" s="6">
        <v>364800</v>
      </c>
      <c r="N465" s="50">
        <v>379</v>
      </c>
      <c r="O465" s="50"/>
      <c r="P465" s="33" t="s">
        <v>466</v>
      </c>
      <c r="Q465" s="98">
        <v>0.12694</v>
      </c>
      <c r="R465" s="5">
        <v>13.5</v>
      </c>
      <c r="S465" s="5">
        <v>29.8</v>
      </c>
      <c r="T465" s="5">
        <v>8.8000000000000007</v>
      </c>
      <c r="U465" s="5">
        <v>11</v>
      </c>
      <c r="V465" s="6">
        <v>776</v>
      </c>
      <c r="W465" s="5">
        <v>30.551181102362207</v>
      </c>
      <c r="X465" s="6">
        <v>248</v>
      </c>
      <c r="Y465" s="5">
        <v>9.7637795275590555</v>
      </c>
      <c r="Z465" s="6">
        <v>302.64</v>
      </c>
      <c r="AA465" s="5">
        <v>11.914960629921261</v>
      </c>
      <c r="AB465" s="6">
        <v>270.32</v>
      </c>
      <c r="AC465" s="5">
        <v>10.642519685039371</v>
      </c>
      <c r="AD465" s="6">
        <v>376.68791930989784</v>
      </c>
      <c r="AE465" s="5">
        <v>14.830233043696767</v>
      </c>
      <c r="AF465" s="6">
        <v>2366.7999999999997</v>
      </c>
      <c r="AG465" s="5">
        <v>93.181102362204726</v>
      </c>
      <c r="AH465" s="6">
        <v>422</v>
      </c>
      <c r="AI465" s="6">
        <v>679.95183369950996</v>
      </c>
      <c r="AJ465" s="5">
        <v>7</v>
      </c>
      <c r="AK465" s="33" t="s">
        <v>333</v>
      </c>
      <c r="AL465" s="6">
        <v>2337</v>
      </c>
      <c r="AM465" s="33" t="s">
        <v>363</v>
      </c>
      <c r="AN465" s="6">
        <v>44</v>
      </c>
      <c r="AO465" s="33" t="s">
        <v>363</v>
      </c>
      <c r="AP465" s="33" t="s">
        <v>129</v>
      </c>
      <c r="AQ465" s="33" t="s">
        <v>119</v>
      </c>
      <c r="AR465" s="51">
        <v>4981910564935</v>
      </c>
      <c r="AS465" s="33"/>
      <c r="AT465" s="1" t="s">
        <v>520</v>
      </c>
      <c r="AU465" s="33" t="s">
        <v>598</v>
      </c>
    </row>
    <row r="466" spans="1:47" s="47" customFormat="1" ht="12.65" customHeight="1">
      <c r="A466" s="3" t="s">
        <v>680</v>
      </c>
      <c r="B466" s="65" t="s">
        <v>374</v>
      </c>
      <c r="C466" s="65" t="s">
        <v>171</v>
      </c>
      <c r="D466" s="2" t="s">
        <v>390</v>
      </c>
      <c r="E466" s="2" t="s">
        <v>548</v>
      </c>
      <c r="F466" s="2">
        <v>265</v>
      </c>
      <c r="G466" s="2">
        <v>70</v>
      </c>
      <c r="H466" s="2">
        <v>18</v>
      </c>
      <c r="I466" s="35" t="s">
        <v>593</v>
      </c>
      <c r="J466" s="33"/>
      <c r="K466" s="33" t="s">
        <v>594</v>
      </c>
      <c r="L466" s="33" t="s">
        <v>84</v>
      </c>
      <c r="M466" s="6">
        <v>310810</v>
      </c>
      <c r="N466" s="50">
        <v>428</v>
      </c>
      <c r="O466" s="50"/>
      <c r="P466" s="33" t="s">
        <v>595</v>
      </c>
      <c r="Q466" s="98">
        <v>0.15889</v>
      </c>
      <c r="R466" s="5">
        <v>17.3</v>
      </c>
      <c r="S466" s="5">
        <v>38.1</v>
      </c>
      <c r="T466" s="5">
        <v>8</v>
      </c>
      <c r="U466" s="5">
        <v>10</v>
      </c>
      <c r="V466" s="6">
        <v>829</v>
      </c>
      <c r="W466" s="5">
        <v>32.637795275590555</v>
      </c>
      <c r="X466" s="6">
        <v>272</v>
      </c>
      <c r="Y466" s="5">
        <v>10.708661417322835</v>
      </c>
      <c r="Z466" s="6">
        <v>373.60199999999998</v>
      </c>
      <c r="AA466" s="5">
        <v>14.708740157480316</v>
      </c>
      <c r="AB466" s="6">
        <v>296.48</v>
      </c>
      <c r="AC466" s="5">
        <v>11.672440944881892</v>
      </c>
      <c r="AD466" s="6">
        <v>402.41531586070278</v>
      </c>
      <c r="AE466" s="5">
        <v>15.843122671681213</v>
      </c>
      <c r="AF466" s="6">
        <v>2528.4499999999998</v>
      </c>
      <c r="AG466" s="5">
        <v>99.545275590551185</v>
      </c>
      <c r="AH466" s="6">
        <v>395</v>
      </c>
      <c r="AI466" s="6">
        <v>636.48084795032537</v>
      </c>
      <c r="AJ466" s="5">
        <v>8</v>
      </c>
      <c r="AK466" s="33" t="s">
        <v>148</v>
      </c>
      <c r="AL466" s="6">
        <v>2756</v>
      </c>
      <c r="AM466" s="33" t="s">
        <v>363</v>
      </c>
      <c r="AN466" s="6">
        <v>51</v>
      </c>
      <c r="AO466" s="33" t="s">
        <v>363</v>
      </c>
      <c r="AP466" s="33" t="s">
        <v>129</v>
      </c>
      <c r="AQ466" s="33" t="s">
        <v>119</v>
      </c>
      <c r="AR466" s="51">
        <v>4981910565246</v>
      </c>
      <c r="AS466" s="33"/>
      <c r="AT466" s="1" t="s">
        <v>520</v>
      </c>
      <c r="AU466" s="33" t="s">
        <v>599</v>
      </c>
    </row>
    <row r="467" spans="1:47" s="47" customFormat="1" ht="12.65" customHeight="1">
      <c r="A467" s="118" t="s">
        <v>679</v>
      </c>
      <c r="B467" s="122" t="s">
        <v>374</v>
      </c>
      <c r="C467" s="65" t="s">
        <v>171</v>
      </c>
      <c r="D467" s="10" t="s">
        <v>667</v>
      </c>
      <c r="E467" s="10" t="s">
        <v>335</v>
      </c>
      <c r="F467" s="10">
        <v>235</v>
      </c>
      <c r="G467" s="10">
        <v>60</v>
      </c>
      <c r="H467" s="10">
        <v>18</v>
      </c>
      <c r="I467" s="123" t="s">
        <v>420</v>
      </c>
      <c r="K467" s="47" t="s">
        <v>365</v>
      </c>
      <c r="L467" s="47" t="s">
        <v>84</v>
      </c>
      <c r="M467" s="11">
        <v>380040</v>
      </c>
      <c r="N467" s="50">
        <v>445</v>
      </c>
      <c r="O467" s="50"/>
      <c r="P467" s="47" t="s">
        <v>544</v>
      </c>
      <c r="Q467" s="99">
        <v>0.11140899999999999</v>
      </c>
      <c r="R467" s="93">
        <v>11.9</v>
      </c>
      <c r="S467" s="124">
        <v>26.234977999999998</v>
      </c>
      <c r="T467" s="93">
        <v>7</v>
      </c>
      <c r="U467" s="11">
        <v>8.8188976377952759</v>
      </c>
      <c r="V467" s="11">
        <v>739</v>
      </c>
      <c r="W467" s="93">
        <v>29.094503899999999</v>
      </c>
      <c r="X467" s="11">
        <v>240</v>
      </c>
      <c r="Y467" s="93">
        <v>9.4488240000000001</v>
      </c>
      <c r="Z467" s="11">
        <v>338.50200000000001</v>
      </c>
      <c r="AA467" s="93">
        <v>13.326857590199999</v>
      </c>
      <c r="AB467" s="11">
        <v>261.60000000000002</v>
      </c>
      <c r="AC467" s="93">
        <v>10.299218160000001</v>
      </c>
      <c r="AD467" s="11">
        <v>358.72728398197745</v>
      </c>
      <c r="AE467" s="93">
        <v>14.123129043098849</v>
      </c>
      <c r="AF467" s="11">
        <v>2253.9499999999998</v>
      </c>
      <c r="AG467" s="93">
        <v>88.738236894999986</v>
      </c>
      <c r="AH467" s="125">
        <v>443.66542763770275</v>
      </c>
      <c r="AI467" s="11">
        <v>714.01051487388816</v>
      </c>
      <c r="AJ467" s="93">
        <v>7</v>
      </c>
      <c r="AK467" s="47" t="s">
        <v>112</v>
      </c>
      <c r="AL467" s="11">
        <v>1929</v>
      </c>
      <c r="AM467" s="47" t="s">
        <v>363</v>
      </c>
      <c r="AN467" s="11">
        <v>51</v>
      </c>
      <c r="AO467" s="47" t="s">
        <v>363</v>
      </c>
      <c r="AP467" s="47" t="s">
        <v>128</v>
      </c>
      <c r="AQ467" s="47" t="s">
        <v>118</v>
      </c>
      <c r="AR467" s="71">
        <v>4981910598589</v>
      </c>
      <c r="AT467" s="47" t="s">
        <v>523</v>
      </c>
      <c r="AU467" s="47" t="s">
        <v>599</v>
      </c>
    </row>
    <row r="468" spans="1:47" s="128" customFormat="1" ht="12.65" customHeight="1">
      <c r="A468" s="128" t="s">
        <v>694</v>
      </c>
      <c r="B468" s="128" t="s">
        <v>374</v>
      </c>
      <c r="C468" s="128" t="s">
        <v>681</v>
      </c>
      <c r="D468" s="128" t="s">
        <v>695</v>
      </c>
      <c r="E468" s="128" t="s">
        <v>388</v>
      </c>
      <c r="F468" s="128">
        <v>225</v>
      </c>
      <c r="G468" s="128">
        <v>65</v>
      </c>
      <c r="H468" s="128">
        <v>17</v>
      </c>
      <c r="I468" s="137" t="s">
        <v>248</v>
      </c>
      <c r="J468" s="129"/>
      <c r="K468" s="129" t="s">
        <v>304</v>
      </c>
      <c r="L468" s="129" t="s">
        <v>84</v>
      </c>
      <c r="M468" s="129">
        <v>318010</v>
      </c>
      <c r="N468" s="145">
        <v>321</v>
      </c>
      <c r="O468" s="109">
        <f t="shared" ref="O468:O531" si="11">ROUND(N468*0.7,0)</f>
        <v>225</v>
      </c>
      <c r="P468" s="129" t="s">
        <v>684</v>
      </c>
      <c r="Q468" s="135">
        <v>0.10158499999999999</v>
      </c>
      <c r="R468" s="134">
        <v>15.3</v>
      </c>
      <c r="S468" s="134">
        <v>33.730685999999999</v>
      </c>
      <c r="T468" s="134">
        <v>9.8000000000000007</v>
      </c>
      <c r="U468" s="130">
        <v>12.34604</v>
      </c>
      <c r="V468" s="130">
        <v>724</v>
      </c>
      <c r="W468" s="134">
        <v>28.503937007874018</v>
      </c>
      <c r="X468" s="130">
        <v>228</v>
      </c>
      <c r="Y468" s="134">
        <v>8.9763779527559056</v>
      </c>
      <c r="Z468" s="130">
        <v>329.858</v>
      </c>
      <c r="AA468" s="134">
        <v>12.986535433070866</v>
      </c>
      <c r="AB468" s="130">
        <v>248.52</v>
      </c>
      <c r="AC468" s="134">
        <v>9.7842519685039377</v>
      </c>
      <c r="AD468" s="130">
        <v>351.44594533552328</v>
      </c>
      <c r="AE468" s="134">
        <v>13.836454540768633</v>
      </c>
      <c r="AF468" s="130">
        <v>2208.1999999999998</v>
      </c>
      <c r="AG468" s="134">
        <v>86.937007874015748</v>
      </c>
      <c r="AH468" s="130">
        <v>452.85584024092026</v>
      </c>
      <c r="AI468" s="130">
        <v>728.7881532469886</v>
      </c>
      <c r="AJ468" s="134">
        <v>6.5</v>
      </c>
      <c r="AK468" s="129" t="s">
        <v>101</v>
      </c>
      <c r="AL468" s="130">
        <v>1874</v>
      </c>
      <c r="AM468" s="130" t="s">
        <v>363</v>
      </c>
      <c r="AN468" s="130">
        <v>51</v>
      </c>
      <c r="AO468" s="130" t="s">
        <v>363</v>
      </c>
      <c r="AP468" s="129" t="s">
        <v>129</v>
      </c>
      <c r="AQ468" s="129" t="s">
        <v>119</v>
      </c>
      <c r="AR468" s="133">
        <v>4981910776468</v>
      </c>
      <c r="AS468" s="132">
        <v>105000</v>
      </c>
      <c r="AT468" s="129" t="s">
        <v>520</v>
      </c>
      <c r="AU468" s="129" t="s">
        <v>657</v>
      </c>
    </row>
    <row r="469" spans="1:47" s="128" customFormat="1" ht="12.65" customHeight="1">
      <c r="A469" s="128" t="s">
        <v>694</v>
      </c>
      <c r="B469" s="128" t="s">
        <v>374</v>
      </c>
      <c r="C469" s="128" t="s">
        <v>681</v>
      </c>
      <c r="D469" s="128" t="s">
        <v>695</v>
      </c>
      <c r="E469" s="128" t="s">
        <v>388</v>
      </c>
      <c r="F469" s="128">
        <v>235</v>
      </c>
      <c r="G469" s="128">
        <v>65</v>
      </c>
      <c r="H469" s="128">
        <v>17</v>
      </c>
      <c r="I469" s="137" t="s">
        <v>414</v>
      </c>
      <c r="J469" s="129" t="s">
        <v>338</v>
      </c>
      <c r="K469" s="129" t="s">
        <v>415</v>
      </c>
      <c r="L469" s="129" t="s">
        <v>84</v>
      </c>
      <c r="M469" s="129">
        <v>318090</v>
      </c>
      <c r="N469" s="145">
        <v>336</v>
      </c>
      <c r="O469" s="109">
        <f t="shared" si="11"/>
        <v>235</v>
      </c>
      <c r="P469" s="129" t="s">
        <v>684</v>
      </c>
      <c r="Q469" s="135">
        <v>0.111107</v>
      </c>
      <c r="R469" s="134">
        <v>15.9</v>
      </c>
      <c r="S469" s="134">
        <v>35.053457999999999</v>
      </c>
      <c r="T469" s="134">
        <v>9.5</v>
      </c>
      <c r="U469" s="130">
        <v>11.9681</v>
      </c>
      <c r="V469" s="130">
        <v>738</v>
      </c>
      <c r="W469" s="134">
        <v>29.055118110236222</v>
      </c>
      <c r="X469" s="130">
        <v>240</v>
      </c>
      <c r="Y469" s="134">
        <v>9.4488188976377963</v>
      </c>
      <c r="Z469" s="130">
        <v>335.31799999999998</v>
      </c>
      <c r="AA469" s="134">
        <v>13.201496062992126</v>
      </c>
      <c r="AB469" s="130">
        <v>261.60000000000002</v>
      </c>
      <c r="AC469" s="134">
        <v>10.299212598425198</v>
      </c>
      <c r="AD469" s="130">
        <v>358.24186140554724</v>
      </c>
      <c r="AE469" s="134">
        <v>14.104010291556978</v>
      </c>
      <c r="AF469" s="130">
        <v>2250.9</v>
      </c>
      <c r="AG469" s="134">
        <v>88.618110236220474</v>
      </c>
      <c r="AH469" s="130">
        <v>444.26507904393799</v>
      </c>
      <c r="AI469" s="130">
        <v>714.96290372739793</v>
      </c>
      <c r="AJ469" s="134">
        <v>7</v>
      </c>
      <c r="AK469" s="129" t="s">
        <v>112</v>
      </c>
      <c r="AL469" s="130">
        <v>2205</v>
      </c>
      <c r="AM469" s="130" t="s">
        <v>363</v>
      </c>
      <c r="AN469" s="130">
        <v>50</v>
      </c>
      <c r="AO469" s="130" t="s">
        <v>363</v>
      </c>
      <c r="AP469" s="129" t="s">
        <v>129</v>
      </c>
      <c r="AQ469" s="129" t="s">
        <v>119</v>
      </c>
      <c r="AR469" s="133">
        <v>4981910776918</v>
      </c>
      <c r="AS469" s="132">
        <v>105000</v>
      </c>
      <c r="AT469" s="129" t="s">
        <v>520</v>
      </c>
      <c r="AU469" s="129" t="s">
        <v>657</v>
      </c>
    </row>
    <row r="470" spans="1:47" s="128" customFormat="1" ht="12.65" customHeight="1">
      <c r="A470" s="128" t="s">
        <v>694</v>
      </c>
      <c r="B470" s="128" t="s">
        <v>374</v>
      </c>
      <c r="C470" s="128" t="s">
        <v>681</v>
      </c>
      <c r="D470" s="128" t="s">
        <v>695</v>
      </c>
      <c r="E470" s="128" t="s">
        <v>388</v>
      </c>
      <c r="F470" s="128">
        <v>245</v>
      </c>
      <c r="G470" s="128">
        <v>65</v>
      </c>
      <c r="H470" s="128">
        <v>17</v>
      </c>
      <c r="I470" s="137" t="s">
        <v>223</v>
      </c>
      <c r="J470" s="129"/>
      <c r="K470" s="129" t="s">
        <v>416</v>
      </c>
      <c r="L470" s="129" t="s">
        <v>84</v>
      </c>
      <c r="M470" s="129">
        <v>318110</v>
      </c>
      <c r="N470" s="145">
        <v>372</v>
      </c>
      <c r="O470" s="109">
        <f t="shared" si="11"/>
        <v>260</v>
      </c>
      <c r="P470" s="129" t="s">
        <v>684</v>
      </c>
      <c r="Q470" s="135">
        <v>0.118575</v>
      </c>
      <c r="R470" s="134">
        <v>16.399999999999999</v>
      </c>
      <c r="S470" s="134">
        <v>36.155767999999995</v>
      </c>
      <c r="T470" s="134">
        <v>10</v>
      </c>
      <c r="U470" s="130">
        <v>12.598000000000001</v>
      </c>
      <c r="V470" s="130">
        <v>750</v>
      </c>
      <c r="W470" s="134">
        <v>29.527559055118111</v>
      </c>
      <c r="X470" s="130">
        <v>248</v>
      </c>
      <c r="Y470" s="134">
        <v>9.7637795275590555</v>
      </c>
      <c r="Z470" s="130">
        <v>339.99799999999999</v>
      </c>
      <c r="AA470" s="134">
        <v>13.385748031496064</v>
      </c>
      <c r="AB470" s="130">
        <v>270.32</v>
      </c>
      <c r="AC470" s="134">
        <v>10.642519685039371</v>
      </c>
      <c r="AD470" s="130">
        <v>364.06693232271061</v>
      </c>
      <c r="AE470" s="134">
        <v>14.333343792232702</v>
      </c>
      <c r="AF470" s="130">
        <v>2287.5</v>
      </c>
      <c r="AG470" s="134">
        <v>90.059055118110237</v>
      </c>
      <c r="AH470" s="130">
        <v>437.15683777923499</v>
      </c>
      <c r="AI470" s="130">
        <v>703.52349726775958</v>
      </c>
      <c r="AJ470" s="134">
        <v>7</v>
      </c>
      <c r="AK470" s="138" t="s">
        <v>139</v>
      </c>
      <c r="AL470" s="130">
        <v>2039</v>
      </c>
      <c r="AM470" s="130" t="s">
        <v>363</v>
      </c>
      <c r="AN470" s="130">
        <v>51</v>
      </c>
      <c r="AO470" s="130" t="s">
        <v>363</v>
      </c>
      <c r="AP470" s="138" t="s">
        <v>129</v>
      </c>
      <c r="AQ470" s="138" t="s">
        <v>119</v>
      </c>
      <c r="AR470" s="133">
        <v>4981910778172</v>
      </c>
      <c r="AS470" s="132">
        <v>105000</v>
      </c>
      <c r="AT470" s="129" t="s">
        <v>520</v>
      </c>
      <c r="AU470" s="129" t="s">
        <v>657</v>
      </c>
    </row>
    <row r="471" spans="1:47" s="128" customFormat="1" ht="12.65" customHeight="1">
      <c r="A471" s="128" t="s">
        <v>694</v>
      </c>
      <c r="B471" s="128" t="s">
        <v>374</v>
      </c>
      <c r="C471" s="128" t="s">
        <v>681</v>
      </c>
      <c r="D471" s="128" t="s">
        <v>695</v>
      </c>
      <c r="E471" s="128" t="s">
        <v>388</v>
      </c>
      <c r="F471" s="128">
        <v>265</v>
      </c>
      <c r="G471" s="128">
        <v>65</v>
      </c>
      <c r="H471" s="128">
        <v>17</v>
      </c>
      <c r="I471" s="137" t="s">
        <v>316</v>
      </c>
      <c r="J471" s="129"/>
      <c r="K471" s="129" t="s">
        <v>317</v>
      </c>
      <c r="L471" s="129" t="s">
        <v>84</v>
      </c>
      <c r="M471" s="129">
        <v>318140</v>
      </c>
      <c r="N471" s="145">
        <v>384</v>
      </c>
      <c r="O471" s="109">
        <f t="shared" si="11"/>
        <v>269</v>
      </c>
      <c r="P471" s="129" t="s">
        <v>690</v>
      </c>
      <c r="Q471" s="135">
        <v>0.13922300000000001</v>
      </c>
      <c r="R471" s="134">
        <v>19</v>
      </c>
      <c r="S471" s="134">
        <v>41.9</v>
      </c>
      <c r="T471" s="134">
        <v>10.199999999999999</v>
      </c>
      <c r="U471" s="130">
        <v>13</v>
      </c>
      <c r="V471" s="130">
        <v>776</v>
      </c>
      <c r="W471" s="134">
        <v>30.6</v>
      </c>
      <c r="X471" s="130">
        <v>272</v>
      </c>
      <c r="Y471" s="134">
        <v>10.7</v>
      </c>
      <c r="Z471" s="130">
        <v>350</v>
      </c>
      <c r="AA471" s="134">
        <v>13.8</v>
      </c>
      <c r="AB471" s="130">
        <v>296</v>
      </c>
      <c r="AC471" s="134">
        <v>11.7</v>
      </c>
      <c r="AD471" s="130">
        <v>377</v>
      </c>
      <c r="AE471" s="134">
        <v>14.8</v>
      </c>
      <c r="AF471" s="130">
        <v>2367</v>
      </c>
      <c r="AG471" s="134">
        <v>93.2</v>
      </c>
      <c r="AH471" s="130">
        <v>423</v>
      </c>
      <c r="AI471" s="130">
        <v>680</v>
      </c>
      <c r="AJ471" s="134">
        <v>8</v>
      </c>
      <c r="AK471" s="138" t="s">
        <v>319</v>
      </c>
      <c r="AL471" s="130">
        <v>2337</v>
      </c>
      <c r="AM471" s="130" t="s">
        <v>363</v>
      </c>
      <c r="AN471" s="130">
        <v>44</v>
      </c>
      <c r="AO471" s="130" t="s">
        <v>363</v>
      </c>
      <c r="AP471" s="138" t="s">
        <v>129</v>
      </c>
      <c r="AQ471" s="138" t="s">
        <v>119</v>
      </c>
      <c r="AR471" s="133">
        <v>4981910779902</v>
      </c>
      <c r="AS471" s="132">
        <v>105000</v>
      </c>
      <c r="AT471" s="129" t="s">
        <v>520</v>
      </c>
      <c r="AU471" s="129" t="s">
        <v>657</v>
      </c>
    </row>
    <row r="472" spans="1:47" s="128" customFormat="1" ht="12.65" customHeight="1">
      <c r="A472" s="128" t="s">
        <v>694</v>
      </c>
      <c r="B472" s="128" t="s">
        <v>374</v>
      </c>
      <c r="C472" s="128" t="s">
        <v>681</v>
      </c>
      <c r="D472" s="128" t="s">
        <v>695</v>
      </c>
      <c r="E472" s="128" t="s">
        <v>388</v>
      </c>
      <c r="F472" s="128">
        <v>235</v>
      </c>
      <c r="G472" s="128">
        <v>60</v>
      </c>
      <c r="H472" s="128">
        <v>17</v>
      </c>
      <c r="I472" s="137" t="s">
        <v>417</v>
      </c>
      <c r="J472" s="129"/>
      <c r="K472" s="129" t="s">
        <v>34</v>
      </c>
      <c r="L472" s="129" t="s">
        <v>84</v>
      </c>
      <c r="M472" s="129">
        <v>318160</v>
      </c>
      <c r="N472" s="145">
        <v>347</v>
      </c>
      <c r="O472" s="109">
        <f t="shared" si="11"/>
        <v>243</v>
      </c>
      <c r="P472" s="129" t="s">
        <v>690</v>
      </c>
      <c r="Q472" s="135">
        <v>0.10399799999999999</v>
      </c>
      <c r="R472" s="134">
        <v>13.8</v>
      </c>
      <c r="S472" s="134">
        <v>30.4</v>
      </c>
      <c r="T472" s="129">
        <v>9.9</v>
      </c>
      <c r="U472" s="130">
        <v>12.472020000000001</v>
      </c>
      <c r="V472" s="130">
        <v>714</v>
      </c>
      <c r="W472" s="134">
        <v>28.110236220472441</v>
      </c>
      <c r="X472" s="130">
        <v>240</v>
      </c>
      <c r="Y472" s="134">
        <v>9.4488188976377963</v>
      </c>
      <c r="Z472" s="130">
        <v>325.95799999999997</v>
      </c>
      <c r="AA472" s="134">
        <v>12.832992125984251</v>
      </c>
      <c r="AB472" s="130">
        <v>261.60000000000002</v>
      </c>
      <c r="AC472" s="134">
        <v>10.299212598425198</v>
      </c>
      <c r="AD472" s="130">
        <v>346.59171957122044</v>
      </c>
      <c r="AE472" s="134">
        <v>13.645343290205529</v>
      </c>
      <c r="AF472" s="130">
        <v>2177.6999999999998</v>
      </c>
      <c r="AG472" s="134">
        <v>85.736220472440948</v>
      </c>
      <c r="AH472" s="130">
        <v>459.19835901180147</v>
      </c>
      <c r="AI472" s="130">
        <v>738.99527023924327</v>
      </c>
      <c r="AJ472" s="134">
        <v>7</v>
      </c>
      <c r="AK472" s="138" t="s">
        <v>112</v>
      </c>
      <c r="AL472" s="130">
        <v>1874</v>
      </c>
      <c r="AM472" s="130" t="s">
        <v>363</v>
      </c>
      <c r="AN472" s="130">
        <v>44</v>
      </c>
      <c r="AO472" s="130" t="s">
        <v>363</v>
      </c>
      <c r="AP472" s="138" t="s">
        <v>129</v>
      </c>
      <c r="AQ472" s="138" t="s">
        <v>119</v>
      </c>
      <c r="AR472" s="133">
        <v>4981910778134</v>
      </c>
      <c r="AS472" s="132">
        <v>105000</v>
      </c>
      <c r="AT472" s="129" t="s">
        <v>520</v>
      </c>
      <c r="AU472" s="129" t="s">
        <v>657</v>
      </c>
    </row>
    <row r="473" spans="1:47" s="128" customFormat="1" ht="12.65" customHeight="1">
      <c r="A473" s="128" t="s">
        <v>694</v>
      </c>
      <c r="B473" s="128" t="s">
        <v>374</v>
      </c>
      <c r="C473" s="128" t="s">
        <v>681</v>
      </c>
      <c r="D473" s="128" t="s">
        <v>695</v>
      </c>
      <c r="E473" s="128" t="s">
        <v>388</v>
      </c>
      <c r="F473" s="128">
        <v>255</v>
      </c>
      <c r="G473" s="128">
        <v>60</v>
      </c>
      <c r="H473" s="128">
        <v>17</v>
      </c>
      <c r="I473" s="137" t="s">
        <v>699</v>
      </c>
      <c r="J473" s="129"/>
      <c r="K473" s="129" t="s">
        <v>511</v>
      </c>
      <c r="L473" s="129" t="s">
        <v>84</v>
      </c>
      <c r="M473" s="129">
        <v>318190</v>
      </c>
      <c r="N473" s="145">
        <v>383</v>
      </c>
      <c r="O473" s="109">
        <f t="shared" si="11"/>
        <v>268</v>
      </c>
      <c r="P473" s="129" t="s">
        <v>684</v>
      </c>
      <c r="Q473" s="135">
        <v>0.120366</v>
      </c>
      <c r="R473" s="134">
        <v>17.8</v>
      </c>
      <c r="S473" s="134">
        <v>39.242235999999998</v>
      </c>
      <c r="T473" s="134">
        <v>9.6999999999999993</v>
      </c>
      <c r="U473" s="130">
        <v>12.22006</v>
      </c>
      <c r="V473" s="130">
        <v>738</v>
      </c>
      <c r="W473" s="134">
        <v>29.055118110236222</v>
      </c>
      <c r="X473" s="130">
        <v>260</v>
      </c>
      <c r="Y473" s="134">
        <v>10.236220472440946</v>
      </c>
      <c r="Z473" s="130">
        <v>335.31799999999998</v>
      </c>
      <c r="AA473" s="134">
        <v>13.201496062992126</v>
      </c>
      <c r="AB473" s="130">
        <v>283.40000000000003</v>
      </c>
      <c r="AC473" s="134">
        <v>11.157480314960631</v>
      </c>
      <c r="AD473" s="130">
        <v>358.24186140554724</v>
      </c>
      <c r="AE473" s="134">
        <v>14.104010291556978</v>
      </c>
      <c r="AF473" s="130">
        <v>2250.9</v>
      </c>
      <c r="AG473" s="134">
        <v>88.618110236220474</v>
      </c>
      <c r="AH473" s="130">
        <v>444.26507904393799</v>
      </c>
      <c r="AI473" s="130">
        <v>714.96290372739793</v>
      </c>
      <c r="AJ473" s="134">
        <v>7.5</v>
      </c>
      <c r="AK473" s="129" t="s">
        <v>148</v>
      </c>
      <c r="AL473" s="130">
        <v>2094</v>
      </c>
      <c r="AM473" s="130" t="s">
        <v>363</v>
      </c>
      <c r="AN473" s="130">
        <v>51</v>
      </c>
      <c r="AO473" s="130" t="s">
        <v>363</v>
      </c>
      <c r="AP473" s="129" t="s">
        <v>129</v>
      </c>
      <c r="AQ473" s="129" t="s">
        <v>119</v>
      </c>
      <c r="AR473" s="133">
        <v>4981910779803</v>
      </c>
      <c r="AS473" s="132">
        <v>105000</v>
      </c>
      <c r="AT473" s="129" t="s">
        <v>520</v>
      </c>
      <c r="AU473" s="129" t="s">
        <v>657</v>
      </c>
    </row>
    <row r="474" spans="1:47" s="128" customFormat="1" ht="12.65" customHeight="1">
      <c r="A474" s="128" t="s">
        <v>694</v>
      </c>
      <c r="B474" s="128" t="s">
        <v>374</v>
      </c>
      <c r="C474" s="128" t="s">
        <v>681</v>
      </c>
      <c r="D474" s="128" t="s">
        <v>695</v>
      </c>
      <c r="E474" s="128" t="s">
        <v>388</v>
      </c>
      <c r="F474" s="128">
        <v>235</v>
      </c>
      <c r="G474" s="128">
        <v>65</v>
      </c>
      <c r="H474" s="128">
        <v>18</v>
      </c>
      <c r="I474" s="137" t="s">
        <v>292</v>
      </c>
      <c r="J474" s="129"/>
      <c r="K474" s="129" t="s">
        <v>511</v>
      </c>
      <c r="L474" s="129" t="s">
        <v>84</v>
      </c>
      <c r="M474" s="129">
        <v>318390</v>
      </c>
      <c r="N474" s="145">
        <v>362</v>
      </c>
      <c r="O474" s="109">
        <f t="shared" si="11"/>
        <v>253</v>
      </c>
      <c r="P474" s="129" t="s">
        <v>684</v>
      </c>
      <c r="Q474" s="135">
        <v>0.11876200000000001</v>
      </c>
      <c r="R474" s="134">
        <v>16.7</v>
      </c>
      <c r="S474" s="134">
        <v>36.799999999999997</v>
      </c>
      <c r="T474" s="129">
        <v>9.5</v>
      </c>
      <c r="U474" s="130">
        <v>12</v>
      </c>
      <c r="V474" s="130">
        <v>763</v>
      </c>
      <c r="W474" s="134">
        <v>30</v>
      </c>
      <c r="X474" s="130">
        <v>240</v>
      </c>
      <c r="Y474" s="134">
        <v>9.4</v>
      </c>
      <c r="Z474" s="130">
        <v>348</v>
      </c>
      <c r="AA474" s="134">
        <v>13.7</v>
      </c>
      <c r="AB474" s="130">
        <v>262</v>
      </c>
      <c r="AC474" s="134">
        <v>10.3</v>
      </c>
      <c r="AD474" s="130">
        <v>370</v>
      </c>
      <c r="AE474" s="134">
        <v>14.6</v>
      </c>
      <c r="AF474" s="130">
        <v>2327</v>
      </c>
      <c r="AG474" s="134">
        <v>91.6</v>
      </c>
      <c r="AH474" s="130">
        <v>430</v>
      </c>
      <c r="AI474" s="130">
        <v>692</v>
      </c>
      <c r="AJ474" s="134">
        <v>7</v>
      </c>
      <c r="AK474" s="138" t="s">
        <v>112</v>
      </c>
      <c r="AL474" s="130">
        <v>2094</v>
      </c>
      <c r="AM474" s="130" t="s">
        <v>363</v>
      </c>
      <c r="AN474" s="130">
        <v>51</v>
      </c>
      <c r="AO474" s="130" t="s">
        <v>363</v>
      </c>
      <c r="AP474" s="138" t="s">
        <v>129</v>
      </c>
      <c r="AQ474" s="138" t="s">
        <v>119</v>
      </c>
      <c r="AR474" s="133">
        <v>4981910796251</v>
      </c>
      <c r="AS474" s="132">
        <v>105000</v>
      </c>
      <c r="AT474" s="129" t="s">
        <v>520</v>
      </c>
      <c r="AU474" s="129" t="s">
        <v>657</v>
      </c>
    </row>
    <row r="475" spans="1:47" s="128" customFormat="1" ht="12.65" customHeight="1">
      <c r="A475" s="128" t="s">
        <v>694</v>
      </c>
      <c r="B475" s="128" t="s">
        <v>374</v>
      </c>
      <c r="C475" s="128" t="s">
        <v>681</v>
      </c>
      <c r="D475" s="128" t="s">
        <v>695</v>
      </c>
      <c r="E475" s="128" t="s">
        <v>388</v>
      </c>
      <c r="F475" s="128">
        <v>255</v>
      </c>
      <c r="G475" s="128">
        <v>65</v>
      </c>
      <c r="H475" s="128">
        <v>18</v>
      </c>
      <c r="I475" s="137" t="s">
        <v>700</v>
      </c>
      <c r="J475" s="129"/>
      <c r="K475" s="129" t="s">
        <v>332</v>
      </c>
      <c r="L475" s="129" t="s">
        <v>84</v>
      </c>
      <c r="M475" s="129">
        <v>318130</v>
      </c>
      <c r="N475" s="145">
        <v>389</v>
      </c>
      <c r="O475" s="109">
        <f t="shared" si="11"/>
        <v>272</v>
      </c>
      <c r="P475" s="129" t="s">
        <v>690</v>
      </c>
      <c r="Q475" s="135">
        <v>0.137577</v>
      </c>
      <c r="R475" s="134">
        <v>18.2</v>
      </c>
      <c r="S475" s="134">
        <v>40.124083999999996</v>
      </c>
      <c r="T475" s="129">
        <v>10.1</v>
      </c>
      <c r="U475" s="130">
        <v>12.723979999999999</v>
      </c>
      <c r="V475" s="130">
        <v>789</v>
      </c>
      <c r="W475" s="134">
        <v>31.062992125984255</v>
      </c>
      <c r="X475" s="130">
        <v>260</v>
      </c>
      <c r="Y475" s="134">
        <v>10.236220472440946</v>
      </c>
      <c r="Z475" s="130">
        <v>358.00200000000001</v>
      </c>
      <c r="AA475" s="134">
        <v>14.09456692913386</v>
      </c>
      <c r="AB475" s="130">
        <v>283.40000000000003</v>
      </c>
      <c r="AC475" s="134">
        <v>11.157480314960631</v>
      </c>
      <c r="AD475" s="130">
        <v>382.99841280349153</v>
      </c>
      <c r="AE475" s="134">
        <v>15.078677669428801</v>
      </c>
      <c r="AF475" s="130">
        <v>2406.4499999999998</v>
      </c>
      <c r="AG475" s="134">
        <v>94.74212598425197</v>
      </c>
      <c r="AH475" s="130">
        <v>415.54832488520435</v>
      </c>
      <c r="AI475" s="130">
        <v>668.7485715473</v>
      </c>
      <c r="AJ475" s="129">
        <v>7.5</v>
      </c>
      <c r="AK475" s="138" t="s">
        <v>148</v>
      </c>
      <c r="AL475" s="130">
        <v>2271</v>
      </c>
      <c r="AM475" s="130" t="s">
        <v>363</v>
      </c>
      <c r="AN475" s="130">
        <v>44</v>
      </c>
      <c r="AO475" s="130" t="s">
        <v>363</v>
      </c>
      <c r="AP475" s="138" t="s">
        <v>129</v>
      </c>
      <c r="AQ475" s="138" t="s">
        <v>119</v>
      </c>
      <c r="AR475" s="133">
        <v>4981910778196</v>
      </c>
      <c r="AS475" s="132">
        <v>105000</v>
      </c>
      <c r="AT475" s="129" t="s">
        <v>520</v>
      </c>
      <c r="AU475" s="129" t="s">
        <v>657</v>
      </c>
    </row>
    <row r="476" spans="1:47" s="128" customFormat="1" ht="12.65" customHeight="1">
      <c r="A476" s="128" t="s">
        <v>694</v>
      </c>
      <c r="B476" s="128" t="s">
        <v>374</v>
      </c>
      <c r="C476" s="128" t="s">
        <v>681</v>
      </c>
      <c r="D476" s="128" t="s">
        <v>695</v>
      </c>
      <c r="E476" s="128" t="s">
        <v>388</v>
      </c>
      <c r="F476" s="128">
        <v>265</v>
      </c>
      <c r="G476" s="128">
        <v>65</v>
      </c>
      <c r="H476" s="128">
        <v>18</v>
      </c>
      <c r="I476" s="137" t="s">
        <v>701</v>
      </c>
      <c r="J476" s="129"/>
      <c r="K476" s="129" t="s">
        <v>702</v>
      </c>
      <c r="L476" s="129" t="s">
        <v>84</v>
      </c>
      <c r="M476" s="129">
        <v>318150</v>
      </c>
      <c r="N476" s="145">
        <v>408</v>
      </c>
      <c r="O476" s="109">
        <f t="shared" si="11"/>
        <v>286</v>
      </c>
      <c r="P476" s="129" t="s">
        <v>684</v>
      </c>
      <c r="Q476" s="135">
        <v>0.148338</v>
      </c>
      <c r="R476" s="134">
        <v>19.600000000000001</v>
      </c>
      <c r="S476" s="134">
        <v>43.210552</v>
      </c>
      <c r="T476" s="129">
        <v>10.199999999999999</v>
      </c>
      <c r="U476" s="130">
        <v>12.849959999999999</v>
      </c>
      <c r="V476" s="130">
        <v>801</v>
      </c>
      <c r="W476" s="134">
        <v>31.535433070866144</v>
      </c>
      <c r="X476" s="130">
        <v>272</v>
      </c>
      <c r="Y476" s="134">
        <v>10.708661417322835</v>
      </c>
      <c r="Z476" s="130">
        <v>362.68200000000002</v>
      </c>
      <c r="AA476" s="134">
        <v>14.278818897637796</v>
      </c>
      <c r="AB476" s="130">
        <v>296.48</v>
      </c>
      <c r="AC476" s="134">
        <v>11.672440944881892</v>
      </c>
      <c r="AD476" s="130">
        <v>388.82348372065485</v>
      </c>
      <c r="AE476" s="134">
        <v>15.308011170104523</v>
      </c>
      <c r="AF476" s="130">
        <v>2443.0499999999997</v>
      </c>
      <c r="AG476" s="134">
        <v>96.183070866141733</v>
      </c>
      <c r="AH476" s="130">
        <v>409.32288181576308</v>
      </c>
      <c r="AI476" s="130">
        <v>658.72986635558016</v>
      </c>
      <c r="AJ476" s="134">
        <v>8</v>
      </c>
      <c r="AK476" s="138" t="s">
        <v>319</v>
      </c>
      <c r="AL476" s="130">
        <v>2469</v>
      </c>
      <c r="AM476" s="130" t="s">
        <v>363</v>
      </c>
      <c r="AN476" s="130">
        <v>51</v>
      </c>
      <c r="AO476" s="130" t="s">
        <v>363</v>
      </c>
      <c r="AP476" s="138" t="s">
        <v>129</v>
      </c>
      <c r="AQ476" s="138" t="s">
        <v>119</v>
      </c>
      <c r="AR476" s="133">
        <v>4981910779872</v>
      </c>
      <c r="AS476" s="132">
        <v>105000</v>
      </c>
      <c r="AT476" s="129" t="s">
        <v>520</v>
      </c>
      <c r="AU476" s="129" t="s">
        <v>657</v>
      </c>
    </row>
    <row r="477" spans="1:47" s="128" customFormat="1" ht="12.65" customHeight="1">
      <c r="A477" s="128" t="s">
        <v>694</v>
      </c>
      <c r="B477" s="128" t="s">
        <v>374</v>
      </c>
      <c r="C477" s="128" t="s">
        <v>681</v>
      </c>
      <c r="D477" s="128" t="s">
        <v>695</v>
      </c>
      <c r="E477" s="128" t="s">
        <v>388</v>
      </c>
      <c r="F477" s="128">
        <v>245</v>
      </c>
      <c r="G477" s="128">
        <v>60</v>
      </c>
      <c r="H477" s="128">
        <v>18</v>
      </c>
      <c r="I477" s="137" t="s">
        <v>422</v>
      </c>
      <c r="J477" s="129"/>
      <c r="K477" s="129" t="s">
        <v>416</v>
      </c>
      <c r="L477" s="129" t="s">
        <v>84</v>
      </c>
      <c r="M477" s="129">
        <v>318180</v>
      </c>
      <c r="N477" s="145">
        <v>391</v>
      </c>
      <c r="O477" s="109">
        <f t="shared" si="11"/>
        <v>274</v>
      </c>
      <c r="P477" s="129" t="s">
        <v>684</v>
      </c>
      <c r="Q477" s="135">
        <v>0.118891</v>
      </c>
      <c r="R477" s="134">
        <v>16.399999999999999</v>
      </c>
      <c r="S477" s="134">
        <v>36.155767999999995</v>
      </c>
      <c r="T477" s="134">
        <v>10</v>
      </c>
      <c r="U477" s="130">
        <v>12.598000000000001</v>
      </c>
      <c r="V477" s="130">
        <v>751</v>
      </c>
      <c r="W477" s="134">
        <v>29.56692913385827</v>
      </c>
      <c r="X477" s="130">
        <v>248</v>
      </c>
      <c r="Y477" s="134">
        <v>9.7637795275590555</v>
      </c>
      <c r="Z477" s="130">
        <v>343.18200000000002</v>
      </c>
      <c r="AA477" s="134">
        <v>13.511102362204726</v>
      </c>
      <c r="AB477" s="130">
        <v>270.32</v>
      </c>
      <c r="AC477" s="134">
        <v>10.642519685039371</v>
      </c>
      <c r="AD477" s="130">
        <v>364.55235489914082</v>
      </c>
      <c r="AE477" s="134">
        <v>14.352454917289009</v>
      </c>
      <c r="AF477" s="130">
        <v>2290.5499999999997</v>
      </c>
      <c r="AG477" s="134">
        <v>90.179133858267704</v>
      </c>
      <c r="AH477" s="130">
        <v>436.57473812839714</v>
      </c>
      <c r="AI477" s="130">
        <v>702.58671498111812</v>
      </c>
      <c r="AJ477" s="134">
        <v>7</v>
      </c>
      <c r="AK477" s="129" t="s">
        <v>139</v>
      </c>
      <c r="AL477" s="130">
        <v>2039</v>
      </c>
      <c r="AM477" s="130" t="s">
        <v>363</v>
      </c>
      <c r="AN477" s="130">
        <v>51</v>
      </c>
      <c r="AO477" s="130" t="s">
        <v>363</v>
      </c>
      <c r="AP477" s="129" t="s">
        <v>129</v>
      </c>
      <c r="AQ477" s="129" t="s">
        <v>119</v>
      </c>
      <c r="AR477" s="133">
        <v>4981910776888</v>
      </c>
      <c r="AS477" s="132">
        <v>105000</v>
      </c>
      <c r="AT477" s="129" t="s">
        <v>520</v>
      </c>
      <c r="AU477" s="129" t="s">
        <v>657</v>
      </c>
    </row>
    <row r="478" spans="1:47" s="128" customFormat="1" ht="12.65" customHeight="1">
      <c r="A478" s="128" t="s">
        <v>694</v>
      </c>
      <c r="B478" s="128" t="s">
        <v>374</v>
      </c>
      <c r="C478" s="128" t="s">
        <v>681</v>
      </c>
      <c r="D478" s="128" t="s">
        <v>695</v>
      </c>
      <c r="E478" s="128" t="s">
        <v>388</v>
      </c>
      <c r="F478" s="128">
        <v>255</v>
      </c>
      <c r="G478" s="128">
        <v>60</v>
      </c>
      <c r="H478" s="128">
        <v>18</v>
      </c>
      <c r="I478" s="137" t="s">
        <v>320</v>
      </c>
      <c r="J478" s="129" t="s">
        <v>338</v>
      </c>
      <c r="K478" s="129" t="s">
        <v>689</v>
      </c>
      <c r="L478" s="129" t="s">
        <v>84</v>
      </c>
      <c r="M478" s="129">
        <v>318200</v>
      </c>
      <c r="N478" s="145">
        <v>405</v>
      </c>
      <c r="O478" s="109">
        <f t="shared" si="11"/>
        <v>284</v>
      </c>
      <c r="P478" s="129" t="s">
        <v>684</v>
      </c>
      <c r="Q478" s="135">
        <v>0.120366</v>
      </c>
      <c r="R478" s="134">
        <v>18.8</v>
      </c>
      <c r="S478" s="134">
        <v>41.446855999999997</v>
      </c>
      <c r="T478" s="134">
        <v>9.6999999999999993</v>
      </c>
      <c r="U478" s="130">
        <v>12.22006</v>
      </c>
      <c r="V478" s="130">
        <v>763</v>
      </c>
      <c r="W478" s="134">
        <v>30.039370078740159</v>
      </c>
      <c r="X478" s="130">
        <v>260</v>
      </c>
      <c r="Y478" s="134">
        <v>10.236220472440946</v>
      </c>
      <c r="Z478" s="130">
        <v>347.86200000000002</v>
      </c>
      <c r="AA478" s="134">
        <v>13.695354330708662</v>
      </c>
      <c r="AB478" s="130">
        <v>283.40000000000003</v>
      </c>
      <c r="AC478" s="134">
        <v>11.157480314960631</v>
      </c>
      <c r="AD478" s="130">
        <v>370.37742581630425</v>
      </c>
      <c r="AE478" s="134">
        <v>14.581788417964734</v>
      </c>
      <c r="AF478" s="130">
        <v>2327.15</v>
      </c>
      <c r="AG478" s="134">
        <v>91.620078740157496</v>
      </c>
      <c r="AH478" s="130">
        <v>429.7085561394839</v>
      </c>
      <c r="AI478" s="130">
        <v>691.53685838901663</v>
      </c>
      <c r="AJ478" s="134">
        <v>7.5</v>
      </c>
      <c r="AK478" s="129" t="s">
        <v>148</v>
      </c>
      <c r="AL478" s="130">
        <v>2469</v>
      </c>
      <c r="AM478" s="130" t="s">
        <v>363</v>
      </c>
      <c r="AN478" s="130">
        <v>50</v>
      </c>
      <c r="AO478" s="130" t="s">
        <v>363</v>
      </c>
      <c r="AP478" s="129" t="s">
        <v>129</v>
      </c>
      <c r="AQ478" s="129" t="s">
        <v>119</v>
      </c>
      <c r="AR478" s="133">
        <v>4981910779889</v>
      </c>
      <c r="AS478" s="132">
        <v>105000</v>
      </c>
      <c r="AT478" s="129" t="s">
        <v>520</v>
      </c>
      <c r="AU478" s="129" t="s">
        <v>603</v>
      </c>
    </row>
    <row r="479" spans="1:47" s="128" customFormat="1" ht="12.65" customHeight="1">
      <c r="A479" s="128" t="s">
        <v>694</v>
      </c>
      <c r="B479" s="128" t="s">
        <v>374</v>
      </c>
      <c r="C479" s="128" t="s">
        <v>681</v>
      </c>
      <c r="D479" s="128" t="s">
        <v>695</v>
      </c>
      <c r="E479" s="128" t="s">
        <v>388</v>
      </c>
      <c r="F479" s="128">
        <v>265</v>
      </c>
      <c r="G479" s="128">
        <v>60</v>
      </c>
      <c r="H479" s="128">
        <v>18</v>
      </c>
      <c r="I479" s="137" t="s">
        <v>423</v>
      </c>
      <c r="J479" s="129"/>
      <c r="K479" s="129" t="s">
        <v>424</v>
      </c>
      <c r="L479" s="129" t="s">
        <v>84</v>
      </c>
      <c r="M479" s="129">
        <v>318220</v>
      </c>
      <c r="N479" s="145">
        <v>416</v>
      </c>
      <c r="O479" s="109">
        <f t="shared" si="11"/>
        <v>291</v>
      </c>
      <c r="P479" s="129" t="s">
        <v>684</v>
      </c>
      <c r="Q479" s="135">
        <v>0.13886399999999999</v>
      </c>
      <c r="R479" s="134">
        <v>18.3</v>
      </c>
      <c r="S479" s="134">
        <v>40.344546000000001</v>
      </c>
      <c r="T479" s="134">
        <v>9.6999999999999993</v>
      </c>
      <c r="U479" s="130">
        <v>12.22006</v>
      </c>
      <c r="V479" s="130">
        <v>775</v>
      </c>
      <c r="W479" s="134">
        <v>30.511811023622048</v>
      </c>
      <c r="X479" s="130">
        <v>272</v>
      </c>
      <c r="Y479" s="134">
        <v>10.708661417322835</v>
      </c>
      <c r="Z479" s="130">
        <v>352.54200000000003</v>
      </c>
      <c r="AA479" s="134">
        <v>13.8796062992126</v>
      </c>
      <c r="AB479" s="130">
        <v>296.48</v>
      </c>
      <c r="AC479" s="134">
        <v>11.672440944881892</v>
      </c>
      <c r="AD479" s="130">
        <v>376.20249673346763</v>
      </c>
      <c r="AE479" s="134">
        <v>14.811121918640458</v>
      </c>
      <c r="AF479" s="130">
        <v>2363.75</v>
      </c>
      <c r="AG479" s="134">
        <v>93.061023622047244</v>
      </c>
      <c r="AH479" s="130">
        <v>423.05500430248543</v>
      </c>
      <c r="AI479" s="130">
        <v>680.82919090428345</v>
      </c>
      <c r="AJ479" s="134">
        <v>8</v>
      </c>
      <c r="AK479" s="129" t="s">
        <v>319</v>
      </c>
      <c r="AL479" s="130">
        <v>2337</v>
      </c>
      <c r="AM479" s="130" t="s">
        <v>363</v>
      </c>
      <c r="AN479" s="130">
        <v>51</v>
      </c>
      <c r="AO479" s="130" t="s">
        <v>363</v>
      </c>
      <c r="AP479" s="129" t="s">
        <v>129</v>
      </c>
      <c r="AQ479" s="129" t="s">
        <v>119</v>
      </c>
      <c r="AR479" s="133">
        <v>4981910779926</v>
      </c>
      <c r="AS479" s="132">
        <v>105000</v>
      </c>
      <c r="AT479" s="129" t="s">
        <v>520</v>
      </c>
      <c r="AU479" s="129" t="s">
        <v>657</v>
      </c>
    </row>
    <row r="480" spans="1:47" s="128" customFormat="1" ht="12.65" customHeight="1">
      <c r="A480" s="128" t="s">
        <v>694</v>
      </c>
      <c r="B480" s="128" t="s">
        <v>374</v>
      </c>
      <c r="C480" s="128" t="s">
        <v>681</v>
      </c>
      <c r="D480" s="128" t="s">
        <v>695</v>
      </c>
      <c r="E480" s="128" t="s">
        <v>388</v>
      </c>
      <c r="F480" s="128">
        <v>235</v>
      </c>
      <c r="G480" s="128">
        <v>55</v>
      </c>
      <c r="H480" s="128">
        <v>18</v>
      </c>
      <c r="I480" s="137" t="s">
        <v>213</v>
      </c>
      <c r="J480" s="129"/>
      <c r="K480" s="129" t="s">
        <v>215</v>
      </c>
      <c r="L480" s="129" t="s">
        <v>84</v>
      </c>
      <c r="M480" s="129">
        <v>318240</v>
      </c>
      <c r="N480" s="145">
        <v>378</v>
      </c>
      <c r="O480" s="109">
        <f t="shared" si="11"/>
        <v>265</v>
      </c>
      <c r="P480" s="129" t="s">
        <v>684</v>
      </c>
      <c r="Q480" s="135">
        <v>0.106462</v>
      </c>
      <c r="R480" s="134">
        <v>13.5</v>
      </c>
      <c r="S480" s="134">
        <v>29.762369999999997</v>
      </c>
      <c r="T480" s="129">
        <v>9.5</v>
      </c>
      <c r="U480" s="130">
        <v>11.9681</v>
      </c>
      <c r="V480" s="130">
        <v>715</v>
      </c>
      <c r="W480" s="134">
        <v>28.1496062992126</v>
      </c>
      <c r="X480" s="130">
        <v>245</v>
      </c>
      <c r="Y480" s="134">
        <v>9.6456692913385833</v>
      </c>
      <c r="Z480" s="130">
        <v>329.142</v>
      </c>
      <c r="AA480" s="134">
        <v>12.958346456692913</v>
      </c>
      <c r="AB480" s="130">
        <v>267.05</v>
      </c>
      <c r="AC480" s="134">
        <v>10.513779527559056</v>
      </c>
      <c r="AD480" s="130">
        <v>347.07714214765076</v>
      </c>
      <c r="AE480" s="134">
        <v>13.664454415261842</v>
      </c>
      <c r="AF480" s="130">
        <v>2180.75</v>
      </c>
      <c r="AG480" s="134">
        <v>85.856299212598429</v>
      </c>
      <c r="AH480" s="130">
        <v>458.55612354465205</v>
      </c>
      <c r="AI480" s="130">
        <v>737.96171042072683</v>
      </c>
      <c r="AJ480" s="129">
        <v>7.5</v>
      </c>
      <c r="AK480" s="138" t="s">
        <v>112</v>
      </c>
      <c r="AL480" s="130">
        <v>1764</v>
      </c>
      <c r="AM480" s="130" t="s">
        <v>363</v>
      </c>
      <c r="AN480" s="130">
        <v>51</v>
      </c>
      <c r="AO480" s="130" t="s">
        <v>363</v>
      </c>
      <c r="AP480" s="138" t="s">
        <v>129</v>
      </c>
      <c r="AQ480" s="138" t="s">
        <v>119</v>
      </c>
      <c r="AR480" s="133">
        <v>4981910778189</v>
      </c>
      <c r="AS480" s="132">
        <v>105000</v>
      </c>
      <c r="AT480" s="129" t="s">
        <v>520</v>
      </c>
      <c r="AU480" s="129" t="s">
        <v>657</v>
      </c>
    </row>
    <row r="481" spans="1:47" s="128" customFormat="1" ht="12.65" customHeight="1">
      <c r="A481" s="128" t="s">
        <v>694</v>
      </c>
      <c r="B481" s="128" t="s">
        <v>374</v>
      </c>
      <c r="C481" s="128" t="s">
        <v>681</v>
      </c>
      <c r="D481" s="128" t="s">
        <v>695</v>
      </c>
      <c r="E481" s="128" t="s">
        <v>388</v>
      </c>
      <c r="F481" s="128">
        <v>255</v>
      </c>
      <c r="G481" s="128">
        <v>60</v>
      </c>
      <c r="H481" s="128">
        <v>19</v>
      </c>
      <c r="I481" s="137" t="s">
        <v>560</v>
      </c>
      <c r="J481" s="129"/>
      <c r="K481" s="129" t="s">
        <v>419</v>
      </c>
      <c r="L481" s="129" t="s">
        <v>84</v>
      </c>
      <c r="M481" s="129">
        <v>318210</v>
      </c>
      <c r="N481" s="145">
        <v>410</v>
      </c>
      <c r="O481" s="109">
        <f t="shared" si="11"/>
        <v>287</v>
      </c>
      <c r="P481" s="129" t="s">
        <v>684</v>
      </c>
      <c r="Q481" s="135">
        <v>0.137577</v>
      </c>
      <c r="R481" s="134">
        <v>17.2</v>
      </c>
      <c r="S481" s="134">
        <v>37.919463999999998</v>
      </c>
      <c r="T481" s="129">
        <v>10.1</v>
      </c>
      <c r="U481" s="130">
        <v>12.723979999999999</v>
      </c>
      <c r="V481" s="130">
        <v>789</v>
      </c>
      <c r="W481" s="134">
        <v>31.062992125984255</v>
      </c>
      <c r="X481" s="130">
        <v>260</v>
      </c>
      <c r="Y481" s="134">
        <v>10.236220472440946</v>
      </c>
      <c r="Z481" s="130">
        <v>360.79599999999999</v>
      </c>
      <c r="AA481" s="134">
        <v>14.204566929133859</v>
      </c>
      <c r="AB481" s="130">
        <v>283.40000000000003</v>
      </c>
      <c r="AC481" s="134">
        <v>11.157480314960631</v>
      </c>
      <c r="AD481" s="130">
        <v>382.99841280349153</v>
      </c>
      <c r="AE481" s="134">
        <v>15.078677669428801</v>
      </c>
      <c r="AF481" s="130">
        <v>2406.4499999999998</v>
      </c>
      <c r="AG481" s="134">
        <v>94.74212598425197</v>
      </c>
      <c r="AH481" s="130">
        <v>415.54832488520435</v>
      </c>
      <c r="AI481" s="130">
        <v>668.7485715473</v>
      </c>
      <c r="AJ481" s="129">
        <v>7.5</v>
      </c>
      <c r="AK481" s="138" t="s">
        <v>148</v>
      </c>
      <c r="AL481" s="130">
        <v>2271</v>
      </c>
      <c r="AM481" s="130" t="s">
        <v>363</v>
      </c>
      <c r="AN481" s="130">
        <v>51</v>
      </c>
      <c r="AO481" s="130" t="s">
        <v>363</v>
      </c>
      <c r="AP481" s="138" t="s">
        <v>129</v>
      </c>
      <c r="AQ481" s="138" t="s">
        <v>119</v>
      </c>
      <c r="AR481" s="133">
        <v>4981910779728</v>
      </c>
      <c r="AS481" s="132">
        <v>105000</v>
      </c>
      <c r="AT481" s="129" t="s">
        <v>520</v>
      </c>
      <c r="AU481" s="129" t="s">
        <v>657</v>
      </c>
    </row>
    <row r="482" spans="1:47" s="128" customFormat="1" ht="12.65" customHeight="1">
      <c r="A482" s="128" t="s">
        <v>694</v>
      </c>
      <c r="B482" s="128" t="s">
        <v>374</v>
      </c>
      <c r="C482" s="128" t="s">
        <v>681</v>
      </c>
      <c r="D482" s="128" t="s">
        <v>695</v>
      </c>
      <c r="E482" s="128" t="s">
        <v>388</v>
      </c>
      <c r="F482" s="128">
        <v>225</v>
      </c>
      <c r="G482" s="128">
        <v>55</v>
      </c>
      <c r="H482" s="128">
        <v>19</v>
      </c>
      <c r="I482" s="137" t="s">
        <v>280</v>
      </c>
      <c r="J482" s="129"/>
      <c r="K482" s="129" t="s">
        <v>127</v>
      </c>
      <c r="L482" s="129" t="s">
        <v>84</v>
      </c>
      <c r="M482" s="129">
        <v>318230</v>
      </c>
      <c r="N482" s="145">
        <v>398</v>
      </c>
      <c r="O482" s="109">
        <f t="shared" si="11"/>
        <v>279</v>
      </c>
      <c r="P482" s="129" t="s">
        <v>684</v>
      </c>
      <c r="Q482" s="135">
        <v>8.5751999999999995E-2</v>
      </c>
      <c r="R482" s="134">
        <v>12.7</v>
      </c>
      <c r="S482" s="134">
        <v>27.998673999999998</v>
      </c>
      <c r="T482" s="129">
        <v>9.4</v>
      </c>
      <c r="U482" s="130">
        <v>11.842120000000001</v>
      </c>
      <c r="V482" s="130">
        <v>731</v>
      </c>
      <c r="W482" s="134">
        <v>28.779527559055119</v>
      </c>
      <c r="X482" s="130">
        <v>233</v>
      </c>
      <c r="Y482" s="134">
        <v>9.1732283464566926</v>
      </c>
      <c r="Z482" s="130">
        <v>338.17599999999999</v>
      </c>
      <c r="AA482" s="134">
        <v>13.314015748031496</v>
      </c>
      <c r="AB482" s="130">
        <v>253.97000000000003</v>
      </c>
      <c r="AC482" s="134">
        <v>9.998818897637797</v>
      </c>
      <c r="AD482" s="130">
        <v>354.8439033705352</v>
      </c>
      <c r="AE482" s="134">
        <v>13.970232416162805</v>
      </c>
      <c r="AF482" s="130">
        <v>2229.5499999999997</v>
      </c>
      <c r="AG482" s="134">
        <v>87.777559055118104</v>
      </c>
      <c r="AH482" s="130">
        <v>448.5193274068759</v>
      </c>
      <c r="AI482" s="130">
        <v>721.80933372205163</v>
      </c>
      <c r="AJ482" s="134">
        <v>7</v>
      </c>
      <c r="AK482" s="138" t="s">
        <v>101</v>
      </c>
      <c r="AL482" s="130">
        <v>1709</v>
      </c>
      <c r="AM482" s="130" t="s">
        <v>363</v>
      </c>
      <c r="AN482" s="130">
        <v>51</v>
      </c>
      <c r="AO482" s="130" t="s">
        <v>363</v>
      </c>
      <c r="AP482" s="138" t="s">
        <v>129</v>
      </c>
      <c r="AQ482" s="138" t="s">
        <v>119</v>
      </c>
      <c r="AR482" s="133">
        <v>4981910779742</v>
      </c>
      <c r="AS482" s="132">
        <v>105000</v>
      </c>
      <c r="AT482" s="129" t="s">
        <v>520</v>
      </c>
      <c r="AU482" s="129" t="s">
        <v>657</v>
      </c>
    </row>
    <row r="483" spans="1:47" s="128" customFormat="1" ht="12.65" customHeight="1">
      <c r="A483" s="128" t="s">
        <v>694</v>
      </c>
      <c r="B483" s="128" t="s">
        <v>374</v>
      </c>
      <c r="C483" s="128" t="s">
        <v>681</v>
      </c>
      <c r="D483" s="128" t="s">
        <v>695</v>
      </c>
      <c r="E483" s="128" t="s">
        <v>388</v>
      </c>
      <c r="F483" s="128">
        <v>235</v>
      </c>
      <c r="G483" s="128">
        <v>55</v>
      </c>
      <c r="H483" s="128">
        <v>19</v>
      </c>
      <c r="I483" s="137" t="s">
        <v>429</v>
      </c>
      <c r="J483" s="129" t="s">
        <v>338</v>
      </c>
      <c r="K483" s="129" t="s">
        <v>368</v>
      </c>
      <c r="L483" s="129" t="s">
        <v>84</v>
      </c>
      <c r="M483" s="129">
        <v>318250</v>
      </c>
      <c r="N483" s="145">
        <v>415</v>
      </c>
      <c r="O483" s="109">
        <f t="shared" si="11"/>
        <v>291</v>
      </c>
      <c r="P483" s="129" t="s">
        <v>684</v>
      </c>
      <c r="Q483" s="135">
        <v>0.114346</v>
      </c>
      <c r="R483" s="134">
        <v>14.8</v>
      </c>
      <c r="S483" s="134">
        <v>32.628375999999996</v>
      </c>
      <c r="T483" s="129">
        <v>9.5</v>
      </c>
      <c r="U483" s="130">
        <v>11.9681</v>
      </c>
      <c r="V483" s="130">
        <v>741</v>
      </c>
      <c r="W483" s="134">
        <v>29.173228346456696</v>
      </c>
      <c r="X483" s="130">
        <v>245</v>
      </c>
      <c r="Y483" s="134">
        <v>9.6456692913385833</v>
      </c>
      <c r="Z483" s="130">
        <v>342.07600000000002</v>
      </c>
      <c r="AA483" s="134">
        <v>13.467559055118112</v>
      </c>
      <c r="AB483" s="130">
        <v>267.05</v>
      </c>
      <c r="AC483" s="134">
        <v>10.513779527559056</v>
      </c>
      <c r="AD483" s="130">
        <v>359.69812913483804</v>
      </c>
      <c r="AE483" s="134">
        <v>14.161343666725909</v>
      </c>
      <c r="AF483" s="130">
        <v>2260.0499999999997</v>
      </c>
      <c r="AG483" s="134">
        <v>88.978346456692904</v>
      </c>
      <c r="AH483" s="130">
        <v>442.46643499922573</v>
      </c>
      <c r="AI483" s="130">
        <v>712.0683170726312</v>
      </c>
      <c r="AJ483" s="129">
        <v>7.5</v>
      </c>
      <c r="AK483" s="138" t="s">
        <v>112</v>
      </c>
      <c r="AL483" s="130">
        <v>2039</v>
      </c>
      <c r="AM483" s="130" t="s">
        <v>363</v>
      </c>
      <c r="AN483" s="130">
        <v>50</v>
      </c>
      <c r="AO483" s="130" t="s">
        <v>363</v>
      </c>
      <c r="AP483" s="138" t="s">
        <v>129</v>
      </c>
      <c r="AQ483" s="138" t="s">
        <v>119</v>
      </c>
      <c r="AR483" s="133">
        <v>4981910779834</v>
      </c>
      <c r="AS483" s="132">
        <v>105000</v>
      </c>
      <c r="AT483" s="129" t="s">
        <v>520</v>
      </c>
      <c r="AU483" s="129" t="s">
        <v>657</v>
      </c>
    </row>
    <row r="484" spans="1:47" s="128" customFormat="1" ht="12.65" customHeight="1">
      <c r="A484" s="128" t="s">
        <v>694</v>
      </c>
      <c r="B484" s="128" t="s">
        <v>374</v>
      </c>
      <c r="C484" s="128" t="s">
        <v>681</v>
      </c>
      <c r="D484" s="128" t="s">
        <v>695</v>
      </c>
      <c r="E484" s="128" t="s">
        <v>388</v>
      </c>
      <c r="F484" s="128">
        <v>245</v>
      </c>
      <c r="G484" s="128">
        <v>55</v>
      </c>
      <c r="H484" s="128">
        <v>19</v>
      </c>
      <c r="I484" s="137" t="s">
        <v>210</v>
      </c>
      <c r="J484" s="129"/>
      <c r="K484" s="129" t="s">
        <v>305</v>
      </c>
      <c r="L484" s="129" t="s">
        <v>84</v>
      </c>
      <c r="M484" s="129">
        <v>318270</v>
      </c>
      <c r="N484" s="145">
        <v>415</v>
      </c>
      <c r="O484" s="109">
        <f t="shared" si="11"/>
        <v>291</v>
      </c>
      <c r="P484" s="129" t="s">
        <v>684</v>
      </c>
      <c r="Q484" s="135">
        <v>0.121935</v>
      </c>
      <c r="R484" s="134">
        <v>15.6</v>
      </c>
      <c r="S484" s="134">
        <v>34.392071999999999</v>
      </c>
      <c r="T484" s="134">
        <v>10</v>
      </c>
      <c r="U484" s="130">
        <v>12.598000000000001</v>
      </c>
      <c r="V484" s="130">
        <v>753</v>
      </c>
      <c r="W484" s="134">
        <v>29.645669291338585</v>
      </c>
      <c r="X484" s="130">
        <v>253</v>
      </c>
      <c r="Y484" s="134">
        <v>9.9606299212598426</v>
      </c>
      <c r="Z484" s="130">
        <v>346.75599999999997</v>
      </c>
      <c r="AA484" s="134">
        <v>13.651811023622047</v>
      </c>
      <c r="AB484" s="130">
        <v>275.77000000000004</v>
      </c>
      <c r="AC484" s="134">
        <v>10.85708661417323</v>
      </c>
      <c r="AD484" s="130">
        <v>365.52320005200147</v>
      </c>
      <c r="AE484" s="134">
        <v>14.390677167401634</v>
      </c>
      <c r="AF484" s="130">
        <v>2296.65</v>
      </c>
      <c r="AG484" s="134">
        <v>90.419291338582681</v>
      </c>
      <c r="AH484" s="130">
        <v>435.41517707095113</v>
      </c>
      <c r="AI484" s="130">
        <v>700.7206148085254</v>
      </c>
      <c r="AJ484" s="134">
        <v>7.5</v>
      </c>
      <c r="AK484" s="129" t="s">
        <v>139</v>
      </c>
      <c r="AL484" s="130">
        <v>1929</v>
      </c>
      <c r="AM484" s="130" t="s">
        <v>363</v>
      </c>
      <c r="AN484" s="130">
        <v>51</v>
      </c>
      <c r="AO484" s="130" t="s">
        <v>363</v>
      </c>
      <c r="AP484" s="129" t="s">
        <v>129</v>
      </c>
      <c r="AQ484" s="129" t="s">
        <v>119</v>
      </c>
      <c r="AR484" s="133">
        <v>4981910777618</v>
      </c>
      <c r="AS484" s="132">
        <v>105000</v>
      </c>
      <c r="AT484" s="129" t="s">
        <v>520</v>
      </c>
      <c r="AU484" s="129" t="s">
        <v>657</v>
      </c>
    </row>
    <row r="485" spans="1:47" s="128" customFormat="1" ht="12.65" customHeight="1">
      <c r="A485" s="128" t="s">
        <v>694</v>
      </c>
      <c r="B485" s="128" t="s">
        <v>374</v>
      </c>
      <c r="C485" s="128" t="s">
        <v>681</v>
      </c>
      <c r="D485" s="128" t="s">
        <v>695</v>
      </c>
      <c r="E485" s="128" t="s">
        <v>388</v>
      </c>
      <c r="F485" s="128">
        <v>255</v>
      </c>
      <c r="G485" s="128">
        <v>55</v>
      </c>
      <c r="H485" s="128">
        <v>19</v>
      </c>
      <c r="I485" s="137" t="s">
        <v>527</v>
      </c>
      <c r="J485" s="129" t="s">
        <v>338</v>
      </c>
      <c r="K485" s="129" t="s">
        <v>431</v>
      </c>
      <c r="L485" s="129" t="s">
        <v>84</v>
      </c>
      <c r="M485" s="129">
        <v>318280</v>
      </c>
      <c r="N485" s="145">
        <v>448</v>
      </c>
      <c r="O485" s="109">
        <f t="shared" si="11"/>
        <v>314</v>
      </c>
      <c r="P485" s="129" t="s">
        <v>684</v>
      </c>
      <c r="Q485" s="135">
        <v>0.131133</v>
      </c>
      <c r="R485" s="134">
        <v>17.2</v>
      </c>
      <c r="S485" s="134">
        <v>37.919463999999998</v>
      </c>
      <c r="T485" s="129">
        <v>9.6999999999999993</v>
      </c>
      <c r="U485" s="130">
        <v>12.22006</v>
      </c>
      <c r="V485" s="130">
        <v>763</v>
      </c>
      <c r="W485" s="134">
        <v>30.039370078740159</v>
      </c>
      <c r="X485" s="130">
        <v>265</v>
      </c>
      <c r="Y485" s="134">
        <v>10.433070866141733</v>
      </c>
      <c r="Z485" s="130">
        <v>350.65600000000001</v>
      </c>
      <c r="AA485" s="134">
        <v>13.805354330708662</v>
      </c>
      <c r="AB485" s="130">
        <v>288.85000000000002</v>
      </c>
      <c r="AC485" s="134">
        <v>11.372047244094489</v>
      </c>
      <c r="AD485" s="130">
        <v>370.37742581630425</v>
      </c>
      <c r="AE485" s="134">
        <v>14.581788417964734</v>
      </c>
      <c r="AF485" s="130">
        <v>2327.15</v>
      </c>
      <c r="AG485" s="134">
        <v>91.620078740157496</v>
      </c>
      <c r="AH485" s="130">
        <v>429.7085561394839</v>
      </c>
      <c r="AI485" s="130">
        <v>691.53685838901663</v>
      </c>
      <c r="AJ485" s="134">
        <v>8</v>
      </c>
      <c r="AK485" s="138" t="s">
        <v>148</v>
      </c>
      <c r="AL485" s="130">
        <v>2403</v>
      </c>
      <c r="AM485" s="130" t="s">
        <v>363</v>
      </c>
      <c r="AN485" s="130">
        <v>50</v>
      </c>
      <c r="AO485" s="130" t="s">
        <v>363</v>
      </c>
      <c r="AP485" s="138" t="s">
        <v>129</v>
      </c>
      <c r="AQ485" s="138" t="s">
        <v>119</v>
      </c>
      <c r="AR485" s="133">
        <v>4981910779759</v>
      </c>
      <c r="AS485" s="132">
        <v>105000</v>
      </c>
      <c r="AT485" s="129" t="s">
        <v>520</v>
      </c>
      <c r="AU485" s="129" t="s">
        <v>657</v>
      </c>
    </row>
    <row r="486" spans="1:47" s="128" customFormat="1" ht="12.65" customHeight="1">
      <c r="A486" s="128" t="s">
        <v>694</v>
      </c>
      <c r="B486" s="128" t="s">
        <v>374</v>
      </c>
      <c r="C486" s="128" t="s">
        <v>681</v>
      </c>
      <c r="D486" s="128" t="s">
        <v>695</v>
      </c>
      <c r="E486" s="128" t="s">
        <v>388</v>
      </c>
      <c r="F486" s="128">
        <v>275</v>
      </c>
      <c r="G486" s="128">
        <v>55</v>
      </c>
      <c r="H486" s="128">
        <v>19</v>
      </c>
      <c r="I486" s="137" t="s">
        <v>430</v>
      </c>
      <c r="J486" s="129"/>
      <c r="K486" s="129" t="s">
        <v>431</v>
      </c>
      <c r="L486" s="129" t="s">
        <v>84</v>
      </c>
      <c r="M486" s="129">
        <v>318300</v>
      </c>
      <c r="N486" s="145">
        <v>489</v>
      </c>
      <c r="O486" s="109">
        <f t="shared" si="11"/>
        <v>342</v>
      </c>
      <c r="P486" s="129" t="s">
        <v>684</v>
      </c>
      <c r="Q486" s="135">
        <v>0.148757</v>
      </c>
      <c r="R486" s="134">
        <v>19.399999999999999</v>
      </c>
      <c r="S486" s="134">
        <v>42.76962799999999</v>
      </c>
      <c r="T486" s="129">
        <v>9.8000000000000007</v>
      </c>
      <c r="U486" s="130">
        <v>12.34604</v>
      </c>
      <c r="V486" s="130">
        <v>785</v>
      </c>
      <c r="W486" s="134">
        <v>30.905511811023622</v>
      </c>
      <c r="X486" s="130">
        <v>284</v>
      </c>
      <c r="Y486" s="134">
        <v>11.181102362204726</v>
      </c>
      <c r="Z486" s="130">
        <v>359.23599999999999</v>
      </c>
      <c r="AA486" s="134">
        <v>14.143149606299213</v>
      </c>
      <c r="AB486" s="130">
        <v>309.56</v>
      </c>
      <c r="AC486" s="134">
        <v>12.18740157480315</v>
      </c>
      <c r="AD486" s="130">
        <v>381.05672249777041</v>
      </c>
      <c r="AE486" s="134">
        <v>15.00223316920356</v>
      </c>
      <c r="AF486" s="130">
        <v>2394.25</v>
      </c>
      <c r="AG486" s="134">
        <v>94.261811023622059</v>
      </c>
      <c r="AH486" s="130">
        <v>417.66576857888691</v>
      </c>
      <c r="AI486" s="130">
        <v>672.156207580662</v>
      </c>
      <c r="AJ486" s="129">
        <v>8.5</v>
      </c>
      <c r="AK486" s="138" t="s">
        <v>319</v>
      </c>
      <c r="AL486" s="130">
        <v>2403</v>
      </c>
      <c r="AM486" s="130" t="s">
        <v>363</v>
      </c>
      <c r="AN486" s="130">
        <v>51</v>
      </c>
      <c r="AO486" s="130" t="s">
        <v>363</v>
      </c>
      <c r="AP486" s="138" t="s">
        <v>129</v>
      </c>
      <c r="AQ486" s="138" t="s">
        <v>119</v>
      </c>
      <c r="AR486" s="133">
        <v>4981910779827</v>
      </c>
      <c r="AS486" s="132">
        <v>105000</v>
      </c>
      <c r="AT486" s="129" t="s">
        <v>520</v>
      </c>
      <c r="AU486" s="129" t="s">
        <v>657</v>
      </c>
    </row>
    <row r="487" spans="1:47" s="128" customFormat="1" ht="12.65" customHeight="1">
      <c r="A487" s="128" t="s">
        <v>694</v>
      </c>
      <c r="B487" s="128" t="s">
        <v>374</v>
      </c>
      <c r="C487" s="128" t="s">
        <v>681</v>
      </c>
      <c r="D487" s="128" t="s">
        <v>695</v>
      </c>
      <c r="E487" s="128" t="s">
        <v>388</v>
      </c>
      <c r="F487" s="128">
        <v>235</v>
      </c>
      <c r="G487" s="128">
        <v>50</v>
      </c>
      <c r="H487" s="128">
        <v>19</v>
      </c>
      <c r="I487" s="137" t="s">
        <v>432</v>
      </c>
      <c r="J487" s="129"/>
      <c r="K487" s="129" t="s">
        <v>127</v>
      </c>
      <c r="L487" s="129" t="s">
        <v>84</v>
      </c>
      <c r="M487" s="129">
        <v>318380</v>
      </c>
      <c r="N487" s="145">
        <v>425</v>
      </c>
      <c r="O487" s="109">
        <f t="shared" si="11"/>
        <v>298</v>
      </c>
      <c r="P487" s="129" t="s">
        <v>684</v>
      </c>
      <c r="Q487" s="135">
        <v>0.114346</v>
      </c>
      <c r="R487" s="134">
        <v>13.4</v>
      </c>
      <c r="S487" s="134">
        <v>29.5</v>
      </c>
      <c r="T487" s="134">
        <v>9.5</v>
      </c>
      <c r="U487" s="130">
        <v>12</v>
      </c>
      <c r="V487" s="130">
        <v>719</v>
      </c>
      <c r="W487" s="134">
        <v>28.3</v>
      </c>
      <c r="X487" s="130">
        <v>245</v>
      </c>
      <c r="Y487" s="134">
        <v>9.6</v>
      </c>
      <c r="Z487" s="130">
        <v>333</v>
      </c>
      <c r="AA487" s="134">
        <v>13.1</v>
      </c>
      <c r="AB487" s="130">
        <v>267</v>
      </c>
      <c r="AC487" s="134">
        <v>10.5</v>
      </c>
      <c r="AD487" s="130">
        <v>349</v>
      </c>
      <c r="AE487" s="134">
        <v>13.7</v>
      </c>
      <c r="AF487" s="130">
        <v>2193</v>
      </c>
      <c r="AG487" s="134">
        <v>86.3</v>
      </c>
      <c r="AH487" s="130">
        <v>456</v>
      </c>
      <c r="AI487" s="130">
        <v>734</v>
      </c>
      <c r="AJ487" s="134">
        <v>7.5</v>
      </c>
      <c r="AK487" s="129" t="s">
        <v>112</v>
      </c>
      <c r="AL487" s="130">
        <v>1709</v>
      </c>
      <c r="AM487" s="130" t="s">
        <v>363</v>
      </c>
      <c r="AN487" s="130">
        <v>51</v>
      </c>
      <c r="AO487" s="130" t="s">
        <v>363</v>
      </c>
      <c r="AP487" s="129" t="s">
        <v>129</v>
      </c>
      <c r="AQ487" s="129" t="s">
        <v>119</v>
      </c>
      <c r="AR487" s="133">
        <v>4981910796237</v>
      </c>
      <c r="AS487" s="132">
        <v>105000</v>
      </c>
      <c r="AT487" s="129" t="s">
        <v>520</v>
      </c>
      <c r="AU487" s="129" t="s">
        <v>657</v>
      </c>
    </row>
    <row r="488" spans="1:47" s="128" customFormat="1" ht="12.65" customHeight="1">
      <c r="A488" s="128" t="s">
        <v>694</v>
      </c>
      <c r="B488" s="128" t="s">
        <v>374</v>
      </c>
      <c r="C488" s="128" t="s">
        <v>681</v>
      </c>
      <c r="D488" s="128" t="s">
        <v>695</v>
      </c>
      <c r="E488" s="128" t="s">
        <v>388</v>
      </c>
      <c r="F488" s="128">
        <v>255</v>
      </c>
      <c r="G488" s="128">
        <v>50</v>
      </c>
      <c r="H488" s="128">
        <v>19</v>
      </c>
      <c r="I488" s="137" t="s">
        <v>433</v>
      </c>
      <c r="J488" s="129" t="s">
        <v>338</v>
      </c>
      <c r="K488" s="129" t="s">
        <v>421</v>
      </c>
      <c r="L488" s="129" t="s">
        <v>84</v>
      </c>
      <c r="M488" s="129">
        <v>318330</v>
      </c>
      <c r="N488" s="145">
        <v>476</v>
      </c>
      <c r="O488" s="109">
        <f t="shared" si="11"/>
        <v>333</v>
      </c>
      <c r="P488" s="129" t="s">
        <v>684</v>
      </c>
      <c r="Q488" s="135">
        <v>0.123014</v>
      </c>
      <c r="R488" s="134">
        <v>16.8</v>
      </c>
      <c r="S488" s="134">
        <v>37.037616</v>
      </c>
      <c r="T488" s="129">
        <v>9.6999999999999993</v>
      </c>
      <c r="U488" s="130">
        <v>12.22006</v>
      </c>
      <c r="V488" s="130">
        <v>739</v>
      </c>
      <c r="W488" s="134">
        <v>29.094488188976381</v>
      </c>
      <c r="X488" s="130">
        <v>265</v>
      </c>
      <c r="Y488" s="134">
        <v>10.433070866141733</v>
      </c>
      <c r="Z488" s="130">
        <v>341.29599999999999</v>
      </c>
      <c r="AA488" s="134">
        <v>13.436850393700787</v>
      </c>
      <c r="AB488" s="130">
        <v>288.85000000000002</v>
      </c>
      <c r="AC488" s="134">
        <v>11.372047244094489</v>
      </c>
      <c r="AD488" s="130">
        <v>358.72728398197745</v>
      </c>
      <c r="AE488" s="134">
        <v>14.123121416613285</v>
      </c>
      <c r="AF488" s="130">
        <v>2253.9499999999998</v>
      </c>
      <c r="AG488" s="134">
        <v>88.738188976377955</v>
      </c>
      <c r="AH488" s="130">
        <v>443.66390843630074</v>
      </c>
      <c r="AI488" s="130">
        <v>713.99543024468164</v>
      </c>
      <c r="AJ488" s="134">
        <v>8</v>
      </c>
      <c r="AK488" s="138" t="s">
        <v>148</v>
      </c>
      <c r="AL488" s="130">
        <v>2149</v>
      </c>
      <c r="AM488" s="130" t="s">
        <v>363</v>
      </c>
      <c r="AN488" s="130">
        <v>50</v>
      </c>
      <c r="AO488" s="130" t="s">
        <v>363</v>
      </c>
      <c r="AP488" s="138" t="s">
        <v>129</v>
      </c>
      <c r="AQ488" s="138" t="s">
        <v>119</v>
      </c>
      <c r="AR488" s="133">
        <v>4981910779896</v>
      </c>
      <c r="AS488" s="132">
        <v>105000</v>
      </c>
      <c r="AT488" s="129" t="s">
        <v>520</v>
      </c>
      <c r="AU488" s="129" t="s">
        <v>657</v>
      </c>
    </row>
    <row r="489" spans="1:47" s="128" customFormat="1" ht="12.65" customHeight="1">
      <c r="A489" s="128" t="s">
        <v>694</v>
      </c>
      <c r="B489" s="128" t="s">
        <v>374</v>
      </c>
      <c r="C489" s="128" t="s">
        <v>681</v>
      </c>
      <c r="D489" s="128" t="s">
        <v>695</v>
      </c>
      <c r="E489" s="128" t="s">
        <v>388</v>
      </c>
      <c r="F489" s="128">
        <v>265</v>
      </c>
      <c r="G489" s="128">
        <v>50</v>
      </c>
      <c r="H489" s="128">
        <v>19</v>
      </c>
      <c r="I489" s="128" t="s">
        <v>434</v>
      </c>
      <c r="J489" s="129" t="s">
        <v>338</v>
      </c>
      <c r="K489" s="129" t="s">
        <v>424</v>
      </c>
      <c r="L489" s="129" t="s">
        <v>84</v>
      </c>
      <c r="M489" s="129">
        <v>318350</v>
      </c>
      <c r="N489" s="145">
        <v>489</v>
      </c>
      <c r="O489" s="109">
        <f t="shared" si="11"/>
        <v>342</v>
      </c>
      <c r="P489" s="129" t="s">
        <v>684</v>
      </c>
      <c r="Q489" s="135">
        <v>0.13208700000000001</v>
      </c>
      <c r="R489" s="134">
        <v>17.8</v>
      </c>
      <c r="S489" s="134">
        <v>39.242235999999998</v>
      </c>
      <c r="T489" s="129">
        <v>9.6999999999999993</v>
      </c>
      <c r="U489" s="130">
        <v>12.22006</v>
      </c>
      <c r="V489" s="130">
        <v>749</v>
      </c>
      <c r="W489" s="134">
        <v>29.488188976377955</v>
      </c>
      <c r="X489" s="130">
        <v>277</v>
      </c>
      <c r="Y489" s="134">
        <v>10.905511811023622</v>
      </c>
      <c r="Z489" s="130">
        <v>345.19600000000003</v>
      </c>
      <c r="AA489" s="134">
        <v>13.590393700787404</v>
      </c>
      <c r="AB489" s="130">
        <v>301.93</v>
      </c>
      <c r="AC489" s="134">
        <v>11.887007874015749</v>
      </c>
      <c r="AD489" s="130">
        <v>363.58150974628029</v>
      </c>
      <c r="AE489" s="134">
        <v>14.314232667176389</v>
      </c>
      <c r="AF489" s="130">
        <v>2284.4499999999998</v>
      </c>
      <c r="AG489" s="134">
        <v>89.938976377952756</v>
      </c>
      <c r="AH489" s="130">
        <v>437.74049176825935</v>
      </c>
      <c r="AI489" s="130">
        <v>704.46278097572724</v>
      </c>
      <c r="AJ489" s="129">
        <v>8.5</v>
      </c>
      <c r="AK489" s="138" t="s">
        <v>319</v>
      </c>
      <c r="AL489" s="130">
        <v>2337</v>
      </c>
      <c r="AM489" s="130" t="s">
        <v>363</v>
      </c>
      <c r="AN489" s="130">
        <v>50</v>
      </c>
      <c r="AO489" s="130" t="s">
        <v>363</v>
      </c>
      <c r="AP489" s="138" t="s">
        <v>129</v>
      </c>
      <c r="AQ489" s="138" t="s">
        <v>119</v>
      </c>
      <c r="AR489" s="133">
        <v>4981910778141</v>
      </c>
      <c r="AS489" s="132">
        <v>105000</v>
      </c>
      <c r="AT489" s="129" t="s">
        <v>520</v>
      </c>
      <c r="AU489" s="131" t="s">
        <v>657</v>
      </c>
    </row>
    <row r="490" spans="1:47" s="136" customFormat="1" ht="12.65" customHeight="1">
      <c r="A490" s="128" t="s">
        <v>694</v>
      </c>
      <c r="B490" s="128" t="s">
        <v>374</v>
      </c>
      <c r="C490" s="128" t="s">
        <v>681</v>
      </c>
      <c r="D490" s="128" t="s">
        <v>695</v>
      </c>
      <c r="E490" s="128" t="s">
        <v>388</v>
      </c>
      <c r="F490" s="128">
        <v>275</v>
      </c>
      <c r="G490" s="128">
        <v>60</v>
      </c>
      <c r="H490" s="128">
        <v>20</v>
      </c>
      <c r="I490" s="137" t="s">
        <v>688</v>
      </c>
      <c r="J490" s="129"/>
      <c r="K490" s="129" t="s">
        <v>703</v>
      </c>
      <c r="L490" s="129" t="s">
        <v>84</v>
      </c>
      <c r="M490" s="129">
        <v>318460</v>
      </c>
      <c r="N490" s="145">
        <v>482</v>
      </c>
      <c r="O490" s="109">
        <f t="shared" si="11"/>
        <v>337</v>
      </c>
      <c r="P490" s="129" t="s">
        <v>690</v>
      </c>
      <c r="Q490" s="135">
        <v>0.16653699999999999</v>
      </c>
      <c r="R490" s="134">
        <v>19.649999999999999</v>
      </c>
      <c r="S490" s="134">
        <v>43.4</v>
      </c>
      <c r="T490" s="129">
        <v>10.3</v>
      </c>
      <c r="U490" s="130">
        <v>12.976377952755907</v>
      </c>
      <c r="V490" s="130">
        <v>838</v>
      </c>
      <c r="W490" s="134">
        <v>33</v>
      </c>
      <c r="X490" s="130">
        <v>279</v>
      </c>
      <c r="Y490" s="134">
        <v>11</v>
      </c>
      <c r="Z490" s="130">
        <v>382.70000000000005</v>
      </c>
      <c r="AA490" s="134">
        <v>15.1</v>
      </c>
      <c r="AB490" s="130">
        <v>304.11</v>
      </c>
      <c r="AC490" s="134">
        <v>12</v>
      </c>
      <c r="AD490" s="130">
        <v>406.78411904857523</v>
      </c>
      <c r="AE490" s="134">
        <v>16</v>
      </c>
      <c r="AF490" s="130">
        <v>2555.8999999999996</v>
      </c>
      <c r="AG490" s="134">
        <v>100.6</v>
      </c>
      <c r="AH490" s="130">
        <v>391</v>
      </c>
      <c r="AI490" s="130">
        <v>629.65843734105408</v>
      </c>
      <c r="AJ490" s="134">
        <v>8</v>
      </c>
      <c r="AK490" s="129" t="s">
        <v>319</v>
      </c>
      <c r="AL490" s="130">
        <v>2679</v>
      </c>
      <c r="AM490" s="130" t="s">
        <v>363</v>
      </c>
      <c r="AN490" s="130">
        <v>44</v>
      </c>
      <c r="AO490" s="130" t="s">
        <v>363</v>
      </c>
      <c r="AP490" s="129" t="s">
        <v>129</v>
      </c>
      <c r="AQ490" s="129" t="s">
        <v>119</v>
      </c>
      <c r="AR490" s="133">
        <v>4981910545309</v>
      </c>
      <c r="AS490" s="132">
        <v>105000</v>
      </c>
      <c r="AT490" s="129" t="s">
        <v>520</v>
      </c>
      <c r="AU490" s="131" t="s">
        <v>657</v>
      </c>
    </row>
    <row r="491" spans="1:47" s="128" customFormat="1" ht="12.65" customHeight="1">
      <c r="A491" s="128" t="s">
        <v>694</v>
      </c>
      <c r="B491" s="128" t="s">
        <v>374</v>
      </c>
      <c r="C491" s="128" t="s">
        <v>681</v>
      </c>
      <c r="D491" s="128" t="s">
        <v>695</v>
      </c>
      <c r="E491" s="128" t="s">
        <v>388</v>
      </c>
      <c r="F491" s="128">
        <v>235</v>
      </c>
      <c r="G491" s="128">
        <v>55</v>
      </c>
      <c r="H491" s="128">
        <v>20</v>
      </c>
      <c r="I491" s="128" t="s">
        <v>529</v>
      </c>
      <c r="J491" s="129"/>
      <c r="K491" s="129" t="s">
        <v>285</v>
      </c>
      <c r="L491" s="129" t="s">
        <v>84</v>
      </c>
      <c r="M491" s="129">
        <v>318370</v>
      </c>
      <c r="N491" s="145">
        <v>441</v>
      </c>
      <c r="O491" s="109">
        <f t="shared" si="11"/>
        <v>309</v>
      </c>
      <c r="P491" s="129" t="s">
        <v>684</v>
      </c>
      <c r="Q491" s="135">
        <v>0.121326</v>
      </c>
      <c r="R491" s="134">
        <v>15.6</v>
      </c>
      <c r="S491" s="134">
        <v>34.392071999999999</v>
      </c>
      <c r="T491" s="134">
        <v>9.9</v>
      </c>
      <c r="U491" s="130">
        <v>12.472020000000001</v>
      </c>
      <c r="V491" s="130">
        <v>766</v>
      </c>
      <c r="W491" s="134">
        <v>30.157480314960633</v>
      </c>
      <c r="X491" s="130">
        <v>245</v>
      </c>
      <c r="Y491" s="134">
        <v>9.6456692913385833</v>
      </c>
      <c r="Z491" s="130">
        <v>354.62</v>
      </c>
      <c r="AA491" s="134">
        <v>13.961417322834647</v>
      </c>
      <c r="AB491" s="130">
        <v>267.05</v>
      </c>
      <c r="AC491" s="134">
        <v>10.513779527559056</v>
      </c>
      <c r="AD491" s="130">
        <v>371.83369354559505</v>
      </c>
      <c r="AE491" s="134">
        <v>14.639121793133665</v>
      </c>
      <c r="AF491" s="130">
        <v>2336.2999999999997</v>
      </c>
      <c r="AG491" s="134">
        <v>91.980314960629912</v>
      </c>
      <c r="AH491" s="130">
        <v>428.02562445747554</v>
      </c>
      <c r="AI491" s="130">
        <v>688.8284894919318</v>
      </c>
      <c r="AJ491" s="134">
        <v>7.5</v>
      </c>
      <c r="AK491" s="129" t="s">
        <v>112</v>
      </c>
      <c r="AL491" s="130">
        <v>1874</v>
      </c>
      <c r="AM491" s="130" t="s">
        <v>363</v>
      </c>
      <c r="AN491" s="130">
        <v>51</v>
      </c>
      <c r="AO491" s="130" t="s">
        <v>363</v>
      </c>
      <c r="AP491" s="129" t="s">
        <v>129</v>
      </c>
      <c r="AQ491" s="129" t="s">
        <v>119</v>
      </c>
      <c r="AR491" s="133">
        <v>4981910788959</v>
      </c>
      <c r="AS491" s="132">
        <v>105000</v>
      </c>
      <c r="AT491" s="129" t="s">
        <v>520</v>
      </c>
      <c r="AU491" s="131" t="s">
        <v>657</v>
      </c>
    </row>
    <row r="492" spans="1:47" s="136" customFormat="1" ht="12.65" customHeight="1">
      <c r="A492" s="128" t="s">
        <v>694</v>
      </c>
      <c r="B492" s="128" t="s">
        <v>374</v>
      </c>
      <c r="C492" s="128" t="s">
        <v>681</v>
      </c>
      <c r="D492" s="128" t="s">
        <v>695</v>
      </c>
      <c r="E492" s="128" t="s">
        <v>388</v>
      </c>
      <c r="F492" s="128">
        <v>275</v>
      </c>
      <c r="G492" s="128">
        <v>55</v>
      </c>
      <c r="H492" s="128">
        <v>20</v>
      </c>
      <c r="I492" s="147" t="s">
        <v>410</v>
      </c>
      <c r="J492" s="129" t="s">
        <v>338</v>
      </c>
      <c r="K492" s="129" t="s">
        <v>704</v>
      </c>
      <c r="L492" s="129" t="s">
        <v>84</v>
      </c>
      <c r="M492" s="129">
        <v>318400</v>
      </c>
      <c r="N492" s="145">
        <v>494</v>
      </c>
      <c r="O492" s="109">
        <f t="shared" si="11"/>
        <v>346</v>
      </c>
      <c r="P492" s="129" t="s">
        <v>684</v>
      </c>
      <c r="Q492" s="135">
        <v>0.15520999999999999</v>
      </c>
      <c r="R492" s="134">
        <v>20</v>
      </c>
      <c r="S492" s="134">
        <v>44.1</v>
      </c>
      <c r="T492" s="134">
        <v>10.3</v>
      </c>
      <c r="U492" s="130">
        <v>13</v>
      </c>
      <c r="V492" s="130">
        <v>810</v>
      </c>
      <c r="W492" s="134">
        <v>31.9</v>
      </c>
      <c r="X492" s="130">
        <v>284</v>
      </c>
      <c r="Y492" s="134">
        <v>11.2</v>
      </c>
      <c r="Z492" s="130">
        <v>372</v>
      </c>
      <c r="AA492" s="134">
        <v>14.6</v>
      </c>
      <c r="AB492" s="130">
        <v>310</v>
      </c>
      <c r="AC492" s="134">
        <v>12.2</v>
      </c>
      <c r="AD492" s="130">
        <v>393</v>
      </c>
      <c r="AE492" s="134">
        <v>15.5</v>
      </c>
      <c r="AF492" s="130">
        <v>2471</v>
      </c>
      <c r="AG492" s="134">
        <v>97.3</v>
      </c>
      <c r="AH492" s="130">
        <v>405</v>
      </c>
      <c r="AI492" s="130">
        <v>651.4244080145719</v>
      </c>
      <c r="AJ492" s="134">
        <v>8.5</v>
      </c>
      <c r="AK492" s="129" t="s">
        <v>319</v>
      </c>
      <c r="AL492" s="130">
        <v>2833</v>
      </c>
      <c r="AM492" s="130" t="s">
        <v>363</v>
      </c>
      <c r="AN492" s="130">
        <v>50</v>
      </c>
      <c r="AO492" s="130" t="s">
        <v>363</v>
      </c>
      <c r="AP492" s="129" t="s">
        <v>129</v>
      </c>
      <c r="AQ492" s="129" t="s">
        <v>119</v>
      </c>
      <c r="AR492" s="133">
        <v>4981910511922</v>
      </c>
      <c r="AS492" s="132">
        <v>105000</v>
      </c>
      <c r="AT492" s="129" t="s">
        <v>520</v>
      </c>
      <c r="AU492" s="131" t="s">
        <v>657</v>
      </c>
    </row>
    <row r="493" spans="1:47" s="128" customFormat="1" ht="12.65" customHeight="1">
      <c r="A493" s="128" t="s">
        <v>694</v>
      </c>
      <c r="B493" s="128" t="s">
        <v>374</v>
      </c>
      <c r="C493" s="128" t="s">
        <v>681</v>
      </c>
      <c r="D493" s="128" t="s">
        <v>695</v>
      </c>
      <c r="E493" s="128" t="s">
        <v>388</v>
      </c>
      <c r="F493" s="128">
        <v>245</v>
      </c>
      <c r="G493" s="128">
        <v>50</v>
      </c>
      <c r="H493" s="128">
        <v>20</v>
      </c>
      <c r="I493" s="128" t="s">
        <v>705</v>
      </c>
      <c r="J493" s="129"/>
      <c r="K493" s="129" t="s">
        <v>285</v>
      </c>
      <c r="L493" s="129" t="s">
        <v>84</v>
      </c>
      <c r="M493" s="129">
        <v>318320</v>
      </c>
      <c r="N493" s="145">
        <v>474</v>
      </c>
      <c r="O493" s="109">
        <f t="shared" si="11"/>
        <v>332</v>
      </c>
      <c r="P493" s="129" t="s">
        <v>684</v>
      </c>
      <c r="Q493" s="135">
        <v>0.12225900000000001</v>
      </c>
      <c r="R493" s="134">
        <v>16.8</v>
      </c>
      <c r="S493" s="134">
        <v>37.037616</v>
      </c>
      <c r="T493" s="129">
        <v>9.6</v>
      </c>
      <c r="U493" s="130">
        <v>12.09408</v>
      </c>
      <c r="V493" s="130">
        <v>754</v>
      </c>
      <c r="W493" s="134">
        <v>29.685039370078741</v>
      </c>
      <c r="X493" s="130">
        <v>253</v>
      </c>
      <c r="Y493" s="134">
        <v>9.9606299212598426</v>
      </c>
      <c r="Z493" s="130">
        <v>349.94</v>
      </c>
      <c r="AA493" s="134">
        <v>13.777165354330709</v>
      </c>
      <c r="AB493" s="130">
        <v>275.77000000000004</v>
      </c>
      <c r="AC493" s="134">
        <v>10.85708661417323</v>
      </c>
      <c r="AD493" s="130">
        <v>366.00862262843168</v>
      </c>
      <c r="AE493" s="134">
        <v>14.409788292457941</v>
      </c>
      <c r="AF493" s="130">
        <v>2299.6999999999998</v>
      </c>
      <c r="AG493" s="134">
        <v>90.539370078740149</v>
      </c>
      <c r="AH493" s="130">
        <v>434.83770336130806</v>
      </c>
      <c r="AI493" s="130">
        <v>699.7912771231031</v>
      </c>
      <c r="AJ493" s="129">
        <v>7.5</v>
      </c>
      <c r="AK493" s="138" t="s">
        <v>139</v>
      </c>
      <c r="AL493" s="130">
        <v>1874</v>
      </c>
      <c r="AM493" s="130" t="s">
        <v>363</v>
      </c>
      <c r="AN493" s="130">
        <v>51</v>
      </c>
      <c r="AO493" s="130" t="s">
        <v>363</v>
      </c>
      <c r="AP493" s="138" t="s">
        <v>129</v>
      </c>
      <c r="AQ493" s="138" t="s">
        <v>119</v>
      </c>
      <c r="AR493" s="133">
        <v>4981910779841</v>
      </c>
      <c r="AS493" s="132">
        <v>105000</v>
      </c>
      <c r="AT493" s="129" t="s">
        <v>520</v>
      </c>
      <c r="AU493" s="131" t="s">
        <v>657</v>
      </c>
    </row>
    <row r="494" spans="1:47" s="128" customFormat="1" ht="12.65" customHeight="1">
      <c r="A494" s="128" t="s">
        <v>694</v>
      </c>
      <c r="B494" s="128" t="s">
        <v>374</v>
      </c>
      <c r="C494" s="128" t="s">
        <v>681</v>
      </c>
      <c r="D494" s="128" t="s">
        <v>695</v>
      </c>
      <c r="E494" s="128" t="s">
        <v>388</v>
      </c>
      <c r="F494" s="128">
        <v>255</v>
      </c>
      <c r="G494" s="128">
        <v>50</v>
      </c>
      <c r="H494" s="128">
        <v>20</v>
      </c>
      <c r="I494" s="128" t="s">
        <v>454</v>
      </c>
      <c r="J494" s="129" t="s">
        <v>338</v>
      </c>
      <c r="K494" s="129" t="s">
        <v>427</v>
      </c>
      <c r="L494" s="129" t="s">
        <v>84</v>
      </c>
      <c r="M494" s="129">
        <v>318340</v>
      </c>
      <c r="N494" s="145">
        <v>483</v>
      </c>
      <c r="O494" s="109">
        <f t="shared" si="11"/>
        <v>338</v>
      </c>
      <c r="P494" s="129" t="s">
        <v>684</v>
      </c>
      <c r="Q494" s="135">
        <v>0.13147700000000001</v>
      </c>
      <c r="R494" s="134">
        <v>16.7</v>
      </c>
      <c r="S494" s="134">
        <v>36.817153999999995</v>
      </c>
      <c r="T494" s="134">
        <v>9.6999999999999993</v>
      </c>
      <c r="U494" s="130">
        <v>12.22006</v>
      </c>
      <c r="V494" s="130">
        <v>764</v>
      </c>
      <c r="W494" s="134">
        <v>30.078740157480318</v>
      </c>
      <c r="X494" s="130">
        <v>265</v>
      </c>
      <c r="Y494" s="134">
        <v>10.433070866141733</v>
      </c>
      <c r="Z494" s="130">
        <v>353.84000000000003</v>
      </c>
      <c r="AA494" s="134">
        <v>13.930708661417325</v>
      </c>
      <c r="AB494" s="130">
        <v>288.85000000000002</v>
      </c>
      <c r="AC494" s="134">
        <v>11.372047244094489</v>
      </c>
      <c r="AD494" s="130">
        <v>370.86284839273452</v>
      </c>
      <c r="AE494" s="134">
        <v>14.600899543021045</v>
      </c>
      <c r="AF494" s="130">
        <v>2330.1999999999998</v>
      </c>
      <c r="AG494" s="134">
        <v>91.740157480314963</v>
      </c>
      <c r="AH494" s="130">
        <v>429.1461103853747</v>
      </c>
      <c r="AI494" s="130">
        <v>690.6317054330101</v>
      </c>
      <c r="AJ494" s="134">
        <v>8</v>
      </c>
      <c r="AK494" s="129" t="s">
        <v>148</v>
      </c>
      <c r="AL494" s="130">
        <v>2271</v>
      </c>
      <c r="AM494" s="130" t="s">
        <v>363</v>
      </c>
      <c r="AN494" s="130">
        <v>50</v>
      </c>
      <c r="AO494" s="130" t="s">
        <v>363</v>
      </c>
      <c r="AP494" s="129" t="s">
        <v>129</v>
      </c>
      <c r="AQ494" s="129" t="s">
        <v>119</v>
      </c>
      <c r="AR494" s="133">
        <v>4981910779865</v>
      </c>
      <c r="AS494" s="132">
        <v>105000</v>
      </c>
      <c r="AT494" s="129" t="s">
        <v>520</v>
      </c>
      <c r="AU494" s="131" t="s">
        <v>657</v>
      </c>
    </row>
    <row r="495" spans="1:47" s="128" customFormat="1" ht="12.65" customHeight="1">
      <c r="A495" s="128" t="s">
        <v>694</v>
      </c>
      <c r="B495" s="128" t="s">
        <v>374</v>
      </c>
      <c r="C495" s="128" t="s">
        <v>681</v>
      </c>
      <c r="D495" s="128" t="s">
        <v>695</v>
      </c>
      <c r="E495" s="128" t="s">
        <v>388</v>
      </c>
      <c r="F495" s="128">
        <v>265</v>
      </c>
      <c r="G495" s="128">
        <v>50</v>
      </c>
      <c r="H495" s="128">
        <v>20</v>
      </c>
      <c r="I495" s="137" t="s">
        <v>436</v>
      </c>
      <c r="J495" s="129" t="s">
        <v>338</v>
      </c>
      <c r="K495" s="129" t="s">
        <v>431</v>
      </c>
      <c r="L495" s="129" t="s">
        <v>84</v>
      </c>
      <c r="M495" s="129">
        <v>318360</v>
      </c>
      <c r="N495" s="145">
        <v>499</v>
      </c>
      <c r="O495" s="109">
        <f t="shared" si="11"/>
        <v>349</v>
      </c>
      <c r="P495" s="129" t="s">
        <v>684</v>
      </c>
      <c r="Q495" s="135">
        <v>0.14105200000000001</v>
      </c>
      <c r="R495" s="134">
        <v>18.600000000000001</v>
      </c>
      <c r="S495" s="134">
        <v>41.005932000000001</v>
      </c>
      <c r="T495" s="134">
        <v>9.6999999999999993</v>
      </c>
      <c r="U495" s="130">
        <v>12.22006</v>
      </c>
      <c r="V495" s="130">
        <v>774</v>
      </c>
      <c r="W495" s="134">
        <v>30.472440944881892</v>
      </c>
      <c r="X495" s="130">
        <v>277</v>
      </c>
      <c r="Y495" s="134">
        <v>10.905511811023622</v>
      </c>
      <c r="Z495" s="130">
        <v>357.74</v>
      </c>
      <c r="AA495" s="134">
        <v>14.084251968503938</v>
      </c>
      <c r="AB495" s="130">
        <v>301.93</v>
      </c>
      <c r="AC495" s="134">
        <v>11.887007874015749</v>
      </c>
      <c r="AD495" s="130">
        <v>375.7170741570373</v>
      </c>
      <c r="AE495" s="134">
        <v>14.792010793584147</v>
      </c>
      <c r="AF495" s="130">
        <v>2360.6999999999998</v>
      </c>
      <c r="AG495" s="134">
        <v>92.940944881889763</v>
      </c>
      <c r="AH495" s="130">
        <v>423.60158699538277</v>
      </c>
      <c r="AI495" s="130">
        <v>681.70881518193767</v>
      </c>
      <c r="AJ495" s="134">
        <v>8.5</v>
      </c>
      <c r="AK495" s="129" t="s">
        <v>319</v>
      </c>
      <c r="AL495" s="130">
        <v>2403</v>
      </c>
      <c r="AM495" s="130" t="s">
        <v>363</v>
      </c>
      <c r="AN495" s="130">
        <v>50</v>
      </c>
      <c r="AO495" s="130" t="s">
        <v>363</v>
      </c>
      <c r="AP495" s="129" t="s">
        <v>129</v>
      </c>
      <c r="AQ495" s="129" t="s">
        <v>119</v>
      </c>
      <c r="AR495" s="133">
        <v>4981910779810</v>
      </c>
      <c r="AS495" s="132">
        <v>105000</v>
      </c>
      <c r="AT495" s="129" t="s">
        <v>520</v>
      </c>
      <c r="AU495" s="131" t="s">
        <v>657</v>
      </c>
    </row>
    <row r="496" spans="1:47" s="136" customFormat="1" ht="12.65" customHeight="1">
      <c r="A496" s="128" t="s">
        <v>694</v>
      </c>
      <c r="B496" s="128" t="s">
        <v>374</v>
      </c>
      <c r="C496" s="128" t="s">
        <v>681</v>
      </c>
      <c r="D496" s="128" t="s">
        <v>695</v>
      </c>
      <c r="E496" s="128" t="s">
        <v>388</v>
      </c>
      <c r="F496" s="128">
        <v>285</v>
      </c>
      <c r="G496" s="128">
        <v>45</v>
      </c>
      <c r="H496" s="128">
        <v>20</v>
      </c>
      <c r="I496" s="137" t="s">
        <v>323</v>
      </c>
      <c r="J496" s="129" t="s">
        <v>338</v>
      </c>
      <c r="K496" s="129" t="s">
        <v>702</v>
      </c>
      <c r="L496" s="129" t="s">
        <v>84</v>
      </c>
      <c r="M496" s="129">
        <v>318440</v>
      </c>
      <c r="N496" s="145">
        <v>529</v>
      </c>
      <c r="O496" s="109">
        <f t="shared" si="11"/>
        <v>370</v>
      </c>
      <c r="P496" s="129" t="s">
        <v>684</v>
      </c>
      <c r="Q496" s="135">
        <v>0.1414</v>
      </c>
      <c r="R496" s="134">
        <v>17.3</v>
      </c>
      <c r="S496" s="134">
        <v>38.1</v>
      </c>
      <c r="T496" s="129">
        <v>9.9</v>
      </c>
      <c r="U496" s="130">
        <v>12.472440944881891</v>
      </c>
      <c r="V496" s="130">
        <v>764</v>
      </c>
      <c r="W496" s="134">
        <v>30.1</v>
      </c>
      <c r="X496" s="130">
        <v>285</v>
      </c>
      <c r="Y496" s="134">
        <v>11.2</v>
      </c>
      <c r="Z496" s="130">
        <v>353.84000000000003</v>
      </c>
      <c r="AA496" s="134">
        <v>13.9</v>
      </c>
      <c r="AB496" s="130">
        <v>310.65000000000003</v>
      </c>
      <c r="AC496" s="134">
        <v>12.2</v>
      </c>
      <c r="AD496" s="130">
        <v>370.86284839273452</v>
      </c>
      <c r="AE496" s="134">
        <v>14.6</v>
      </c>
      <c r="AF496" s="130">
        <v>2330.1999999999998</v>
      </c>
      <c r="AG496" s="134">
        <v>91.7</v>
      </c>
      <c r="AH496" s="130">
        <v>429</v>
      </c>
      <c r="AI496" s="130">
        <v>690.64629645523996</v>
      </c>
      <c r="AJ496" s="134">
        <v>9.5</v>
      </c>
      <c r="AK496" s="129" t="s">
        <v>152</v>
      </c>
      <c r="AL496" s="130">
        <v>2469</v>
      </c>
      <c r="AM496" s="130" t="s">
        <v>363</v>
      </c>
      <c r="AN496" s="130">
        <v>50</v>
      </c>
      <c r="AO496" s="130" t="s">
        <v>363</v>
      </c>
      <c r="AP496" s="129" t="s">
        <v>129</v>
      </c>
      <c r="AQ496" s="129" t="s">
        <v>119</v>
      </c>
      <c r="AR496" s="133">
        <v>4981910545293</v>
      </c>
      <c r="AS496" s="132">
        <v>105000</v>
      </c>
      <c r="AT496" s="129" t="s">
        <v>520</v>
      </c>
      <c r="AU496" s="131" t="s">
        <v>706</v>
      </c>
    </row>
    <row r="497" spans="1:47" s="136" customFormat="1" ht="11.15" customHeight="1">
      <c r="A497" s="128" t="s">
        <v>694</v>
      </c>
      <c r="B497" s="128" t="s">
        <v>374</v>
      </c>
      <c r="C497" s="128" t="s">
        <v>681</v>
      </c>
      <c r="D497" s="128" t="s">
        <v>695</v>
      </c>
      <c r="E497" s="128" t="s">
        <v>388</v>
      </c>
      <c r="F497" s="128">
        <v>275</v>
      </c>
      <c r="G497" s="128">
        <v>45</v>
      </c>
      <c r="H497" s="128">
        <v>21</v>
      </c>
      <c r="I497" s="137" t="s">
        <v>531</v>
      </c>
      <c r="J497" s="129" t="s">
        <v>338</v>
      </c>
      <c r="K497" s="129" t="s">
        <v>683</v>
      </c>
      <c r="L497" s="129" t="s">
        <v>84</v>
      </c>
      <c r="M497" s="129">
        <v>318420</v>
      </c>
      <c r="N497" s="145">
        <v>541</v>
      </c>
      <c r="O497" s="109">
        <f t="shared" si="11"/>
        <v>379</v>
      </c>
      <c r="P497" s="129" t="s">
        <v>312</v>
      </c>
      <c r="Q497" s="135">
        <v>0.14149999999999999</v>
      </c>
      <c r="R497" s="134">
        <v>16.47</v>
      </c>
      <c r="S497" s="134">
        <v>36.4</v>
      </c>
      <c r="T497" s="129">
        <v>8.4</v>
      </c>
      <c r="U497" s="130">
        <v>10.582677165354331</v>
      </c>
      <c r="V497" s="130">
        <v>781</v>
      </c>
      <c r="W497" s="134">
        <v>30.7</v>
      </c>
      <c r="X497" s="130">
        <v>273</v>
      </c>
      <c r="Y497" s="134">
        <v>10.7</v>
      </c>
      <c r="Z497" s="130">
        <v>363.26400000000001</v>
      </c>
      <c r="AA497" s="134">
        <v>14.3</v>
      </c>
      <c r="AB497" s="130">
        <v>297.57000000000005</v>
      </c>
      <c r="AC497" s="134">
        <v>11.7</v>
      </c>
      <c r="AD497" s="130">
        <v>379.11503219204928</v>
      </c>
      <c r="AE497" s="134">
        <v>14.9</v>
      </c>
      <c r="AF497" s="130">
        <v>2382.0499999999997</v>
      </c>
      <c r="AG497" s="134">
        <v>93.8</v>
      </c>
      <c r="AH497" s="130">
        <v>420</v>
      </c>
      <c r="AI497" s="130">
        <v>675.61302239667521</v>
      </c>
      <c r="AJ497" s="134">
        <v>9</v>
      </c>
      <c r="AK497" s="129" t="s">
        <v>546</v>
      </c>
      <c r="AL497" s="130">
        <v>2337</v>
      </c>
      <c r="AM497" s="130" t="s">
        <v>363</v>
      </c>
      <c r="AN497" s="130">
        <v>50</v>
      </c>
      <c r="AO497" s="130" t="s">
        <v>363</v>
      </c>
      <c r="AP497" s="129" t="s">
        <v>129</v>
      </c>
      <c r="AQ497" s="129" t="s">
        <v>119</v>
      </c>
      <c r="AR497" s="133">
        <v>4981910550129</v>
      </c>
      <c r="AS497" s="132">
        <v>105000</v>
      </c>
      <c r="AT497" s="129" t="s">
        <v>520</v>
      </c>
      <c r="AU497" s="131" t="s">
        <v>601</v>
      </c>
    </row>
    <row r="498" spans="1:47" s="136" customFormat="1" ht="12.65" customHeight="1">
      <c r="A498" s="128" t="s">
        <v>694</v>
      </c>
      <c r="B498" s="128" t="s">
        <v>374</v>
      </c>
      <c r="C498" s="128" t="s">
        <v>681</v>
      </c>
      <c r="D498" s="128" t="s">
        <v>695</v>
      </c>
      <c r="E498" s="128" t="s">
        <v>388</v>
      </c>
      <c r="F498" s="128">
        <v>295</v>
      </c>
      <c r="G498" s="128">
        <v>40</v>
      </c>
      <c r="H498" s="128">
        <v>21</v>
      </c>
      <c r="I498" s="137" t="s">
        <v>536</v>
      </c>
      <c r="J498" s="129" t="s">
        <v>338</v>
      </c>
      <c r="K498" s="129" t="s">
        <v>537</v>
      </c>
      <c r="L498" s="129" t="s">
        <v>84</v>
      </c>
      <c r="M498" s="129">
        <v>318410</v>
      </c>
      <c r="N498" s="145">
        <v>579</v>
      </c>
      <c r="O498" s="109">
        <f t="shared" si="11"/>
        <v>405</v>
      </c>
      <c r="P498" s="129" t="s">
        <v>475</v>
      </c>
      <c r="Q498" s="135">
        <v>0.15129999999999999</v>
      </c>
      <c r="R498" s="134">
        <v>17.22</v>
      </c>
      <c r="S498" s="134">
        <v>37.9</v>
      </c>
      <c r="T498" s="134">
        <v>8</v>
      </c>
      <c r="U498" s="130">
        <v>10.078740157480315</v>
      </c>
      <c r="V498" s="130">
        <v>769</v>
      </c>
      <c r="W498" s="134">
        <v>30.3</v>
      </c>
      <c r="X498" s="130">
        <v>301</v>
      </c>
      <c r="Y498" s="134">
        <v>11.9</v>
      </c>
      <c r="Z498" s="130">
        <v>358.584</v>
      </c>
      <c r="AA498" s="134">
        <v>14.1</v>
      </c>
      <c r="AB498" s="130">
        <v>328.09000000000003</v>
      </c>
      <c r="AC498" s="134">
        <v>12.9</v>
      </c>
      <c r="AD498" s="130">
        <v>373.28996127488591</v>
      </c>
      <c r="AE498" s="134">
        <v>14.7</v>
      </c>
      <c r="AF498" s="130">
        <v>2345.4499999999998</v>
      </c>
      <c r="AG498" s="134">
        <v>92.3</v>
      </c>
      <c r="AH498" s="130">
        <v>426</v>
      </c>
      <c r="AI498" s="130">
        <v>686.15574836385349</v>
      </c>
      <c r="AJ498" s="134">
        <v>10.5</v>
      </c>
      <c r="AK498" s="129" t="s">
        <v>154</v>
      </c>
      <c r="AL498" s="130">
        <v>2403</v>
      </c>
      <c r="AM498" s="130" t="s">
        <v>363</v>
      </c>
      <c r="AN498" s="130">
        <v>50</v>
      </c>
      <c r="AO498" s="130" t="s">
        <v>363</v>
      </c>
      <c r="AP498" s="129" t="s">
        <v>129</v>
      </c>
      <c r="AQ498" s="129" t="s">
        <v>119</v>
      </c>
      <c r="AR498" s="133">
        <v>4981910545286</v>
      </c>
      <c r="AS498" s="132">
        <v>105000</v>
      </c>
      <c r="AT498" s="129" t="s">
        <v>520</v>
      </c>
      <c r="AU498" s="131" t="s">
        <v>601</v>
      </c>
    </row>
    <row r="499" spans="1:47" s="136" customFormat="1" ht="12.65" customHeight="1">
      <c r="A499" s="128" t="s">
        <v>694</v>
      </c>
      <c r="B499" s="128" t="s">
        <v>374</v>
      </c>
      <c r="C499" s="128" t="s">
        <v>681</v>
      </c>
      <c r="D499" s="128" t="s">
        <v>695</v>
      </c>
      <c r="E499" s="128" t="s">
        <v>388</v>
      </c>
      <c r="F499" s="128">
        <v>275</v>
      </c>
      <c r="G499" s="128">
        <v>45</v>
      </c>
      <c r="H499" s="128">
        <v>22</v>
      </c>
      <c r="I499" s="137" t="s">
        <v>707</v>
      </c>
      <c r="J499" s="129" t="s">
        <v>338</v>
      </c>
      <c r="K499" s="129" t="s">
        <v>689</v>
      </c>
      <c r="L499" s="129" t="s">
        <v>84</v>
      </c>
      <c r="M499" s="129">
        <v>318430</v>
      </c>
      <c r="N499" s="145">
        <v>567</v>
      </c>
      <c r="O499" s="109">
        <f t="shared" si="11"/>
        <v>397</v>
      </c>
      <c r="P499" s="129" t="s">
        <v>684</v>
      </c>
      <c r="Q499" s="135">
        <v>0.15110000000000001</v>
      </c>
      <c r="R499" s="134">
        <v>18.260000000000002</v>
      </c>
      <c r="S499" s="134">
        <v>40.256361200000001</v>
      </c>
      <c r="T499" s="129">
        <v>9.8000000000000007</v>
      </c>
      <c r="U499" s="130">
        <v>12.346456692913387</v>
      </c>
      <c r="V499" s="130">
        <v>807</v>
      </c>
      <c r="W499" s="134">
        <v>31.8</v>
      </c>
      <c r="X499" s="130">
        <v>273</v>
      </c>
      <c r="Y499" s="134">
        <v>10.7</v>
      </c>
      <c r="Z499" s="130">
        <v>376.19799999999998</v>
      </c>
      <c r="AA499" s="134">
        <v>14.8</v>
      </c>
      <c r="AB499" s="130">
        <v>297.57000000000005</v>
      </c>
      <c r="AC499" s="134">
        <v>11.7</v>
      </c>
      <c r="AD499" s="130">
        <v>391.73601917923656</v>
      </c>
      <c r="AE499" s="134">
        <v>15.4</v>
      </c>
      <c r="AF499" s="130">
        <v>2461.35</v>
      </c>
      <c r="AG499" s="134">
        <v>96.9</v>
      </c>
      <c r="AH499" s="130">
        <v>406</v>
      </c>
      <c r="AI499" s="130">
        <v>653.84606008897561</v>
      </c>
      <c r="AJ499" s="134">
        <v>9</v>
      </c>
      <c r="AK499" s="129" t="s">
        <v>546</v>
      </c>
      <c r="AL499" s="130">
        <v>2469</v>
      </c>
      <c r="AM499" s="130" t="s">
        <v>363</v>
      </c>
      <c r="AN499" s="130">
        <v>50</v>
      </c>
      <c r="AO499" s="130" t="s">
        <v>363</v>
      </c>
      <c r="AP499" s="129" t="s">
        <v>129</v>
      </c>
      <c r="AQ499" s="129" t="s">
        <v>119</v>
      </c>
      <c r="AR499" s="133">
        <v>4981910550235</v>
      </c>
      <c r="AS499" s="132">
        <v>105000</v>
      </c>
      <c r="AT499" s="129" t="s">
        <v>520</v>
      </c>
      <c r="AU499" s="131" t="s">
        <v>601</v>
      </c>
    </row>
    <row r="500" spans="1:47" s="128" customFormat="1" ht="12.65" customHeight="1">
      <c r="A500" s="128" t="s">
        <v>694</v>
      </c>
      <c r="B500" s="128" t="s">
        <v>374</v>
      </c>
      <c r="C500" s="128" t="s">
        <v>681</v>
      </c>
      <c r="D500" s="128" t="s">
        <v>695</v>
      </c>
      <c r="E500" s="128" t="s">
        <v>388</v>
      </c>
      <c r="F500" s="128">
        <v>285</v>
      </c>
      <c r="G500" s="128">
        <v>45</v>
      </c>
      <c r="H500" s="128">
        <v>22</v>
      </c>
      <c r="I500" s="137" t="s">
        <v>708</v>
      </c>
      <c r="J500" s="129"/>
      <c r="K500" s="129" t="s">
        <v>435</v>
      </c>
      <c r="L500" s="129" t="s">
        <v>84</v>
      </c>
      <c r="M500" s="129">
        <v>318030</v>
      </c>
      <c r="N500" s="145">
        <v>567</v>
      </c>
      <c r="O500" s="109">
        <f t="shared" si="11"/>
        <v>397</v>
      </c>
      <c r="P500" s="129" t="s">
        <v>684</v>
      </c>
      <c r="Q500" s="135">
        <v>0.160908</v>
      </c>
      <c r="R500" s="134">
        <v>21.5</v>
      </c>
      <c r="S500" s="134">
        <v>47.399329999999999</v>
      </c>
      <c r="T500" s="134">
        <v>9.9</v>
      </c>
      <c r="U500" s="130">
        <v>12.472020000000001</v>
      </c>
      <c r="V500" s="130">
        <v>815</v>
      </c>
      <c r="W500" s="134">
        <v>32.086614173228348</v>
      </c>
      <c r="X500" s="130">
        <v>285</v>
      </c>
      <c r="Y500" s="134">
        <v>11.220472440944883</v>
      </c>
      <c r="Z500" s="130">
        <v>379.31799999999998</v>
      </c>
      <c r="AA500" s="134">
        <v>14.933779527559055</v>
      </c>
      <c r="AB500" s="130">
        <v>310.65000000000003</v>
      </c>
      <c r="AC500" s="134">
        <v>12.230314960629924</v>
      </c>
      <c r="AD500" s="130">
        <v>395.61939979067887</v>
      </c>
      <c r="AE500" s="134">
        <v>15.57556692089287</v>
      </c>
      <c r="AF500" s="130">
        <v>2485.75</v>
      </c>
      <c r="AG500" s="134">
        <v>97.864173228346459</v>
      </c>
      <c r="AH500" s="130">
        <v>402.29156850849841</v>
      </c>
      <c r="AI500" s="130">
        <v>647.41426128934927</v>
      </c>
      <c r="AJ500" s="134">
        <v>9.5</v>
      </c>
      <c r="AK500" s="129" t="s">
        <v>152</v>
      </c>
      <c r="AL500" s="130">
        <v>2337</v>
      </c>
      <c r="AM500" s="130" t="s">
        <v>363</v>
      </c>
      <c r="AN500" s="130">
        <v>51</v>
      </c>
      <c r="AO500" s="130" t="s">
        <v>363</v>
      </c>
      <c r="AP500" s="129" t="s">
        <v>129</v>
      </c>
      <c r="AQ500" s="129" t="s">
        <v>119</v>
      </c>
      <c r="AR500" s="133">
        <v>4981910776383</v>
      </c>
      <c r="AS500" s="132">
        <v>105000</v>
      </c>
      <c r="AT500" s="129" t="s">
        <v>520</v>
      </c>
      <c r="AU500" s="131" t="s">
        <v>603</v>
      </c>
    </row>
    <row r="501" spans="1:47" s="136" customFormat="1" ht="12.65" customHeight="1">
      <c r="A501" s="128" t="s">
        <v>694</v>
      </c>
      <c r="B501" s="128" t="s">
        <v>374</v>
      </c>
      <c r="C501" s="128" t="s">
        <v>681</v>
      </c>
      <c r="D501" s="128" t="s">
        <v>695</v>
      </c>
      <c r="E501" s="128" t="s">
        <v>388</v>
      </c>
      <c r="F501" s="128">
        <v>285</v>
      </c>
      <c r="G501" s="128">
        <v>45</v>
      </c>
      <c r="H501" s="128">
        <v>22</v>
      </c>
      <c r="I501" s="137" t="s">
        <v>513</v>
      </c>
      <c r="J501" s="129" t="s">
        <v>338</v>
      </c>
      <c r="K501" s="129" t="s">
        <v>554</v>
      </c>
      <c r="L501" s="129" t="s">
        <v>84</v>
      </c>
      <c r="M501" s="129">
        <v>318450</v>
      </c>
      <c r="N501" s="145">
        <v>567</v>
      </c>
      <c r="O501" s="109">
        <f t="shared" si="11"/>
        <v>397</v>
      </c>
      <c r="P501" s="129" t="s">
        <v>684</v>
      </c>
      <c r="Q501" s="135">
        <v>0.13792599999999999</v>
      </c>
      <c r="R501" s="134">
        <v>18.62</v>
      </c>
      <c r="S501" s="134">
        <v>41</v>
      </c>
      <c r="T501" s="129">
        <v>9.9</v>
      </c>
      <c r="U501" s="130">
        <v>12.472440944881891</v>
      </c>
      <c r="V501" s="130">
        <v>815</v>
      </c>
      <c r="W501" s="134">
        <v>32.1</v>
      </c>
      <c r="X501" s="130">
        <v>285</v>
      </c>
      <c r="Y501" s="134">
        <v>11.2</v>
      </c>
      <c r="Z501" s="130">
        <v>379.31799999999998</v>
      </c>
      <c r="AA501" s="134">
        <v>14.9</v>
      </c>
      <c r="AB501" s="130">
        <v>310.65000000000003</v>
      </c>
      <c r="AC501" s="134">
        <v>12.2</v>
      </c>
      <c r="AD501" s="130">
        <v>395.61939979067887</v>
      </c>
      <c r="AE501" s="134">
        <v>15.6</v>
      </c>
      <c r="AF501" s="130">
        <v>2485.75</v>
      </c>
      <c r="AG501" s="134">
        <v>97.9</v>
      </c>
      <c r="AH501" s="130">
        <v>402</v>
      </c>
      <c r="AI501" s="130">
        <v>647.42793925374633</v>
      </c>
      <c r="AJ501" s="134">
        <v>9.5</v>
      </c>
      <c r="AK501" s="129" t="s">
        <v>152</v>
      </c>
      <c r="AL501" s="130">
        <v>2601</v>
      </c>
      <c r="AM501" s="130" t="s">
        <v>363</v>
      </c>
      <c r="AN501" s="130">
        <v>50</v>
      </c>
      <c r="AO501" s="130" t="s">
        <v>363</v>
      </c>
      <c r="AP501" s="129" t="s">
        <v>129</v>
      </c>
      <c r="AQ501" s="129" t="s">
        <v>119</v>
      </c>
      <c r="AR501" s="133">
        <v>4981910550136</v>
      </c>
      <c r="AS501" s="132">
        <v>105000</v>
      </c>
      <c r="AT501" s="129" t="s">
        <v>520</v>
      </c>
      <c r="AU501" s="131" t="s">
        <v>601</v>
      </c>
    </row>
    <row r="502" spans="1:47" s="136" customFormat="1" ht="12.75" customHeight="1">
      <c r="A502" s="128" t="s">
        <v>710</v>
      </c>
      <c r="B502" s="128" t="s">
        <v>374</v>
      </c>
      <c r="C502" s="128" t="s">
        <v>711</v>
      </c>
      <c r="D502" s="128" t="s">
        <v>383</v>
      </c>
      <c r="E502" s="128" t="s">
        <v>388</v>
      </c>
      <c r="F502" s="148">
        <v>215</v>
      </c>
      <c r="G502" s="128">
        <v>65</v>
      </c>
      <c r="H502" s="128">
        <v>16</v>
      </c>
      <c r="I502" s="149" t="s">
        <v>177</v>
      </c>
      <c r="J502" s="150" t="s">
        <v>338</v>
      </c>
      <c r="K502" s="150" t="s">
        <v>285</v>
      </c>
      <c r="L502" s="129" t="s">
        <v>84</v>
      </c>
      <c r="M502" s="151">
        <v>247000</v>
      </c>
      <c r="N502" s="152">
        <v>349</v>
      </c>
      <c r="O502" s="109">
        <f t="shared" si="11"/>
        <v>244</v>
      </c>
      <c r="P502" s="129" t="s">
        <v>408</v>
      </c>
      <c r="Q502" s="135">
        <v>8.8400999999999993E-2</v>
      </c>
      <c r="R502" s="134">
        <v>11.9</v>
      </c>
      <c r="S502" s="134">
        <v>26.2</v>
      </c>
      <c r="T502" s="134">
        <v>8</v>
      </c>
      <c r="U502" s="129">
        <v>10</v>
      </c>
      <c r="V502" s="130">
        <v>686</v>
      </c>
      <c r="W502" s="134">
        <v>27</v>
      </c>
      <c r="X502" s="130">
        <v>221</v>
      </c>
      <c r="Y502" s="134">
        <v>8.6999999999999993</v>
      </c>
      <c r="Z502" s="130">
        <v>312</v>
      </c>
      <c r="AA502" s="134">
        <v>12.3</v>
      </c>
      <c r="AB502" s="130">
        <v>241</v>
      </c>
      <c r="AC502" s="129">
        <v>9.5</v>
      </c>
      <c r="AD502" s="130">
        <v>333</v>
      </c>
      <c r="AE502" s="134">
        <v>13.1</v>
      </c>
      <c r="AF502" s="130">
        <v>2092</v>
      </c>
      <c r="AG502" s="134">
        <v>82.4</v>
      </c>
      <c r="AH502" s="130">
        <v>478</v>
      </c>
      <c r="AI502" s="130">
        <v>769</v>
      </c>
      <c r="AJ502" s="134">
        <v>6.5</v>
      </c>
      <c r="AK502" s="153" t="s">
        <v>103</v>
      </c>
      <c r="AL502" s="129">
        <v>1874</v>
      </c>
      <c r="AM502" s="129" t="s">
        <v>363</v>
      </c>
      <c r="AN502" s="129">
        <v>50</v>
      </c>
      <c r="AO502" s="129" t="s">
        <v>363</v>
      </c>
      <c r="AP502" s="129" t="s">
        <v>129</v>
      </c>
      <c r="AQ502" s="129" t="s">
        <v>119</v>
      </c>
      <c r="AR502" s="133">
        <v>4981910782964</v>
      </c>
      <c r="AS502" s="132">
        <v>64000</v>
      </c>
      <c r="AT502" s="129" t="s">
        <v>520</v>
      </c>
      <c r="AU502" s="131" t="s">
        <v>601</v>
      </c>
    </row>
    <row r="503" spans="1:47" s="136" customFormat="1" ht="12.75" customHeight="1">
      <c r="A503" s="128" t="s">
        <v>710</v>
      </c>
      <c r="B503" s="128" t="s">
        <v>374</v>
      </c>
      <c r="C503" s="128" t="s">
        <v>711</v>
      </c>
      <c r="D503" s="128" t="s">
        <v>383</v>
      </c>
      <c r="E503" s="128" t="s">
        <v>388</v>
      </c>
      <c r="F503" s="148">
        <v>235</v>
      </c>
      <c r="G503" s="128">
        <v>60</v>
      </c>
      <c r="H503" s="128">
        <v>16</v>
      </c>
      <c r="I503" s="149" t="s">
        <v>78</v>
      </c>
      <c r="J503" s="150" t="s">
        <v>338</v>
      </c>
      <c r="K503" s="150" t="s">
        <v>369</v>
      </c>
      <c r="L503" s="129" t="s">
        <v>84</v>
      </c>
      <c r="M503" s="151">
        <v>247040</v>
      </c>
      <c r="N503" s="152">
        <v>389</v>
      </c>
      <c r="O503" s="109">
        <f t="shared" si="11"/>
        <v>272</v>
      </c>
      <c r="P503" s="129" t="s">
        <v>408</v>
      </c>
      <c r="Q503" s="135">
        <v>9.6561999999999995E-2</v>
      </c>
      <c r="R503" s="134">
        <v>12.6</v>
      </c>
      <c r="S503" s="134">
        <v>27.8</v>
      </c>
      <c r="T503" s="134">
        <v>8</v>
      </c>
      <c r="U503" s="129">
        <v>10</v>
      </c>
      <c r="V503" s="130">
        <v>688</v>
      </c>
      <c r="W503" s="134">
        <v>27.1</v>
      </c>
      <c r="X503" s="130">
        <v>240</v>
      </c>
      <c r="Y503" s="134">
        <v>9.4</v>
      </c>
      <c r="Z503" s="130">
        <v>313</v>
      </c>
      <c r="AA503" s="134">
        <v>12.3</v>
      </c>
      <c r="AB503" s="130">
        <v>262</v>
      </c>
      <c r="AC503" s="129">
        <v>10.3</v>
      </c>
      <c r="AD503" s="130">
        <v>334</v>
      </c>
      <c r="AE503" s="134">
        <v>13.1</v>
      </c>
      <c r="AF503" s="130">
        <v>2098</v>
      </c>
      <c r="AG503" s="134">
        <v>82.6</v>
      </c>
      <c r="AH503" s="130">
        <v>477</v>
      </c>
      <c r="AI503" s="130">
        <v>767</v>
      </c>
      <c r="AJ503" s="134">
        <v>7</v>
      </c>
      <c r="AK503" s="153" t="s">
        <v>112</v>
      </c>
      <c r="AL503" s="129">
        <v>1984</v>
      </c>
      <c r="AM503" s="129" t="s">
        <v>363</v>
      </c>
      <c r="AN503" s="129">
        <v>50</v>
      </c>
      <c r="AO503" s="129" t="s">
        <v>363</v>
      </c>
      <c r="AP503" s="129" t="s">
        <v>129</v>
      </c>
      <c r="AQ503" s="129" t="s">
        <v>119</v>
      </c>
      <c r="AR503" s="133">
        <v>4981910783824</v>
      </c>
      <c r="AS503" s="132">
        <v>64000</v>
      </c>
      <c r="AT503" s="129" t="s">
        <v>520</v>
      </c>
      <c r="AU503" s="131" t="s">
        <v>601</v>
      </c>
    </row>
    <row r="504" spans="1:47" s="136" customFormat="1" ht="12.75" customHeight="1">
      <c r="A504" s="128" t="s">
        <v>710</v>
      </c>
      <c r="B504" s="128" t="s">
        <v>374</v>
      </c>
      <c r="C504" s="128" t="s">
        <v>711</v>
      </c>
      <c r="D504" s="128" t="s">
        <v>383</v>
      </c>
      <c r="E504" s="128" t="s">
        <v>388</v>
      </c>
      <c r="F504" s="148">
        <v>225</v>
      </c>
      <c r="G504" s="128">
        <v>65</v>
      </c>
      <c r="H504" s="128">
        <v>17</v>
      </c>
      <c r="I504" s="149" t="s">
        <v>248</v>
      </c>
      <c r="J504" s="150" t="s">
        <v>338</v>
      </c>
      <c r="K504" s="150" t="s">
        <v>511</v>
      </c>
      <c r="L504" s="129" t="s">
        <v>84</v>
      </c>
      <c r="M504" s="151">
        <v>247080</v>
      </c>
      <c r="N504" s="152">
        <v>362</v>
      </c>
      <c r="O504" s="109">
        <f t="shared" si="11"/>
        <v>253</v>
      </c>
      <c r="P504" s="129" t="s">
        <v>408</v>
      </c>
      <c r="Q504" s="135">
        <v>0.10158499999999999</v>
      </c>
      <c r="R504" s="134">
        <v>13.2</v>
      </c>
      <c r="S504" s="134">
        <v>29.1</v>
      </c>
      <c r="T504" s="134">
        <v>8</v>
      </c>
      <c r="U504" s="129">
        <v>10</v>
      </c>
      <c r="V504" s="130">
        <v>724</v>
      </c>
      <c r="W504" s="134">
        <v>28.5</v>
      </c>
      <c r="X504" s="130">
        <v>228</v>
      </c>
      <c r="Y504" s="134">
        <v>9</v>
      </c>
      <c r="Z504" s="130">
        <v>330</v>
      </c>
      <c r="AA504" s="134">
        <v>13</v>
      </c>
      <c r="AB504" s="130">
        <v>249</v>
      </c>
      <c r="AC504" s="129">
        <v>9.8000000000000007</v>
      </c>
      <c r="AD504" s="130">
        <v>351</v>
      </c>
      <c r="AE504" s="134">
        <v>13.8</v>
      </c>
      <c r="AF504" s="130">
        <v>2208</v>
      </c>
      <c r="AG504" s="134">
        <v>86.9</v>
      </c>
      <c r="AH504" s="130">
        <v>453</v>
      </c>
      <c r="AI504" s="130">
        <v>729</v>
      </c>
      <c r="AJ504" s="134">
        <v>6.5</v>
      </c>
      <c r="AK504" s="153" t="s">
        <v>101</v>
      </c>
      <c r="AL504" s="129">
        <v>2094</v>
      </c>
      <c r="AM504" s="129" t="s">
        <v>363</v>
      </c>
      <c r="AN504" s="129">
        <v>50</v>
      </c>
      <c r="AO504" s="129" t="s">
        <v>363</v>
      </c>
      <c r="AP504" s="129" t="s">
        <v>129</v>
      </c>
      <c r="AQ504" s="129" t="s">
        <v>119</v>
      </c>
      <c r="AR504" s="133">
        <v>4981910783862</v>
      </c>
      <c r="AS504" s="132">
        <v>64000</v>
      </c>
      <c r="AT504" s="129" t="s">
        <v>520</v>
      </c>
      <c r="AU504" s="131" t="s">
        <v>601</v>
      </c>
    </row>
    <row r="505" spans="1:47" s="136" customFormat="1" ht="12.75" customHeight="1">
      <c r="A505" s="128" t="s">
        <v>710</v>
      </c>
      <c r="B505" s="128" t="s">
        <v>374</v>
      </c>
      <c r="C505" s="128" t="s">
        <v>711</v>
      </c>
      <c r="D505" s="128" t="s">
        <v>383</v>
      </c>
      <c r="E505" s="128" t="s">
        <v>388</v>
      </c>
      <c r="F505" s="148">
        <v>235</v>
      </c>
      <c r="G505" s="128">
        <v>65</v>
      </c>
      <c r="H505" s="128">
        <v>17</v>
      </c>
      <c r="I505" s="149" t="s">
        <v>414</v>
      </c>
      <c r="J505" s="150" t="s">
        <v>338</v>
      </c>
      <c r="K505" s="150" t="s">
        <v>415</v>
      </c>
      <c r="L505" s="129" t="s">
        <v>84</v>
      </c>
      <c r="M505" s="151">
        <v>247560</v>
      </c>
      <c r="N505" s="152">
        <v>389</v>
      </c>
      <c r="O505" s="109">
        <f t="shared" si="11"/>
        <v>272</v>
      </c>
      <c r="P505" s="129" t="s">
        <v>408</v>
      </c>
      <c r="Q505" s="135">
        <v>0.11107</v>
      </c>
      <c r="R505" s="134">
        <v>14.4</v>
      </c>
      <c r="S505" s="134">
        <v>31.7</v>
      </c>
      <c r="T505" s="134">
        <v>8</v>
      </c>
      <c r="U505" s="129">
        <v>10</v>
      </c>
      <c r="V505" s="130">
        <v>738</v>
      </c>
      <c r="W505" s="134">
        <v>29.1</v>
      </c>
      <c r="X505" s="130">
        <v>240</v>
      </c>
      <c r="Y505" s="134">
        <v>9.4</v>
      </c>
      <c r="Z505" s="130">
        <v>335</v>
      </c>
      <c r="AA505" s="134">
        <v>13.2</v>
      </c>
      <c r="AB505" s="130">
        <v>262</v>
      </c>
      <c r="AC505" s="129">
        <v>10.3</v>
      </c>
      <c r="AD505" s="130">
        <v>358</v>
      </c>
      <c r="AE505" s="134">
        <v>14.1</v>
      </c>
      <c r="AF505" s="130">
        <v>2251</v>
      </c>
      <c r="AG505" s="134">
        <v>88.6</v>
      </c>
      <c r="AH505" s="130">
        <v>444</v>
      </c>
      <c r="AI505" s="130">
        <v>715</v>
      </c>
      <c r="AJ505" s="134">
        <v>7</v>
      </c>
      <c r="AK505" s="153" t="s">
        <v>112</v>
      </c>
      <c r="AL505" s="129">
        <v>2205</v>
      </c>
      <c r="AM505" s="129" t="s">
        <v>363</v>
      </c>
      <c r="AN505" s="129">
        <v>50</v>
      </c>
      <c r="AO505" s="129" t="s">
        <v>363</v>
      </c>
      <c r="AP505" s="129" t="s">
        <v>129</v>
      </c>
      <c r="AQ505" s="129" t="s">
        <v>119</v>
      </c>
      <c r="AR505" s="133">
        <v>4981910784753</v>
      </c>
      <c r="AS505" s="132">
        <v>64000</v>
      </c>
      <c r="AT505" s="129" t="s">
        <v>520</v>
      </c>
      <c r="AU505" s="131" t="s">
        <v>601</v>
      </c>
    </row>
    <row r="506" spans="1:47" s="136" customFormat="1" ht="12.75" customHeight="1">
      <c r="A506" s="128" t="s">
        <v>710</v>
      </c>
      <c r="B506" s="128" t="s">
        <v>374</v>
      </c>
      <c r="C506" s="128" t="s">
        <v>711</v>
      </c>
      <c r="D506" s="128" t="s">
        <v>383</v>
      </c>
      <c r="E506" s="128" t="s">
        <v>388</v>
      </c>
      <c r="F506" s="148">
        <v>215</v>
      </c>
      <c r="G506" s="128">
        <v>60</v>
      </c>
      <c r="H506" s="128">
        <v>17</v>
      </c>
      <c r="I506" s="149" t="s">
        <v>189</v>
      </c>
      <c r="J506" s="150" t="s">
        <v>338</v>
      </c>
      <c r="K506" s="150" t="s">
        <v>215</v>
      </c>
      <c r="L506" s="129" t="s">
        <v>84</v>
      </c>
      <c r="M506" s="151">
        <v>247540</v>
      </c>
      <c r="N506" s="152">
        <v>397</v>
      </c>
      <c r="O506" s="109">
        <f t="shared" si="11"/>
        <v>278</v>
      </c>
      <c r="P506" s="129" t="s">
        <v>408</v>
      </c>
      <c r="Q506" s="135">
        <v>8.9435000000000001E-2</v>
      </c>
      <c r="R506" s="134">
        <v>11.8</v>
      </c>
      <c r="S506" s="134">
        <v>26.1</v>
      </c>
      <c r="T506" s="134">
        <v>8</v>
      </c>
      <c r="U506" s="129">
        <v>10</v>
      </c>
      <c r="V506" s="130">
        <v>690</v>
      </c>
      <c r="W506" s="134">
        <v>27.2</v>
      </c>
      <c r="X506" s="130">
        <v>221</v>
      </c>
      <c r="Y506" s="134">
        <v>8.6999999999999993</v>
      </c>
      <c r="Z506" s="130">
        <v>317</v>
      </c>
      <c r="AA506" s="134">
        <v>12.5</v>
      </c>
      <c r="AB506" s="130">
        <v>241</v>
      </c>
      <c r="AC506" s="129">
        <v>9.5</v>
      </c>
      <c r="AD506" s="130">
        <v>335</v>
      </c>
      <c r="AE506" s="134">
        <v>13.2</v>
      </c>
      <c r="AF506" s="130">
        <v>2105</v>
      </c>
      <c r="AG506" s="134">
        <v>82.9</v>
      </c>
      <c r="AH506" s="130">
        <v>475</v>
      </c>
      <c r="AI506" s="130">
        <v>765</v>
      </c>
      <c r="AJ506" s="134">
        <v>6.5</v>
      </c>
      <c r="AK506" s="153" t="s">
        <v>103</v>
      </c>
      <c r="AL506" s="129">
        <v>1764</v>
      </c>
      <c r="AM506" s="129" t="s">
        <v>363</v>
      </c>
      <c r="AN506" s="129">
        <v>50</v>
      </c>
      <c r="AO506" s="129" t="s">
        <v>363</v>
      </c>
      <c r="AP506" s="129" t="s">
        <v>129</v>
      </c>
      <c r="AQ506" s="129" t="s">
        <v>119</v>
      </c>
      <c r="AR506" s="133">
        <v>4981910500469</v>
      </c>
      <c r="AS506" s="132">
        <v>64000</v>
      </c>
      <c r="AT506" s="129" t="s">
        <v>520</v>
      </c>
      <c r="AU506" s="131" t="s">
        <v>601</v>
      </c>
    </row>
    <row r="507" spans="1:47" s="136" customFormat="1" ht="12.75" customHeight="1">
      <c r="A507" s="128" t="s">
        <v>710</v>
      </c>
      <c r="B507" s="128" t="s">
        <v>374</v>
      </c>
      <c r="C507" s="128" t="s">
        <v>711</v>
      </c>
      <c r="D507" s="128" t="s">
        <v>383</v>
      </c>
      <c r="E507" s="128" t="s">
        <v>388</v>
      </c>
      <c r="F507" s="148">
        <v>225</v>
      </c>
      <c r="G507" s="128">
        <v>60</v>
      </c>
      <c r="H507" s="128">
        <v>17</v>
      </c>
      <c r="I507" s="149" t="s">
        <v>184</v>
      </c>
      <c r="J507" s="150" t="s">
        <v>338</v>
      </c>
      <c r="K507" s="150" t="s">
        <v>365</v>
      </c>
      <c r="L507" s="129" t="s">
        <v>84</v>
      </c>
      <c r="M507" s="151">
        <v>247480</v>
      </c>
      <c r="N507" s="152">
        <v>417</v>
      </c>
      <c r="O507" s="109">
        <f t="shared" si="11"/>
        <v>292</v>
      </c>
      <c r="P507" s="129" t="s">
        <v>408</v>
      </c>
      <c r="Q507" s="135">
        <v>0.120366</v>
      </c>
      <c r="R507" s="134">
        <v>13</v>
      </c>
      <c r="S507" s="134">
        <v>28.7</v>
      </c>
      <c r="T507" s="134">
        <v>8</v>
      </c>
      <c r="U507" s="129">
        <v>10</v>
      </c>
      <c r="V507" s="130">
        <v>702</v>
      </c>
      <c r="W507" s="134">
        <v>27.6</v>
      </c>
      <c r="X507" s="130">
        <v>228</v>
      </c>
      <c r="Y507" s="134">
        <v>9</v>
      </c>
      <c r="Z507" s="130">
        <v>321</v>
      </c>
      <c r="AA507" s="134">
        <v>12.6</v>
      </c>
      <c r="AB507" s="130">
        <v>249</v>
      </c>
      <c r="AC507" s="129">
        <v>9.8000000000000007</v>
      </c>
      <c r="AD507" s="130">
        <v>341</v>
      </c>
      <c r="AE507" s="134">
        <v>13.4</v>
      </c>
      <c r="AF507" s="130">
        <v>2141</v>
      </c>
      <c r="AG507" s="134">
        <v>84.3</v>
      </c>
      <c r="AH507" s="130">
        <v>467</v>
      </c>
      <c r="AI507" s="130">
        <v>752</v>
      </c>
      <c r="AJ507" s="134">
        <v>6.5</v>
      </c>
      <c r="AK507" s="153" t="s">
        <v>101</v>
      </c>
      <c r="AL507" s="129">
        <v>1929</v>
      </c>
      <c r="AM507" s="129" t="s">
        <v>363</v>
      </c>
      <c r="AN507" s="129">
        <v>50</v>
      </c>
      <c r="AO507" s="129" t="s">
        <v>363</v>
      </c>
      <c r="AP507" s="129" t="s">
        <v>129</v>
      </c>
      <c r="AQ507" s="129" t="s">
        <v>119</v>
      </c>
      <c r="AR507" s="133">
        <v>4981910784180</v>
      </c>
      <c r="AS507" s="132">
        <v>64000</v>
      </c>
      <c r="AT507" s="129" t="s">
        <v>520</v>
      </c>
      <c r="AU507" s="131" t="s">
        <v>601</v>
      </c>
    </row>
    <row r="508" spans="1:47" s="136" customFormat="1" ht="12.75" customHeight="1">
      <c r="A508" s="128" t="s">
        <v>710</v>
      </c>
      <c r="B508" s="128" t="s">
        <v>374</v>
      </c>
      <c r="C508" s="128" t="s">
        <v>711</v>
      </c>
      <c r="D508" s="128" t="s">
        <v>383</v>
      </c>
      <c r="E508" s="128" t="s">
        <v>388</v>
      </c>
      <c r="F508" s="148">
        <v>255</v>
      </c>
      <c r="G508" s="128">
        <v>60</v>
      </c>
      <c r="H508" s="128">
        <v>17</v>
      </c>
      <c r="I508" s="149" t="s">
        <v>699</v>
      </c>
      <c r="J508" s="150" t="s">
        <v>338</v>
      </c>
      <c r="K508" s="150" t="s">
        <v>424</v>
      </c>
      <c r="L508" s="129" t="s">
        <v>84</v>
      </c>
      <c r="M508" s="151">
        <v>247090</v>
      </c>
      <c r="N508" s="152">
        <v>435</v>
      </c>
      <c r="O508" s="109">
        <f t="shared" si="11"/>
        <v>305</v>
      </c>
      <c r="P508" s="129" t="s">
        <v>408</v>
      </c>
      <c r="Q508" s="135">
        <v>0.120366</v>
      </c>
      <c r="R508" s="134">
        <v>16</v>
      </c>
      <c r="S508" s="134">
        <v>35.299999999999997</v>
      </c>
      <c r="T508" s="134">
        <v>8</v>
      </c>
      <c r="U508" s="129">
        <v>10</v>
      </c>
      <c r="V508" s="130">
        <v>738</v>
      </c>
      <c r="W508" s="134">
        <v>29.1</v>
      </c>
      <c r="X508" s="130">
        <v>260</v>
      </c>
      <c r="Y508" s="134">
        <v>10.199999999999999</v>
      </c>
      <c r="Z508" s="130">
        <v>335</v>
      </c>
      <c r="AA508" s="134">
        <v>13.2</v>
      </c>
      <c r="AB508" s="130">
        <v>283</v>
      </c>
      <c r="AC508" s="129">
        <v>11.2</v>
      </c>
      <c r="AD508" s="130">
        <v>358</v>
      </c>
      <c r="AE508" s="134">
        <v>14.1</v>
      </c>
      <c r="AF508" s="130">
        <v>2251</v>
      </c>
      <c r="AG508" s="134">
        <v>88.6</v>
      </c>
      <c r="AH508" s="130">
        <v>444</v>
      </c>
      <c r="AI508" s="130">
        <v>715</v>
      </c>
      <c r="AJ508" s="134">
        <v>7.5</v>
      </c>
      <c r="AK508" s="153" t="s">
        <v>148</v>
      </c>
      <c r="AL508" s="129">
        <v>2337</v>
      </c>
      <c r="AM508" s="129" t="s">
        <v>363</v>
      </c>
      <c r="AN508" s="129">
        <v>50</v>
      </c>
      <c r="AO508" s="129" t="s">
        <v>363</v>
      </c>
      <c r="AP508" s="129" t="s">
        <v>129</v>
      </c>
      <c r="AQ508" s="129" t="s">
        <v>119</v>
      </c>
      <c r="AR508" s="133">
        <v>4981910784487</v>
      </c>
      <c r="AS508" s="132">
        <v>64000</v>
      </c>
      <c r="AT508" s="129" t="s">
        <v>520</v>
      </c>
      <c r="AU508" s="131" t="s">
        <v>601</v>
      </c>
    </row>
    <row r="509" spans="1:47" s="136" customFormat="1" ht="12.75" customHeight="1">
      <c r="A509" s="128" t="s">
        <v>710</v>
      </c>
      <c r="B509" s="128" t="s">
        <v>374</v>
      </c>
      <c r="C509" s="128" t="s">
        <v>711</v>
      </c>
      <c r="D509" s="128" t="s">
        <v>383</v>
      </c>
      <c r="E509" s="128" t="s">
        <v>388</v>
      </c>
      <c r="F509" s="148">
        <v>275</v>
      </c>
      <c r="G509" s="128">
        <v>60</v>
      </c>
      <c r="H509" s="128">
        <v>17</v>
      </c>
      <c r="I509" s="149" t="s">
        <v>712</v>
      </c>
      <c r="J509" s="150"/>
      <c r="K509" s="150" t="s">
        <v>424</v>
      </c>
      <c r="L509" s="129" t="s">
        <v>84</v>
      </c>
      <c r="M509" s="151">
        <v>247060</v>
      </c>
      <c r="N509" s="152">
        <v>482</v>
      </c>
      <c r="O509" s="109">
        <f t="shared" si="11"/>
        <v>337</v>
      </c>
      <c r="P509" s="129" t="s">
        <v>408</v>
      </c>
      <c r="Q509" s="135">
        <v>0.13769899999999999</v>
      </c>
      <c r="R509" s="134">
        <v>16.559999999999999</v>
      </c>
      <c r="S509" s="134">
        <v>36.5</v>
      </c>
      <c r="T509" s="134">
        <v>8</v>
      </c>
      <c r="U509" s="129">
        <v>10</v>
      </c>
      <c r="V509" s="130">
        <v>762</v>
      </c>
      <c r="W509" s="134">
        <v>30</v>
      </c>
      <c r="X509" s="130">
        <v>279</v>
      </c>
      <c r="Y509" s="134">
        <v>11</v>
      </c>
      <c r="Z509" s="130">
        <v>345</v>
      </c>
      <c r="AA509" s="134">
        <v>13.6</v>
      </c>
      <c r="AB509" s="130">
        <v>304</v>
      </c>
      <c r="AC509" s="134">
        <v>12</v>
      </c>
      <c r="AD509" s="130">
        <v>370</v>
      </c>
      <c r="AE509" s="134">
        <v>14.6</v>
      </c>
      <c r="AF509" s="130">
        <v>2324</v>
      </c>
      <c r="AG509" s="134">
        <v>91.5</v>
      </c>
      <c r="AH509" s="130">
        <v>430</v>
      </c>
      <c r="AI509" s="130">
        <v>692</v>
      </c>
      <c r="AJ509" s="134">
        <v>8</v>
      </c>
      <c r="AK509" s="153" t="s">
        <v>319</v>
      </c>
      <c r="AL509" s="129">
        <v>2337</v>
      </c>
      <c r="AM509" s="129" t="s">
        <v>363</v>
      </c>
      <c r="AN509" s="129">
        <v>51</v>
      </c>
      <c r="AO509" s="129" t="s">
        <v>363</v>
      </c>
      <c r="AP509" s="129" t="s">
        <v>129</v>
      </c>
      <c r="AQ509" s="129" t="s">
        <v>119</v>
      </c>
      <c r="AR509" s="133">
        <v>4981910783848</v>
      </c>
      <c r="AS509" s="132">
        <v>64000</v>
      </c>
      <c r="AT509" s="129" t="s">
        <v>520</v>
      </c>
      <c r="AU509" s="131" t="s">
        <v>601</v>
      </c>
    </row>
    <row r="510" spans="1:47" s="136" customFormat="1" ht="12.75" customHeight="1">
      <c r="A510" s="128" t="s">
        <v>710</v>
      </c>
      <c r="B510" s="128" t="s">
        <v>374</v>
      </c>
      <c r="C510" s="128" t="s">
        <v>711</v>
      </c>
      <c r="D510" s="128" t="s">
        <v>383</v>
      </c>
      <c r="E510" s="128" t="s">
        <v>388</v>
      </c>
      <c r="F510" s="148">
        <v>275</v>
      </c>
      <c r="G510" s="128">
        <v>55</v>
      </c>
      <c r="H510" s="128">
        <v>17</v>
      </c>
      <c r="I510" s="149" t="s">
        <v>713</v>
      </c>
      <c r="J510" s="150"/>
      <c r="K510" s="150" t="s">
        <v>427</v>
      </c>
      <c r="L510" s="129" t="s">
        <v>84</v>
      </c>
      <c r="M510" s="151">
        <v>247520</v>
      </c>
      <c r="N510" s="152">
        <v>506</v>
      </c>
      <c r="O510" s="109">
        <f t="shared" si="11"/>
        <v>354</v>
      </c>
      <c r="P510" s="129" t="s">
        <v>408</v>
      </c>
      <c r="Q510" s="135">
        <v>0.130055</v>
      </c>
      <c r="R510" s="134">
        <v>16.04</v>
      </c>
      <c r="S510" s="134">
        <v>35.36</v>
      </c>
      <c r="T510" s="134">
        <v>8</v>
      </c>
      <c r="U510" s="129">
        <v>10</v>
      </c>
      <c r="V510" s="130">
        <v>734</v>
      </c>
      <c r="W510" s="134">
        <v>28.9</v>
      </c>
      <c r="X510" s="130">
        <v>284</v>
      </c>
      <c r="Y510" s="134">
        <v>11.2</v>
      </c>
      <c r="Z510" s="130">
        <v>334</v>
      </c>
      <c r="AA510" s="134">
        <v>13.1</v>
      </c>
      <c r="AB510" s="130">
        <v>310</v>
      </c>
      <c r="AC510" s="129">
        <v>12.2</v>
      </c>
      <c r="AD510" s="130">
        <v>356</v>
      </c>
      <c r="AE510" s="134">
        <v>14</v>
      </c>
      <c r="AF510" s="130">
        <v>2239</v>
      </c>
      <c r="AG510" s="134">
        <v>88.1</v>
      </c>
      <c r="AH510" s="130">
        <v>447</v>
      </c>
      <c r="AI510" s="130">
        <v>719</v>
      </c>
      <c r="AJ510" s="134">
        <v>8.5</v>
      </c>
      <c r="AK510" s="153" t="s">
        <v>319</v>
      </c>
      <c r="AL510" s="129">
        <v>2271</v>
      </c>
      <c r="AM510" s="129" t="s">
        <v>363</v>
      </c>
      <c r="AN510" s="129">
        <v>51</v>
      </c>
      <c r="AO510" s="129" t="s">
        <v>363</v>
      </c>
      <c r="AP510" s="129" t="s">
        <v>129</v>
      </c>
      <c r="AQ510" s="129" t="s">
        <v>119</v>
      </c>
      <c r="AR510" s="133">
        <v>4981910500056</v>
      </c>
      <c r="AS510" s="132">
        <v>64000</v>
      </c>
      <c r="AT510" s="129" t="s">
        <v>520</v>
      </c>
      <c r="AU510" s="131" t="s">
        <v>601</v>
      </c>
    </row>
    <row r="511" spans="1:47" s="136" customFormat="1" ht="12.75" customHeight="1">
      <c r="A511" s="128" t="s">
        <v>710</v>
      </c>
      <c r="B511" s="128" t="s">
        <v>374</v>
      </c>
      <c r="C511" s="128" t="s">
        <v>711</v>
      </c>
      <c r="D511" s="128" t="s">
        <v>383</v>
      </c>
      <c r="E511" s="128" t="s">
        <v>388</v>
      </c>
      <c r="F511" s="148">
        <v>235</v>
      </c>
      <c r="G511" s="128">
        <v>65</v>
      </c>
      <c r="H511" s="128">
        <v>18</v>
      </c>
      <c r="I511" s="149" t="s">
        <v>292</v>
      </c>
      <c r="J511" s="150" t="s">
        <v>338</v>
      </c>
      <c r="K511" s="150" t="s">
        <v>424</v>
      </c>
      <c r="L511" s="129" t="s">
        <v>84</v>
      </c>
      <c r="M511" s="151">
        <v>247510</v>
      </c>
      <c r="N511" s="152">
        <v>397</v>
      </c>
      <c r="O511" s="109">
        <f t="shared" si="11"/>
        <v>278</v>
      </c>
      <c r="P511" s="129" t="s">
        <v>408</v>
      </c>
      <c r="Q511" s="135">
        <v>0.11876200000000001</v>
      </c>
      <c r="R511" s="134">
        <v>15.1</v>
      </c>
      <c r="S511" s="134">
        <v>33.4</v>
      </c>
      <c r="T511" s="134">
        <v>8</v>
      </c>
      <c r="U511" s="129">
        <v>10</v>
      </c>
      <c r="V511" s="130">
        <v>763</v>
      </c>
      <c r="W511" s="134">
        <v>30</v>
      </c>
      <c r="X511" s="130">
        <v>240</v>
      </c>
      <c r="Y511" s="134">
        <v>9.4</v>
      </c>
      <c r="Z511" s="130">
        <v>348</v>
      </c>
      <c r="AA511" s="134">
        <v>13.7</v>
      </c>
      <c r="AB511" s="130">
        <v>262</v>
      </c>
      <c r="AC511" s="129">
        <v>10.3</v>
      </c>
      <c r="AD511" s="130">
        <v>370</v>
      </c>
      <c r="AE511" s="134">
        <v>14.6</v>
      </c>
      <c r="AF511" s="130">
        <v>2327</v>
      </c>
      <c r="AG511" s="134">
        <v>91.6</v>
      </c>
      <c r="AH511" s="130">
        <v>430</v>
      </c>
      <c r="AI511" s="130">
        <v>692</v>
      </c>
      <c r="AJ511" s="134">
        <v>7</v>
      </c>
      <c r="AK511" s="153" t="s">
        <v>112</v>
      </c>
      <c r="AL511" s="129">
        <v>2337</v>
      </c>
      <c r="AM511" s="129" t="s">
        <v>363</v>
      </c>
      <c r="AN511" s="129">
        <v>50</v>
      </c>
      <c r="AO511" s="129" t="s">
        <v>363</v>
      </c>
      <c r="AP511" s="129" t="s">
        <v>129</v>
      </c>
      <c r="AQ511" s="129" t="s">
        <v>119</v>
      </c>
      <c r="AR511" s="133">
        <v>4981910799962</v>
      </c>
      <c r="AS511" s="132">
        <v>64000</v>
      </c>
      <c r="AT511" s="129" t="s">
        <v>520</v>
      </c>
      <c r="AU511" s="131" t="s">
        <v>603</v>
      </c>
    </row>
    <row r="512" spans="1:47" s="136" customFormat="1" ht="12.75" customHeight="1">
      <c r="A512" s="128" t="s">
        <v>710</v>
      </c>
      <c r="B512" s="128" t="s">
        <v>374</v>
      </c>
      <c r="C512" s="128" t="s">
        <v>711</v>
      </c>
      <c r="D512" s="128" t="s">
        <v>383</v>
      </c>
      <c r="E512" s="128" t="s">
        <v>388</v>
      </c>
      <c r="F512" s="148">
        <v>235</v>
      </c>
      <c r="G512" s="128">
        <v>60</v>
      </c>
      <c r="H512" s="128">
        <v>18</v>
      </c>
      <c r="I512" s="149" t="s">
        <v>420</v>
      </c>
      <c r="J512" s="150" t="s">
        <v>338</v>
      </c>
      <c r="K512" s="150" t="s">
        <v>421</v>
      </c>
      <c r="L512" s="129" t="s">
        <v>84</v>
      </c>
      <c r="M512" s="151">
        <v>247120</v>
      </c>
      <c r="N512" s="152">
        <v>414</v>
      </c>
      <c r="O512" s="109">
        <f t="shared" si="11"/>
        <v>290</v>
      </c>
      <c r="P512" s="129" t="s">
        <v>408</v>
      </c>
      <c r="Q512" s="135">
        <v>0.11140899999999999</v>
      </c>
      <c r="R512" s="134">
        <v>14.57</v>
      </c>
      <c r="S512" s="134">
        <v>32.119999999999997</v>
      </c>
      <c r="T512" s="134">
        <v>8</v>
      </c>
      <c r="U512" s="129">
        <v>10</v>
      </c>
      <c r="V512" s="130">
        <v>739</v>
      </c>
      <c r="W512" s="134">
        <v>29.1</v>
      </c>
      <c r="X512" s="130">
        <v>240</v>
      </c>
      <c r="Y512" s="134">
        <v>9.4</v>
      </c>
      <c r="Z512" s="130">
        <v>339</v>
      </c>
      <c r="AA512" s="134">
        <v>13.3</v>
      </c>
      <c r="AB512" s="130">
        <v>262</v>
      </c>
      <c r="AC512" s="129">
        <v>10.3</v>
      </c>
      <c r="AD512" s="130">
        <v>359</v>
      </c>
      <c r="AE512" s="134">
        <v>14.1</v>
      </c>
      <c r="AF512" s="130">
        <v>2254</v>
      </c>
      <c r="AG512" s="134">
        <v>88.7</v>
      </c>
      <c r="AH512" s="130">
        <v>444</v>
      </c>
      <c r="AI512" s="130">
        <v>714</v>
      </c>
      <c r="AJ512" s="134">
        <v>7</v>
      </c>
      <c r="AK512" s="153" t="s">
        <v>112</v>
      </c>
      <c r="AL512" s="129">
        <v>2149</v>
      </c>
      <c r="AM512" s="129" t="s">
        <v>363</v>
      </c>
      <c r="AN512" s="129">
        <v>50</v>
      </c>
      <c r="AO512" s="129" t="s">
        <v>363</v>
      </c>
      <c r="AP512" s="129" t="s">
        <v>129</v>
      </c>
      <c r="AQ512" s="129" t="s">
        <v>119</v>
      </c>
      <c r="AR512" s="133">
        <v>4981910784241</v>
      </c>
      <c r="AS512" s="132">
        <v>64000</v>
      </c>
      <c r="AT512" s="129" t="s">
        <v>520</v>
      </c>
      <c r="AU512" s="131" t="s">
        <v>603</v>
      </c>
    </row>
    <row r="513" spans="1:47" s="136" customFormat="1" ht="12.75" customHeight="1">
      <c r="A513" s="128" t="s">
        <v>710</v>
      </c>
      <c r="B513" s="128" t="s">
        <v>374</v>
      </c>
      <c r="C513" s="128" t="s">
        <v>711</v>
      </c>
      <c r="D513" s="128" t="s">
        <v>383</v>
      </c>
      <c r="E513" s="128" t="s">
        <v>388</v>
      </c>
      <c r="F513" s="148">
        <v>245</v>
      </c>
      <c r="G513" s="128">
        <v>60</v>
      </c>
      <c r="H513" s="128">
        <v>18</v>
      </c>
      <c r="I513" s="149" t="s">
        <v>422</v>
      </c>
      <c r="J513" s="150"/>
      <c r="K513" s="150" t="s">
        <v>368</v>
      </c>
      <c r="L513" s="129" t="s">
        <v>84</v>
      </c>
      <c r="M513" s="151">
        <v>247530</v>
      </c>
      <c r="N513" s="152">
        <v>435</v>
      </c>
      <c r="O513" s="109">
        <f t="shared" si="11"/>
        <v>305</v>
      </c>
      <c r="P513" s="129" t="s">
        <v>408</v>
      </c>
      <c r="Q513" s="135">
        <v>0.118891</v>
      </c>
      <c r="R513" s="134">
        <v>14.8</v>
      </c>
      <c r="S513" s="134">
        <v>32.630000000000003</v>
      </c>
      <c r="T513" s="134">
        <v>8</v>
      </c>
      <c r="U513" s="129">
        <v>10</v>
      </c>
      <c r="V513" s="130">
        <v>751</v>
      </c>
      <c r="W513" s="134">
        <v>29.6</v>
      </c>
      <c r="X513" s="130">
        <v>248</v>
      </c>
      <c r="Y513" s="134">
        <v>9.8000000000000007</v>
      </c>
      <c r="Z513" s="130">
        <v>343</v>
      </c>
      <c r="AA513" s="134">
        <v>13.5</v>
      </c>
      <c r="AB513" s="130">
        <v>270</v>
      </c>
      <c r="AC513" s="129">
        <v>10.6</v>
      </c>
      <c r="AD513" s="130">
        <v>365</v>
      </c>
      <c r="AE513" s="134">
        <v>14.4</v>
      </c>
      <c r="AF513" s="130">
        <v>2291</v>
      </c>
      <c r="AG513" s="134">
        <v>90.2</v>
      </c>
      <c r="AH513" s="130">
        <v>437</v>
      </c>
      <c r="AI513" s="130">
        <v>703</v>
      </c>
      <c r="AJ513" s="134">
        <v>7</v>
      </c>
      <c r="AK513" s="153" t="s">
        <v>139</v>
      </c>
      <c r="AL513" s="129">
        <v>2039</v>
      </c>
      <c r="AM513" s="129" t="s">
        <v>363</v>
      </c>
      <c r="AN513" s="129">
        <v>51</v>
      </c>
      <c r="AO513" s="129" t="s">
        <v>363</v>
      </c>
      <c r="AP513" s="129" t="s">
        <v>129</v>
      </c>
      <c r="AQ513" s="129" t="s">
        <v>119</v>
      </c>
      <c r="AR513" s="133">
        <v>4981910500032</v>
      </c>
      <c r="AS513" s="132">
        <v>64000</v>
      </c>
      <c r="AT513" s="129" t="s">
        <v>520</v>
      </c>
      <c r="AU513" s="131" t="s">
        <v>601</v>
      </c>
    </row>
    <row r="514" spans="1:47" s="136" customFormat="1" ht="12.75" customHeight="1">
      <c r="A514" s="128" t="s">
        <v>710</v>
      </c>
      <c r="B514" s="128" t="s">
        <v>374</v>
      </c>
      <c r="C514" s="128" t="s">
        <v>711</v>
      </c>
      <c r="D514" s="128" t="s">
        <v>383</v>
      </c>
      <c r="E514" s="128" t="s">
        <v>388</v>
      </c>
      <c r="F514" s="148">
        <v>255</v>
      </c>
      <c r="G514" s="128">
        <v>60</v>
      </c>
      <c r="H514" s="128">
        <v>18</v>
      </c>
      <c r="I514" s="149" t="s">
        <v>320</v>
      </c>
      <c r="J514" s="150" t="s">
        <v>338</v>
      </c>
      <c r="K514" s="150" t="s">
        <v>689</v>
      </c>
      <c r="L514" s="129" t="s">
        <v>84</v>
      </c>
      <c r="M514" s="151">
        <v>247150</v>
      </c>
      <c r="N514" s="152">
        <v>459</v>
      </c>
      <c r="O514" s="109">
        <f t="shared" si="11"/>
        <v>321</v>
      </c>
      <c r="P514" s="129" t="s">
        <v>408</v>
      </c>
      <c r="Q514" s="135">
        <v>0.128659</v>
      </c>
      <c r="R514" s="134">
        <v>16.46</v>
      </c>
      <c r="S514" s="134">
        <v>36.29</v>
      </c>
      <c r="T514" s="134">
        <v>8</v>
      </c>
      <c r="U514" s="129">
        <v>10</v>
      </c>
      <c r="V514" s="130">
        <v>763</v>
      </c>
      <c r="W514" s="134">
        <v>30</v>
      </c>
      <c r="X514" s="130">
        <v>260</v>
      </c>
      <c r="Y514" s="134">
        <v>10.199999999999999</v>
      </c>
      <c r="Z514" s="130">
        <v>348</v>
      </c>
      <c r="AA514" s="134">
        <v>13.7</v>
      </c>
      <c r="AB514" s="130">
        <v>283</v>
      </c>
      <c r="AC514" s="129">
        <v>11.2</v>
      </c>
      <c r="AD514" s="130">
        <v>370</v>
      </c>
      <c r="AE514" s="134">
        <v>14.6</v>
      </c>
      <c r="AF514" s="130">
        <v>2327</v>
      </c>
      <c r="AG514" s="134">
        <v>91.6</v>
      </c>
      <c r="AH514" s="130">
        <v>430</v>
      </c>
      <c r="AI514" s="130">
        <v>692</v>
      </c>
      <c r="AJ514" s="134">
        <v>7.5</v>
      </c>
      <c r="AK514" s="153" t="s">
        <v>148</v>
      </c>
      <c r="AL514" s="129">
        <v>2469</v>
      </c>
      <c r="AM514" s="129" t="s">
        <v>363</v>
      </c>
      <c r="AN514" s="129">
        <v>50</v>
      </c>
      <c r="AO514" s="129" t="s">
        <v>363</v>
      </c>
      <c r="AP514" s="129" t="s">
        <v>129</v>
      </c>
      <c r="AQ514" s="129" t="s">
        <v>119</v>
      </c>
      <c r="AR514" s="133">
        <v>4981910784210</v>
      </c>
      <c r="AS514" s="132">
        <v>64000</v>
      </c>
      <c r="AT514" s="129" t="s">
        <v>520</v>
      </c>
      <c r="AU514" s="131" t="s">
        <v>601</v>
      </c>
    </row>
    <row r="515" spans="1:47" s="136" customFormat="1" ht="12.75" customHeight="1">
      <c r="A515" s="128" t="s">
        <v>710</v>
      </c>
      <c r="B515" s="128" t="s">
        <v>374</v>
      </c>
      <c r="C515" s="128" t="s">
        <v>711</v>
      </c>
      <c r="D515" s="128" t="s">
        <v>383</v>
      </c>
      <c r="E515" s="128" t="s">
        <v>388</v>
      </c>
      <c r="F515" s="148">
        <v>265</v>
      </c>
      <c r="G515" s="128">
        <v>60</v>
      </c>
      <c r="H515" s="128">
        <v>18</v>
      </c>
      <c r="I515" s="149" t="s">
        <v>423</v>
      </c>
      <c r="J515" s="150" t="s">
        <v>338</v>
      </c>
      <c r="K515" s="150" t="s">
        <v>514</v>
      </c>
      <c r="L515" s="129" t="s">
        <v>84</v>
      </c>
      <c r="M515" s="151">
        <v>247160</v>
      </c>
      <c r="N515" s="152">
        <v>480</v>
      </c>
      <c r="O515" s="109">
        <f t="shared" si="11"/>
        <v>336</v>
      </c>
      <c r="P515" s="129" t="s">
        <v>408</v>
      </c>
      <c r="Q515" s="135">
        <v>0.13886399999999999</v>
      </c>
      <c r="R515" s="134">
        <v>16.100000000000001</v>
      </c>
      <c r="S515" s="134">
        <v>35.5</v>
      </c>
      <c r="T515" s="134">
        <v>8</v>
      </c>
      <c r="U515" s="129">
        <v>10</v>
      </c>
      <c r="V515" s="130">
        <v>775</v>
      </c>
      <c r="W515" s="134">
        <v>30.5</v>
      </c>
      <c r="X515" s="130">
        <v>272</v>
      </c>
      <c r="Y515" s="134">
        <v>10.7</v>
      </c>
      <c r="Z515" s="130">
        <v>353</v>
      </c>
      <c r="AA515" s="134">
        <v>13.9</v>
      </c>
      <c r="AB515" s="130">
        <v>296</v>
      </c>
      <c r="AC515" s="129">
        <v>11.7</v>
      </c>
      <c r="AD515" s="130">
        <v>376</v>
      </c>
      <c r="AE515" s="134">
        <v>14.8</v>
      </c>
      <c r="AF515" s="130">
        <v>2364</v>
      </c>
      <c r="AG515" s="134">
        <v>93.1</v>
      </c>
      <c r="AH515" s="130">
        <v>423</v>
      </c>
      <c r="AI515" s="130">
        <v>681</v>
      </c>
      <c r="AJ515" s="134">
        <v>8</v>
      </c>
      <c r="AK515" s="153" t="s">
        <v>319</v>
      </c>
      <c r="AL515" s="129">
        <v>2601</v>
      </c>
      <c r="AM515" s="129" t="s">
        <v>363</v>
      </c>
      <c r="AN515" s="129">
        <v>50</v>
      </c>
      <c r="AO515" s="129" t="s">
        <v>363</v>
      </c>
      <c r="AP515" s="129" t="s">
        <v>129</v>
      </c>
      <c r="AQ515" s="129" t="s">
        <v>119</v>
      </c>
      <c r="AR515" s="133">
        <v>4981910784876</v>
      </c>
      <c r="AS515" s="132">
        <v>64000</v>
      </c>
      <c r="AT515" s="129" t="s">
        <v>520</v>
      </c>
      <c r="AU515" s="131" t="s">
        <v>601</v>
      </c>
    </row>
    <row r="516" spans="1:47" s="136" customFormat="1" ht="12.75" customHeight="1">
      <c r="A516" s="128" t="s">
        <v>710</v>
      </c>
      <c r="B516" s="128" t="s">
        <v>374</v>
      </c>
      <c r="C516" s="128" t="s">
        <v>711</v>
      </c>
      <c r="D516" s="128" t="s">
        <v>383</v>
      </c>
      <c r="E516" s="128" t="s">
        <v>388</v>
      </c>
      <c r="F516" s="148">
        <v>285</v>
      </c>
      <c r="G516" s="128">
        <v>60</v>
      </c>
      <c r="H516" s="128">
        <v>18</v>
      </c>
      <c r="I516" s="149" t="s">
        <v>714</v>
      </c>
      <c r="J516" s="150" t="s">
        <v>338</v>
      </c>
      <c r="K516" s="150" t="s">
        <v>715</v>
      </c>
      <c r="L516" s="129" t="s">
        <v>84</v>
      </c>
      <c r="M516" s="151">
        <v>247590</v>
      </c>
      <c r="N516" s="152">
        <v>526</v>
      </c>
      <c r="O516" s="109">
        <f t="shared" si="11"/>
        <v>368</v>
      </c>
      <c r="P516" s="129" t="s">
        <v>408</v>
      </c>
      <c r="Q516" s="135">
        <v>0.15845100000000001</v>
      </c>
      <c r="R516" s="134">
        <v>19.809999999999999</v>
      </c>
      <c r="S516" s="134">
        <v>43.67</v>
      </c>
      <c r="T516" s="134">
        <v>8.1</v>
      </c>
      <c r="U516" s="129">
        <v>10</v>
      </c>
      <c r="V516" s="130">
        <v>799</v>
      </c>
      <c r="W516" s="134">
        <v>31.5</v>
      </c>
      <c r="X516" s="130">
        <v>292</v>
      </c>
      <c r="Y516" s="134">
        <v>11.5</v>
      </c>
      <c r="Z516" s="130">
        <v>362</v>
      </c>
      <c r="AA516" s="134">
        <v>14.2</v>
      </c>
      <c r="AB516" s="130">
        <v>318</v>
      </c>
      <c r="AC516" s="129">
        <v>12.5</v>
      </c>
      <c r="AD516" s="130">
        <v>388</v>
      </c>
      <c r="AE516" s="134">
        <v>15.3</v>
      </c>
      <c r="AF516" s="130">
        <v>2437</v>
      </c>
      <c r="AG516" s="134">
        <v>95.9</v>
      </c>
      <c r="AH516" s="130">
        <v>410</v>
      </c>
      <c r="AI516" s="130">
        <v>660</v>
      </c>
      <c r="AJ516" s="134">
        <v>8.5</v>
      </c>
      <c r="AK516" s="153" t="s">
        <v>472</v>
      </c>
      <c r="AL516" s="129">
        <v>3086</v>
      </c>
      <c r="AM516" s="129" t="s">
        <v>363</v>
      </c>
      <c r="AN516" s="129">
        <v>50</v>
      </c>
      <c r="AO516" s="129" t="s">
        <v>363</v>
      </c>
      <c r="AP516" s="129" t="s">
        <v>129</v>
      </c>
      <c r="AQ516" s="129" t="s">
        <v>119</v>
      </c>
      <c r="AR516" s="133">
        <v>4981910784500</v>
      </c>
      <c r="AS516" s="132">
        <v>64000</v>
      </c>
      <c r="AT516" s="129" t="s">
        <v>520</v>
      </c>
      <c r="AU516" s="131" t="s">
        <v>601</v>
      </c>
    </row>
    <row r="517" spans="1:47" s="136" customFormat="1" ht="12.75" customHeight="1">
      <c r="A517" s="128" t="s">
        <v>710</v>
      </c>
      <c r="B517" s="128" t="s">
        <v>374</v>
      </c>
      <c r="C517" s="128" t="s">
        <v>711</v>
      </c>
      <c r="D517" s="128" t="s">
        <v>383</v>
      </c>
      <c r="E517" s="128" t="s">
        <v>388</v>
      </c>
      <c r="F517" s="148">
        <v>225</v>
      </c>
      <c r="G517" s="128">
        <v>55</v>
      </c>
      <c r="H517" s="128">
        <v>18</v>
      </c>
      <c r="I517" s="149" t="s">
        <v>192</v>
      </c>
      <c r="J517" s="150" t="s">
        <v>338</v>
      </c>
      <c r="K517" s="150" t="s">
        <v>285</v>
      </c>
      <c r="L517" s="129" t="s">
        <v>84</v>
      </c>
      <c r="M517" s="151">
        <v>247580</v>
      </c>
      <c r="N517" s="152">
        <v>431</v>
      </c>
      <c r="O517" s="109">
        <f t="shared" si="11"/>
        <v>302</v>
      </c>
      <c r="P517" s="129" t="s">
        <v>408</v>
      </c>
      <c r="Q517" s="135">
        <v>9.8435999999999996E-2</v>
      </c>
      <c r="R517" s="134">
        <v>12.99</v>
      </c>
      <c r="S517" s="134">
        <v>28.6</v>
      </c>
      <c r="T517" s="134">
        <v>8</v>
      </c>
      <c r="U517" s="129">
        <v>10</v>
      </c>
      <c r="V517" s="130">
        <v>705</v>
      </c>
      <c r="W517" s="134">
        <v>27.8</v>
      </c>
      <c r="X517" s="130">
        <v>233</v>
      </c>
      <c r="Y517" s="134">
        <v>9.1999999999999993</v>
      </c>
      <c r="Z517" s="130">
        <v>325</v>
      </c>
      <c r="AA517" s="134">
        <v>12.8</v>
      </c>
      <c r="AB517" s="130">
        <v>254</v>
      </c>
      <c r="AC517" s="134">
        <v>10</v>
      </c>
      <c r="AD517" s="130">
        <v>342</v>
      </c>
      <c r="AE517" s="134">
        <v>13.5</v>
      </c>
      <c r="AF517" s="130">
        <v>2150</v>
      </c>
      <c r="AG517" s="134">
        <v>84.7</v>
      </c>
      <c r="AH517" s="130">
        <v>465</v>
      </c>
      <c r="AI517" s="130">
        <v>748</v>
      </c>
      <c r="AJ517" s="134">
        <v>7</v>
      </c>
      <c r="AK517" s="153" t="s">
        <v>101</v>
      </c>
      <c r="AL517" s="129">
        <v>1874</v>
      </c>
      <c r="AM517" s="129" t="s">
        <v>363</v>
      </c>
      <c r="AN517" s="129">
        <v>50</v>
      </c>
      <c r="AO517" s="129" t="s">
        <v>363</v>
      </c>
      <c r="AP517" s="129" t="s">
        <v>129</v>
      </c>
      <c r="AQ517" s="129" t="s">
        <v>119</v>
      </c>
      <c r="AR517" s="133">
        <v>4981910784388</v>
      </c>
      <c r="AS517" s="132">
        <v>64000</v>
      </c>
      <c r="AT517" s="129" t="s">
        <v>520</v>
      </c>
      <c r="AU517" s="131" t="s">
        <v>601</v>
      </c>
    </row>
    <row r="518" spans="1:47" s="136" customFormat="1" ht="12.75" customHeight="1">
      <c r="A518" s="128" t="s">
        <v>710</v>
      </c>
      <c r="B518" s="128" t="s">
        <v>374</v>
      </c>
      <c r="C518" s="128" t="s">
        <v>711</v>
      </c>
      <c r="D518" s="128" t="s">
        <v>383</v>
      </c>
      <c r="E518" s="128" t="s">
        <v>388</v>
      </c>
      <c r="F518" s="148">
        <v>255</v>
      </c>
      <c r="G518" s="128">
        <v>55</v>
      </c>
      <c r="H518" s="128">
        <v>18</v>
      </c>
      <c r="I518" s="149" t="s">
        <v>426</v>
      </c>
      <c r="J518" s="150" t="s">
        <v>338</v>
      </c>
      <c r="K518" s="150" t="s">
        <v>427</v>
      </c>
      <c r="L518" s="129" t="s">
        <v>84</v>
      </c>
      <c r="M518" s="129">
        <v>247570</v>
      </c>
      <c r="N518" s="152">
        <v>459</v>
      </c>
      <c r="O518" s="109">
        <f t="shared" si="11"/>
        <v>321</v>
      </c>
      <c r="P518" s="129" t="s">
        <v>408</v>
      </c>
      <c r="Q518" s="135">
        <v>0.122348</v>
      </c>
      <c r="R518" s="134">
        <v>15.7</v>
      </c>
      <c r="S518" s="134">
        <v>34.612533999999997</v>
      </c>
      <c r="T518" s="134">
        <v>8</v>
      </c>
      <c r="U518" s="130">
        <v>10</v>
      </c>
      <c r="V518" s="130">
        <v>737</v>
      </c>
      <c r="W518" s="134">
        <v>29</v>
      </c>
      <c r="X518" s="130">
        <v>265</v>
      </c>
      <c r="Y518" s="134">
        <v>10.4</v>
      </c>
      <c r="Z518" s="130">
        <v>338</v>
      </c>
      <c r="AA518" s="134">
        <v>13.3</v>
      </c>
      <c r="AB518" s="130">
        <v>289</v>
      </c>
      <c r="AC518" s="134">
        <v>11.4</v>
      </c>
      <c r="AD518" s="130">
        <v>358</v>
      </c>
      <c r="AE518" s="134">
        <v>14.1</v>
      </c>
      <c r="AF518" s="130">
        <v>2248</v>
      </c>
      <c r="AG518" s="134">
        <v>88.5</v>
      </c>
      <c r="AH518" s="130">
        <v>445</v>
      </c>
      <c r="AI518" s="130">
        <v>716</v>
      </c>
      <c r="AJ518" s="134">
        <v>8</v>
      </c>
      <c r="AK518" s="134" t="s">
        <v>148</v>
      </c>
      <c r="AL518" s="130">
        <v>2271</v>
      </c>
      <c r="AM518" s="129" t="s">
        <v>363</v>
      </c>
      <c r="AN518" s="130">
        <v>50</v>
      </c>
      <c r="AO518" s="129" t="s">
        <v>363</v>
      </c>
      <c r="AP518" s="129" t="s">
        <v>129</v>
      </c>
      <c r="AQ518" s="138" t="s">
        <v>119</v>
      </c>
      <c r="AR518" s="133">
        <v>4981910784548</v>
      </c>
      <c r="AS518" s="132">
        <v>64000</v>
      </c>
      <c r="AT518" s="129" t="s">
        <v>520</v>
      </c>
      <c r="AU518" s="131" t="s">
        <v>601</v>
      </c>
    </row>
    <row r="519" spans="1:47" s="136" customFormat="1" ht="12.75" customHeight="1">
      <c r="A519" s="128" t="s">
        <v>710</v>
      </c>
      <c r="B519" s="128" t="s">
        <v>374</v>
      </c>
      <c r="C519" s="128" t="s">
        <v>711</v>
      </c>
      <c r="D519" s="128" t="s">
        <v>383</v>
      </c>
      <c r="E519" s="128" t="s">
        <v>388</v>
      </c>
      <c r="F519" s="148">
        <v>295</v>
      </c>
      <c r="G519" s="128">
        <v>45</v>
      </c>
      <c r="H519" s="128">
        <v>18</v>
      </c>
      <c r="I519" s="149" t="s">
        <v>716</v>
      </c>
      <c r="J519" s="150" t="s">
        <v>338</v>
      </c>
      <c r="K519" s="150" t="s">
        <v>689</v>
      </c>
      <c r="L519" s="129" t="s">
        <v>84</v>
      </c>
      <c r="M519" s="129">
        <v>247180</v>
      </c>
      <c r="N519" s="152">
        <v>575</v>
      </c>
      <c r="O519" s="109">
        <f t="shared" si="11"/>
        <v>403</v>
      </c>
      <c r="P519" s="129" t="s">
        <v>408</v>
      </c>
      <c r="Q519" s="135">
        <v>0.131518</v>
      </c>
      <c r="R519" s="134">
        <v>15.9</v>
      </c>
      <c r="S519" s="134">
        <v>35.1</v>
      </c>
      <c r="T519" s="134">
        <v>8</v>
      </c>
      <c r="U519" s="130">
        <v>10</v>
      </c>
      <c r="V519" s="130">
        <v>723</v>
      </c>
      <c r="W519" s="134">
        <v>28.5</v>
      </c>
      <c r="X519" s="130">
        <v>296</v>
      </c>
      <c r="Y519" s="134">
        <v>11.7</v>
      </c>
      <c r="Z519" s="130">
        <v>332</v>
      </c>
      <c r="AA519" s="134">
        <v>13.1</v>
      </c>
      <c r="AB519" s="130">
        <v>323</v>
      </c>
      <c r="AC519" s="134">
        <v>12.7</v>
      </c>
      <c r="AD519" s="130">
        <v>351</v>
      </c>
      <c r="AE519" s="134">
        <v>13.8</v>
      </c>
      <c r="AF519" s="130">
        <v>2205</v>
      </c>
      <c r="AG519" s="134">
        <v>86.8</v>
      </c>
      <c r="AH519" s="130">
        <v>453</v>
      </c>
      <c r="AI519" s="130">
        <v>730</v>
      </c>
      <c r="AJ519" s="134">
        <v>10</v>
      </c>
      <c r="AK519" s="134" t="s">
        <v>153</v>
      </c>
      <c r="AL519" s="130">
        <v>2469</v>
      </c>
      <c r="AM519" s="129" t="s">
        <v>363</v>
      </c>
      <c r="AN519" s="130">
        <v>50</v>
      </c>
      <c r="AO519" s="129" t="s">
        <v>363</v>
      </c>
      <c r="AP519" s="129" t="s">
        <v>129</v>
      </c>
      <c r="AQ519" s="138" t="s">
        <v>119</v>
      </c>
      <c r="AR519" s="133">
        <v>4981910784562</v>
      </c>
      <c r="AS519" s="132">
        <v>64000</v>
      </c>
      <c r="AT519" s="129" t="s">
        <v>520</v>
      </c>
      <c r="AU519" s="131" t="s">
        <v>603</v>
      </c>
    </row>
    <row r="520" spans="1:47" s="136" customFormat="1" ht="12.75" customHeight="1">
      <c r="A520" s="128" t="s">
        <v>710</v>
      </c>
      <c r="B520" s="128" t="s">
        <v>374</v>
      </c>
      <c r="C520" s="128" t="s">
        <v>711</v>
      </c>
      <c r="D520" s="128" t="s">
        <v>383</v>
      </c>
      <c r="E520" s="128" t="s">
        <v>388</v>
      </c>
      <c r="F520" s="148">
        <v>225</v>
      </c>
      <c r="G520" s="128">
        <v>55</v>
      </c>
      <c r="H520" s="128">
        <v>19</v>
      </c>
      <c r="I520" s="149" t="s">
        <v>457</v>
      </c>
      <c r="J520" s="150"/>
      <c r="K520" s="150" t="s">
        <v>127</v>
      </c>
      <c r="L520" s="129" t="s">
        <v>84</v>
      </c>
      <c r="M520" s="129">
        <v>247490</v>
      </c>
      <c r="N520" s="152">
        <v>435</v>
      </c>
      <c r="O520" s="109">
        <f t="shared" si="11"/>
        <v>305</v>
      </c>
      <c r="P520" s="129" t="s">
        <v>408</v>
      </c>
      <c r="Q520" s="135">
        <v>0.131133</v>
      </c>
      <c r="R520" s="134">
        <v>13.4</v>
      </c>
      <c r="S520" s="134">
        <v>29.5</v>
      </c>
      <c r="T520" s="134">
        <v>8</v>
      </c>
      <c r="U520" s="130">
        <v>10</v>
      </c>
      <c r="V520" s="130">
        <v>731</v>
      </c>
      <c r="W520" s="134">
        <v>28.8</v>
      </c>
      <c r="X520" s="130">
        <v>233</v>
      </c>
      <c r="Y520" s="134">
        <v>9.1999999999999993</v>
      </c>
      <c r="Z520" s="130">
        <v>338</v>
      </c>
      <c r="AA520" s="134">
        <v>13.3</v>
      </c>
      <c r="AB520" s="130">
        <v>254</v>
      </c>
      <c r="AC520" s="134">
        <v>10</v>
      </c>
      <c r="AD520" s="130">
        <v>355</v>
      </c>
      <c r="AE520" s="134">
        <v>14</v>
      </c>
      <c r="AF520" s="130">
        <v>2230</v>
      </c>
      <c r="AG520" s="134">
        <v>87.8</v>
      </c>
      <c r="AH520" s="130">
        <v>449</v>
      </c>
      <c r="AI520" s="130">
        <v>722</v>
      </c>
      <c r="AJ520" s="134">
        <v>7</v>
      </c>
      <c r="AK520" s="134" t="s">
        <v>101</v>
      </c>
      <c r="AL520" s="130">
        <v>1709</v>
      </c>
      <c r="AM520" s="129" t="s">
        <v>363</v>
      </c>
      <c r="AN520" s="130">
        <v>51</v>
      </c>
      <c r="AO520" s="129" t="s">
        <v>363</v>
      </c>
      <c r="AP520" s="129" t="s">
        <v>129</v>
      </c>
      <c r="AQ520" s="138" t="s">
        <v>119</v>
      </c>
      <c r="AR520" s="133">
        <v>4981910784104</v>
      </c>
      <c r="AS520" s="132">
        <v>64000</v>
      </c>
      <c r="AT520" s="129" t="s">
        <v>520</v>
      </c>
      <c r="AU520" s="131" t="s">
        <v>601</v>
      </c>
    </row>
    <row r="521" spans="1:47" s="136" customFormat="1" ht="12.75" customHeight="1">
      <c r="A521" s="128" t="s">
        <v>710</v>
      </c>
      <c r="B521" s="128" t="s">
        <v>374</v>
      </c>
      <c r="C521" s="128" t="s">
        <v>711</v>
      </c>
      <c r="D521" s="128" t="s">
        <v>383</v>
      </c>
      <c r="E521" s="128" t="s">
        <v>388</v>
      </c>
      <c r="F521" s="148">
        <v>235</v>
      </c>
      <c r="G521" s="128">
        <v>55</v>
      </c>
      <c r="H521" s="128">
        <v>19</v>
      </c>
      <c r="I521" s="149" t="s">
        <v>429</v>
      </c>
      <c r="J521" s="150" t="s">
        <v>338</v>
      </c>
      <c r="K521" s="150" t="s">
        <v>368</v>
      </c>
      <c r="L521" s="129" t="s">
        <v>84</v>
      </c>
      <c r="M521" s="129">
        <v>247190</v>
      </c>
      <c r="N521" s="152">
        <v>437</v>
      </c>
      <c r="O521" s="109">
        <f t="shared" si="11"/>
        <v>306</v>
      </c>
      <c r="P521" s="129" t="s">
        <v>408</v>
      </c>
      <c r="Q521" s="135">
        <v>0.114346</v>
      </c>
      <c r="R521" s="134">
        <v>14.4</v>
      </c>
      <c r="S521" s="134">
        <v>31.7</v>
      </c>
      <c r="T521" s="134">
        <v>8</v>
      </c>
      <c r="U521" s="130">
        <v>10</v>
      </c>
      <c r="V521" s="130">
        <v>741</v>
      </c>
      <c r="W521" s="134">
        <v>29.2</v>
      </c>
      <c r="X521" s="130">
        <v>245</v>
      </c>
      <c r="Y521" s="134">
        <v>9.6</v>
      </c>
      <c r="Z521" s="130">
        <v>342</v>
      </c>
      <c r="AA521" s="134">
        <v>13.5</v>
      </c>
      <c r="AB521" s="130">
        <v>267</v>
      </c>
      <c r="AC521" s="134">
        <v>10.5</v>
      </c>
      <c r="AD521" s="130">
        <v>360</v>
      </c>
      <c r="AE521" s="134">
        <v>14.2</v>
      </c>
      <c r="AF521" s="130">
        <v>2260</v>
      </c>
      <c r="AG521" s="134">
        <v>89</v>
      </c>
      <c r="AH521" s="130">
        <v>442</v>
      </c>
      <c r="AI521" s="130">
        <v>712</v>
      </c>
      <c r="AJ521" s="134">
        <v>7.5</v>
      </c>
      <c r="AK521" s="129" t="s">
        <v>112</v>
      </c>
      <c r="AL521" s="129">
        <v>2039</v>
      </c>
      <c r="AM521" s="129" t="s">
        <v>363</v>
      </c>
      <c r="AN521" s="129">
        <v>50</v>
      </c>
      <c r="AO521" s="129" t="s">
        <v>363</v>
      </c>
      <c r="AP521" s="129" t="s">
        <v>129</v>
      </c>
      <c r="AQ521" s="129" t="s">
        <v>119</v>
      </c>
      <c r="AR521" s="133">
        <v>4981910784531</v>
      </c>
      <c r="AS521" s="132">
        <v>64000</v>
      </c>
      <c r="AT521" s="129" t="s">
        <v>520</v>
      </c>
      <c r="AU521" s="131" t="s">
        <v>603</v>
      </c>
    </row>
    <row r="522" spans="1:47" s="136" customFormat="1" ht="12.75" customHeight="1">
      <c r="A522" s="128" t="s">
        <v>710</v>
      </c>
      <c r="B522" s="128" t="s">
        <v>374</v>
      </c>
      <c r="C522" s="128" t="s">
        <v>711</v>
      </c>
      <c r="D522" s="128" t="s">
        <v>383</v>
      </c>
      <c r="E522" s="128" t="s">
        <v>388</v>
      </c>
      <c r="F522" s="148">
        <v>255</v>
      </c>
      <c r="G522" s="128">
        <v>55</v>
      </c>
      <c r="H522" s="128">
        <v>19</v>
      </c>
      <c r="I522" s="149" t="s">
        <v>527</v>
      </c>
      <c r="J522" s="150" t="s">
        <v>338</v>
      </c>
      <c r="K522" s="150" t="s">
        <v>431</v>
      </c>
      <c r="L522" s="129" t="s">
        <v>84</v>
      </c>
      <c r="M522" s="129">
        <v>247210</v>
      </c>
      <c r="N522" s="152">
        <v>480</v>
      </c>
      <c r="O522" s="109">
        <f t="shared" si="11"/>
        <v>336</v>
      </c>
      <c r="P522" s="129" t="s">
        <v>408</v>
      </c>
      <c r="Q522" s="135">
        <v>0.131133</v>
      </c>
      <c r="R522" s="134">
        <v>16.89</v>
      </c>
      <c r="S522" s="134">
        <v>37.299999999999997</v>
      </c>
      <c r="T522" s="134">
        <v>8</v>
      </c>
      <c r="U522" s="130">
        <v>10</v>
      </c>
      <c r="V522" s="130">
        <v>763</v>
      </c>
      <c r="W522" s="134">
        <v>30</v>
      </c>
      <c r="X522" s="130">
        <v>265</v>
      </c>
      <c r="Y522" s="134">
        <v>10.4</v>
      </c>
      <c r="Z522" s="130">
        <v>351</v>
      </c>
      <c r="AA522" s="134">
        <v>13.8</v>
      </c>
      <c r="AB522" s="130">
        <v>289</v>
      </c>
      <c r="AC522" s="134">
        <v>11.4</v>
      </c>
      <c r="AD522" s="130">
        <v>370</v>
      </c>
      <c r="AE522" s="134">
        <v>14.6</v>
      </c>
      <c r="AF522" s="130">
        <v>2327</v>
      </c>
      <c r="AG522" s="134">
        <v>91.6</v>
      </c>
      <c r="AH522" s="130">
        <v>430</v>
      </c>
      <c r="AI522" s="130">
        <v>692</v>
      </c>
      <c r="AJ522" s="134">
        <v>8</v>
      </c>
      <c r="AK522" s="129" t="s">
        <v>148</v>
      </c>
      <c r="AL522" s="129">
        <v>2403</v>
      </c>
      <c r="AM522" s="129" t="s">
        <v>363</v>
      </c>
      <c r="AN522" s="129">
        <v>50</v>
      </c>
      <c r="AO522" s="129" t="s">
        <v>363</v>
      </c>
      <c r="AP522" s="129" t="s">
        <v>129</v>
      </c>
      <c r="AQ522" s="129" t="s">
        <v>119</v>
      </c>
      <c r="AR522" s="133">
        <v>4981910784128</v>
      </c>
      <c r="AS522" s="132">
        <v>64000</v>
      </c>
      <c r="AT522" s="129" t="s">
        <v>520</v>
      </c>
      <c r="AU522" s="131" t="s">
        <v>601</v>
      </c>
    </row>
    <row r="523" spans="1:47" s="136" customFormat="1" ht="12.5" customHeight="1">
      <c r="A523" s="128" t="s">
        <v>710</v>
      </c>
      <c r="B523" s="128" t="s">
        <v>374</v>
      </c>
      <c r="C523" s="128" t="s">
        <v>711</v>
      </c>
      <c r="D523" s="128" t="s">
        <v>383</v>
      </c>
      <c r="E523" s="128" t="s">
        <v>388</v>
      </c>
      <c r="F523" s="148">
        <v>255</v>
      </c>
      <c r="G523" s="128">
        <v>50</v>
      </c>
      <c r="H523" s="128">
        <v>19</v>
      </c>
      <c r="I523" s="149" t="s">
        <v>433</v>
      </c>
      <c r="J523" s="150" t="s">
        <v>338</v>
      </c>
      <c r="K523" s="150" t="s">
        <v>421</v>
      </c>
      <c r="L523" s="129" t="s">
        <v>84</v>
      </c>
      <c r="M523" s="129">
        <v>247200</v>
      </c>
      <c r="N523" s="152">
        <v>500</v>
      </c>
      <c r="O523" s="109">
        <f t="shared" si="11"/>
        <v>350</v>
      </c>
      <c r="P523" s="129" t="s">
        <v>408</v>
      </c>
      <c r="Q523" s="135">
        <v>0.123013</v>
      </c>
      <c r="R523" s="134">
        <v>15.6</v>
      </c>
      <c r="S523" s="134">
        <v>34.4</v>
      </c>
      <c r="T523" s="134">
        <v>8</v>
      </c>
      <c r="U523" s="130">
        <v>10</v>
      </c>
      <c r="V523" s="130">
        <v>739</v>
      </c>
      <c r="W523" s="134">
        <v>29.1</v>
      </c>
      <c r="X523" s="130">
        <v>265</v>
      </c>
      <c r="Y523" s="134">
        <v>10.4</v>
      </c>
      <c r="Z523" s="130">
        <v>341</v>
      </c>
      <c r="AA523" s="134">
        <v>13.4</v>
      </c>
      <c r="AB523" s="130">
        <v>289</v>
      </c>
      <c r="AC523" s="134">
        <v>11.4</v>
      </c>
      <c r="AD523" s="130">
        <v>359</v>
      </c>
      <c r="AE523" s="134">
        <v>14.1</v>
      </c>
      <c r="AF523" s="130">
        <v>2254</v>
      </c>
      <c r="AG523" s="134">
        <v>88.7</v>
      </c>
      <c r="AH523" s="130">
        <v>444</v>
      </c>
      <c r="AI523" s="130">
        <v>714</v>
      </c>
      <c r="AJ523" s="134">
        <v>8</v>
      </c>
      <c r="AK523" s="129" t="s">
        <v>148</v>
      </c>
      <c r="AL523" s="129">
        <v>2149</v>
      </c>
      <c r="AM523" s="129" t="s">
        <v>363</v>
      </c>
      <c r="AN523" s="129">
        <v>50</v>
      </c>
      <c r="AO523" s="129" t="s">
        <v>363</v>
      </c>
      <c r="AP523" s="129" t="s">
        <v>129</v>
      </c>
      <c r="AQ523" s="129" t="s">
        <v>119</v>
      </c>
      <c r="AR523" s="133">
        <v>4981910784227</v>
      </c>
      <c r="AS523" s="132">
        <v>64000</v>
      </c>
      <c r="AT523" s="129" t="s">
        <v>520</v>
      </c>
      <c r="AU523" s="131" t="s">
        <v>601</v>
      </c>
    </row>
    <row r="524" spans="1:47" s="136" customFormat="1" ht="12.75" customHeight="1">
      <c r="A524" s="128" t="s">
        <v>710</v>
      </c>
      <c r="B524" s="128" t="s">
        <v>374</v>
      </c>
      <c r="C524" s="128" t="s">
        <v>711</v>
      </c>
      <c r="D524" s="128" t="s">
        <v>383</v>
      </c>
      <c r="E524" s="128" t="s">
        <v>388</v>
      </c>
      <c r="F524" s="148">
        <v>235</v>
      </c>
      <c r="G524" s="128">
        <v>55</v>
      </c>
      <c r="H524" s="128">
        <v>20</v>
      </c>
      <c r="I524" s="149" t="s">
        <v>529</v>
      </c>
      <c r="J524" s="150" t="s">
        <v>338</v>
      </c>
      <c r="K524" s="150" t="s">
        <v>368</v>
      </c>
      <c r="L524" s="129" t="s">
        <v>84</v>
      </c>
      <c r="M524" s="129">
        <v>247220</v>
      </c>
      <c r="N524" s="152">
        <v>477</v>
      </c>
      <c r="O524" s="109">
        <f t="shared" si="11"/>
        <v>334</v>
      </c>
      <c r="P524" s="129" t="s">
        <v>408</v>
      </c>
      <c r="Q524" s="135">
        <v>0.12219099999999999</v>
      </c>
      <c r="R524" s="134">
        <v>15.4</v>
      </c>
      <c r="S524" s="134">
        <v>34</v>
      </c>
      <c r="T524" s="134">
        <v>8</v>
      </c>
      <c r="U524" s="130">
        <v>10</v>
      </c>
      <c r="V524" s="130">
        <v>766</v>
      </c>
      <c r="W524" s="134">
        <v>30.2</v>
      </c>
      <c r="X524" s="130">
        <v>245</v>
      </c>
      <c r="Y524" s="134">
        <v>9.6</v>
      </c>
      <c r="Z524" s="130">
        <v>355</v>
      </c>
      <c r="AA524" s="134">
        <v>14</v>
      </c>
      <c r="AB524" s="130">
        <v>267</v>
      </c>
      <c r="AC524" s="134">
        <v>10.5</v>
      </c>
      <c r="AD524" s="130">
        <v>372</v>
      </c>
      <c r="AE524" s="134">
        <v>14.6</v>
      </c>
      <c r="AF524" s="130">
        <v>2336</v>
      </c>
      <c r="AG524" s="134">
        <v>92</v>
      </c>
      <c r="AH524" s="130">
        <v>428</v>
      </c>
      <c r="AI524" s="130">
        <v>689</v>
      </c>
      <c r="AJ524" s="134">
        <v>7.5</v>
      </c>
      <c r="AK524" s="129" t="s">
        <v>112</v>
      </c>
      <c r="AL524" s="129">
        <v>2039</v>
      </c>
      <c r="AM524" s="129" t="s">
        <v>363</v>
      </c>
      <c r="AN524" s="129">
        <v>50</v>
      </c>
      <c r="AO524" s="129" t="s">
        <v>363</v>
      </c>
      <c r="AP524" s="129" t="s">
        <v>129</v>
      </c>
      <c r="AQ524" s="129" t="s">
        <v>119</v>
      </c>
      <c r="AR524" s="133">
        <v>4981910784395</v>
      </c>
      <c r="AS524" s="132">
        <v>64000</v>
      </c>
      <c r="AT524" s="129" t="s">
        <v>520</v>
      </c>
      <c r="AU524" s="131" t="s">
        <v>603</v>
      </c>
    </row>
    <row r="525" spans="1:47" s="136" customFormat="1" ht="12.75" customHeight="1">
      <c r="A525" s="128" t="s">
        <v>710</v>
      </c>
      <c r="B525" s="128" t="s">
        <v>374</v>
      </c>
      <c r="C525" s="128" t="s">
        <v>711</v>
      </c>
      <c r="D525" s="128" t="s">
        <v>383</v>
      </c>
      <c r="E525" s="128" t="s">
        <v>388</v>
      </c>
      <c r="F525" s="148">
        <v>275</v>
      </c>
      <c r="G525" s="128">
        <v>55</v>
      </c>
      <c r="H525" s="128">
        <v>20</v>
      </c>
      <c r="I525" s="149" t="s">
        <v>410</v>
      </c>
      <c r="J525" s="150" t="s">
        <v>338</v>
      </c>
      <c r="K525" s="150" t="s">
        <v>453</v>
      </c>
      <c r="L525" s="129" t="s">
        <v>84</v>
      </c>
      <c r="M525" s="129">
        <v>247500</v>
      </c>
      <c r="N525" s="152">
        <v>506</v>
      </c>
      <c r="O525" s="109">
        <f t="shared" si="11"/>
        <v>354</v>
      </c>
      <c r="P525" s="129" t="s">
        <v>408</v>
      </c>
      <c r="Q525" s="135">
        <v>0.158383</v>
      </c>
      <c r="R525" s="134">
        <v>18.64</v>
      </c>
      <c r="S525" s="134">
        <v>41</v>
      </c>
      <c r="T525" s="134">
        <v>8</v>
      </c>
      <c r="U525" s="130">
        <v>10</v>
      </c>
      <c r="V525" s="130">
        <v>810</v>
      </c>
      <c r="W525" s="134">
        <v>31.9</v>
      </c>
      <c r="X525" s="130">
        <v>284</v>
      </c>
      <c r="Y525" s="134">
        <v>11.2</v>
      </c>
      <c r="Z525" s="130">
        <v>372</v>
      </c>
      <c r="AA525" s="134">
        <v>14.6</v>
      </c>
      <c r="AB525" s="130">
        <v>310</v>
      </c>
      <c r="AC525" s="134">
        <v>12.2</v>
      </c>
      <c r="AD525" s="130">
        <v>393</v>
      </c>
      <c r="AE525" s="134">
        <v>15.5</v>
      </c>
      <c r="AF525" s="130">
        <v>2471</v>
      </c>
      <c r="AG525" s="134">
        <v>97.3</v>
      </c>
      <c r="AH525" s="130">
        <v>405</v>
      </c>
      <c r="AI525" s="130">
        <v>651</v>
      </c>
      <c r="AJ525" s="134">
        <v>8.5</v>
      </c>
      <c r="AK525" s="129" t="s">
        <v>319</v>
      </c>
      <c r="AL525" s="129">
        <v>2833</v>
      </c>
      <c r="AM525" s="129" t="s">
        <v>363</v>
      </c>
      <c r="AN525" s="129">
        <v>50</v>
      </c>
      <c r="AO525" s="129" t="s">
        <v>363</v>
      </c>
      <c r="AP525" s="129" t="s">
        <v>129</v>
      </c>
      <c r="AQ525" s="129" t="s">
        <v>119</v>
      </c>
      <c r="AR525" s="133">
        <v>4981910799795</v>
      </c>
      <c r="AS525" s="132">
        <v>64000</v>
      </c>
      <c r="AT525" s="129" t="s">
        <v>520</v>
      </c>
      <c r="AU525" s="131" t="s">
        <v>657</v>
      </c>
    </row>
    <row r="526" spans="1:47" s="136" customFormat="1" ht="12.75" customHeight="1">
      <c r="A526" s="128" t="s">
        <v>710</v>
      </c>
      <c r="B526" s="128" t="s">
        <v>374</v>
      </c>
      <c r="C526" s="128" t="s">
        <v>711</v>
      </c>
      <c r="D526" s="128" t="s">
        <v>383</v>
      </c>
      <c r="E526" s="128" t="s">
        <v>388</v>
      </c>
      <c r="F526" s="148">
        <v>245</v>
      </c>
      <c r="G526" s="128">
        <v>50</v>
      </c>
      <c r="H526" s="128">
        <v>20</v>
      </c>
      <c r="I526" s="149" t="s">
        <v>561</v>
      </c>
      <c r="J526" s="150"/>
      <c r="K526" s="150" t="s">
        <v>285</v>
      </c>
      <c r="L526" s="129" t="s">
        <v>84</v>
      </c>
      <c r="M526" s="129">
        <v>247010</v>
      </c>
      <c r="N526" s="152">
        <v>475</v>
      </c>
      <c r="O526" s="109">
        <f t="shared" si="11"/>
        <v>333</v>
      </c>
      <c r="P526" s="129" t="s">
        <v>408</v>
      </c>
      <c r="Q526" s="135">
        <v>0.12225900000000001</v>
      </c>
      <c r="R526" s="134">
        <v>14.67</v>
      </c>
      <c r="S526" s="134">
        <v>32.4</v>
      </c>
      <c r="T526" s="134">
        <v>8</v>
      </c>
      <c r="U526" s="130">
        <v>10</v>
      </c>
      <c r="V526" s="130">
        <v>754</v>
      </c>
      <c r="W526" s="134">
        <v>29.7</v>
      </c>
      <c r="X526" s="130">
        <v>253</v>
      </c>
      <c r="Y526" s="134">
        <v>10</v>
      </c>
      <c r="Z526" s="130">
        <v>350</v>
      </c>
      <c r="AA526" s="134">
        <v>13.8</v>
      </c>
      <c r="AB526" s="130">
        <v>276</v>
      </c>
      <c r="AC526" s="134">
        <v>10.9</v>
      </c>
      <c r="AD526" s="130">
        <v>366</v>
      </c>
      <c r="AE526" s="134">
        <v>14.4</v>
      </c>
      <c r="AF526" s="130">
        <v>2300</v>
      </c>
      <c r="AG526" s="134">
        <v>90.5</v>
      </c>
      <c r="AH526" s="130">
        <v>435</v>
      </c>
      <c r="AI526" s="130">
        <v>700</v>
      </c>
      <c r="AJ526" s="134">
        <v>7.5</v>
      </c>
      <c r="AK526" s="129" t="s">
        <v>139</v>
      </c>
      <c r="AL526" s="129">
        <v>1874</v>
      </c>
      <c r="AM526" s="129" t="s">
        <v>363</v>
      </c>
      <c r="AN526" s="129">
        <v>51</v>
      </c>
      <c r="AO526" s="129" t="s">
        <v>363</v>
      </c>
      <c r="AP526" s="129" t="s">
        <v>129</v>
      </c>
      <c r="AQ526" s="129" t="s">
        <v>119</v>
      </c>
      <c r="AR526" s="133">
        <v>4981910782971</v>
      </c>
      <c r="AS526" s="132">
        <v>64000</v>
      </c>
      <c r="AT526" s="129" t="s">
        <v>520</v>
      </c>
      <c r="AU526" s="131" t="s">
        <v>601</v>
      </c>
    </row>
    <row r="527" spans="1:47" s="136" customFormat="1" ht="12.75" customHeight="1">
      <c r="A527" s="128" t="s">
        <v>710</v>
      </c>
      <c r="B527" s="128" t="s">
        <v>374</v>
      </c>
      <c r="C527" s="128" t="s">
        <v>711</v>
      </c>
      <c r="D527" s="128" t="s">
        <v>383</v>
      </c>
      <c r="E527" s="128" t="s">
        <v>388</v>
      </c>
      <c r="F527" s="148">
        <v>255</v>
      </c>
      <c r="G527" s="128">
        <v>50</v>
      </c>
      <c r="H527" s="128">
        <v>20</v>
      </c>
      <c r="I527" s="149" t="s">
        <v>454</v>
      </c>
      <c r="J527" s="150" t="s">
        <v>338</v>
      </c>
      <c r="K527" s="150" t="s">
        <v>427</v>
      </c>
      <c r="L527" s="129" t="s">
        <v>84</v>
      </c>
      <c r="M527" s="129">
        <v>247240</v>
      </c>
      <c r="N527" s="152">
        <v>500</v>
      </c>
      <c r="O527" s="109">
        <f t="shared" si="11"/>
        <v>350</v>
      </c>
      <c r="P527" s="129" t="s">
        <v>408</v>
      </c>
      <c r="Q527" s="135">
        <v>0.13147700000000001</v>
      </c>
      <c r="R527" s="134">
        <v>15.46</v>
      </c>
      <c r="S527" s="134">
        <v>34.200000000000003</v>
      </c>
      <c r="T527" s="134">
        <v>8</v>
      </c>
      <c r="U527" s="130">
        <v>10</v>
      </c>
      <c r="V527" s="130">
        <v>764</v>
      </c>
      <c r="W527" s="134">
        <v>30.1</v>
      </c>
      <c r="X527" s="130">
        <v>265</v>
      </c>
      <c r="Y527" s="134">
        <v>10.4</v>
      </c>
      <c r="Z527" s="130">
        <v>354</v>
      </c>
      <c r="AA527" s="134">
        <v>13.9</v>
      </c>
      <c r="AB527" s="130">
        <v>289</v>
      </c>
      <c r="AC527" s="134">
        <v>11.4</v>
      </c>
      <c r="AD527" s="130">
        <v>371</v>
      </c>
      <c r="AE527" s="134">
        <v>14.6</v>
      </c>
      <c r="AF527" s="130">
        <v>2330</v>
      </c>
      <c r="AG527" s="134">
        <v>91.7</v>
      </c>
      <c r="AH527" s="130">
        <v>429</v>
      </c>
      <c r="AI527" s="130">
        <v>691</v>
      </c>
      <c r="AJ527" s="134">
        <v>8</v>
      </c>
      <c r="AK527" s="154" t="s">
        <v>148</v>
      </c>
      <c r="AL527" s="130">
        <v>2271</v>
      </c>
      <c r="AM527" s="129" t="s">
        <v>363</v>
      </c>
      <c r="AN527" s="129">
        <v>50</v>
      </c>
      <c r="AO527" s="129" t="s">
        <v>363</v>
      </c>
      <c r="AP527" s="129" t="s">
        <v>129</v>
      </c>
      <c r="AQ527" s="129" t="s">
        <v>119</v>
      </c>
      <c r="AR527" s="133">
        <v>4981910784203</v>
      </c>
      <c r="AS527" s="132">
        <v>64000</v>
      </c>
      <c r="AT527" s="129" t="s">
        <v>520</v>
      </c>
      <c r="AU527" s="131" t="s">
        <v>603</v>
      </c>
    </row>
    <row r="528" spans="1:47" s="136" customFormat="1" ht="12.75" customHeight="1">
      <c r="A528" s="128" t="s">
        <v>710</v>
      </c>
      <c r="B528" s="128" t="s">
        <v>374</v>
      </c>
      <c r="C528" s="128" t="s">
        <v>711</v>
      </c>
      <c r="D528" s="128" t="s">
        <v>383</v>
      </c>
      <c r="E528" s="128" t="s">
        <v>388</v>
      </c>
      <c r="F528" s="148">
        <v>265</v>
      </c>
      <c r="G528" s="128">
        <v>50</v>
      </c>
      <c r="H528" s="128">
        <v>20</v>
      </c>
      <c r="I528" s="149" t="s">
        <v>436</v>
      </c>
      <c r="J528" s="150" t="s">
        <v>338</v>
      </c>
      <c r="K528" s="150" t="s">
        <v>431</v>
      </c>
      <c r="L528" s="129" t="s">
        <v>84</v>
      </c>
      <c r="M528" s="129">
        <v>247260</v>
      </c>
      <c r="N528" s="152">
        <v>515</v>
      </c>
      <c r="O528" s="109">
        <f t="shared" si="11"/>
        <v>361</v>
      </c>
      <c r="P528" s="129" t="s">
        <v>408</v>
      </c>
      <c r="Q528" s="135">
        <v>0.14105200000000001</v>
      </c>
      <c r="R528" s="129">
        <v>16.8</v>
      </c>
      <c r="S528" s="134">
        <v>37</v>
      </c>
      <c r="T528" s="134">
        <v>8</v>
      </c>
      <c r="U528" s="129">
        <v>10</v>
      </c>
      <c r="V528" s="130">
        <v>774</v>
      </c>
      <c r="W528" s="129">
        <v>30.5</v>
      </c>
      <c r="X528" s="130">
        <v>277</v>
      </c>
      <c r="Y528" s="129">
        <v>10.9</v>
      </c>
      <c r="Z528" s="130">
        <v>358</v>
      </c>
      <c r="AA528" s="129">
        <v>14.1</v>
      </c>
      <c r="AB528" s="130">
        <v>302</v>
      </c>
      <c r="AC528" s="129">
        <v>11.9</v>
      </c>
      <c r="AD528" s="130">
        <v>376</v>
      </c>
      <c r="AE528" s="129">
        <v>14.8</v>
      </c>
      <c r="AF528" s="130">
        <v>2361</v>
      </c>
      <c r="AG528" s="129">
        <v>92.9</v>
      </c>
      <c r="AH528" s="130">
        <v>424</v>
      </c>
      <c r="AI528" s="130">
        <v>682</v>
      </c>
      <c r="AJ528" s="134">
        <v>8.5</v>
      </c>
      <c r="AK528" s="129" t="s">
        <v>319</v>
      </c>
      <c r="AL528" s="129">
        <v>2403</v>
      </c>
      <c r="AM528" s="129" t="s">
        <v>363</v>
      </c>
      <c r="AN528" s="129">
        <v>50</v>
      </c>
      <c r="AO528" s="129" t="s">
        <v>363</v>
      </c>
      <c r="AP528" s="129" t="s">
        <v>129</v>
      </c>
      <c r="AQ528" s="129" t="s">
        <v>119</v>
      </c>
      <c r="AR528" s="133">
        <v>4981910784142</v>
      </c>
      <c r="AS528" s="132">
        <v>64000</v>
      </c>
      <c r="AT528" s="129" t="s">
        <v>520</v>
      </c>
      <c r="AU528" s="131" t="s">
        <v>657</v>
      </c>
    </row>
    <row r="529" spans="1:47" s="136" customFormat="1" ht="12.75" customHeight="1">
      <c r="A529" s="128" t="s">
        <v>710</v>
      </c>
      <c r="B529" s="128" t="s">
        <v>374</v>
      </c>
      <c r="C529" s="128" t="s">
        <v>711</v>
      </c>
      <c r="D529" s="128" t="s">
        <v>383</v>
      </c>
      <c r="E529" s="128" t="s">
        <v>388</v>
      </c>
      <c r="F529" s="148">
        <v>285</v>
      </c>
      <c r="G529" s="128">
        <v>50</v>
      </c>
      <c r="H529" s="128">
        <v>20</v>
      </c>
      <c r="I529" s="149" t="s">
        <v>717</v>
      </c>
      <c r="J529" s="150" t="s">
        <v>338</v>
      </c>
      <c r="K529" s="150" t="s">
        <v>718</v>
      </c>
      <c r="L529" s="129" t="s">
        <v>84</v>
      </c>
      <c r="M529" s="129">
        <v>247280</v>
      </c>
      <c r="N529" s="152">
        <v>534</v>
      </c>
      <c r="O529" s="109">
        <f t="shared" si="11"/>
        <v>374</v>
      </c>
      <c r="P529" s="129" t="s">
        <v>408</v>
      </c>
      <c r="Q529" s="135">
        <v>0.15915399999999999</v>
      </c>
      <c r="R529" s="134">
        <v>18.149999999999999</v>
      </c>
      <c r="S529" s="134">
        <v>40.1</v>
      </c>
      <c r="T529" s="134">
        <v>8</v>
      </c>
      <c r="U529" s="129">
        <v>10</v>
      </c>
      <c r="V529" s="130">
        <v>794</v>
      </c>
      <c r="W529" s="129">
        <v>31.3</v>
      </c>
      <c r="X529" s="130">
        <v>297</v>
      </c>
      <c r="Y529" s="129">
        <v>11.7</v>
      </c>
      <c r="Z529" s="130">
        <v>366</v>
      </c>
      <c r="AA529" s="129">
        <v>14.4</v>
      </c>
      <c r="AB529" s="130">
        <v>324</v>
      </c>
      <c r="AC529" s="129">
        <v>12.7</v>
      </c>
      <c r="AD529" s="130">
        <v>385</v>
      </c>
      <c r="AE529" s="129">
        <v>15.2</v>
      </c>
      <c r="AF529" s="130">
        <v>2422</v>
      </c>
      <c r="AG529" s="129">
        <v>95.3</v>
      </c>
      <c r="AH529" s="130">
        <v>412.9</v>
      </c>
      <c r="AI529" s="130">
        <v>665</v>
      </c>
      <c r="AJ529" s="134">
        <v>9</v>
      </c>
      <c r="AK529" s="129" t="s">
        <v>472</v>
      </c>
      <c r="AL529" s="129">
        <v>2756</v>
      </c>
      <c r="AM529" s="129" t="s">
        <v>363</v>
      </c>
      <c r="AN529" s="129">
        <v>50</v>
      </c>
      <c r="AO529" s="129" t="s">
        <v>363</v>
      </c>
      <c r="AP529" s="129" t="s">
        <v>129</v>
      </c>
      <c r="AQ529" s="129" t="s">
        <v>119</v>
      </c>
      <c r="AR529" s="133">
        <v>4981910784234</v>
      </c>
      <c r="AS529" s="132">
        <v>64000</v>
      </c>
      <c r="AT529" s="129" t="s">
        <v>520</v>
      </c>
      <c r="AU529" s="131" t="s">
        <v>657</v>
      </c>
    </row>
    <row r="530" spans="1:47" s="136" customFormat="1" ht="12.75" customHeight="1">
      <c r="A530" s="128" t="s">
        <v>710</v>
      </c>
      <c r="B530" s="128" t="s">
        <v>374</v>
      </c>
      <c r="C530" s="128" t="s">
        <v>711</v>
      </c>
      <c r="D530" s="128" t="s">
        <v>383</v>
      </c>
      <c r="E530" s="128" t="s">
        <v>388</v>
      </c>
      <c r="F530" s="148">
        <v>305</v>
      </c>
      <c r="G530" s="128">
        <v>50</v>
      </c>
      <c r="H530" s="128">
        <v>20</v>
      </c>
      <c r="I530" s="149" t="s">
        <v>719</v>
      </c>
      <c r="J530" s="150" t="s">
        <v>338</v>
      </c>
      <c r="K530" s="150" t="s">
        <v>715</v>
      </c>
      <c r="L530" s="129" t="s">
        <v>84</v>
      </c>
      <c r="M530" s="129">
        <v>247310</v>
      </c>
      <c r="N530" s="152">
        <v>576</v>
      </c>
      <c r="O530" s="109">
        <f t="shared" si="11"/>
        <v>403</v>
      </c>
      <c r="P530" s="129" t="s">
        <v>408</v>
      </c>
      <c r="Q530" s="135">
        <v>0.17799300000000001</v>
      </c>
      <c r="R530" s="134">
        <v>20.309999999999999</v>
      </c>
      <c r="S530" s="134">
        <v>44.78</v>
      </c>
      <c r="T530" s="134">
        <v>8.1999999999999993</v>
      </c>
      <c r="U530" s="130">
        <v>10.3</v>
      </c>
      <c r="V530" s="130">
        <v>814</v>
      </c>
      <c r="W530" s="134">
        <v>32</v>
      </c>
      <c r="X530" s="130">
        <v>316</v>
      </c>
      <c r="Y530" s="129">
        <v>12.4</v>
      </c>
      <c r="Z530" s="130">
        <v>373</v>
      </c>
      <c r="AA530" s="129">
        <v>14.7</v>
      </c>
      <c r="AB530" s="130">
        <v>344</v>
      </c>
      <c r="AC530" s="129">
        <v>13.6</v>
      </c>
      <c r="AD530" s="130">
        <v>395</v>
      </c>
      <c r="AE530" s="129">
        <v>15.6</v>
      </c>
      <c r="AF530" s="130">
        <v>2483</v>
      </c>
      <c r="AG530" s="129">
        <v>97.7</v>
      </c>
      <c r="AH530" s="130">
        <v>402.8</v>
      </c>
      <c r="AI530" s="130">
        <v>648</v>
      </c>
      <c r="AJ530" s="129">
        <v>9.5</v>
      </c>
      <c r="AK530" s="129" t="s">
        <v>720</v>
      </c>
      <c r="AL530" s="129">
        <v>3086</v>
      </c>
      <c r="AM530" s="129" t="s">
        <v>363</v>
      </c>
      <c r="AN530" s="129">
        <v>50</v>
      </c>
      <c r="AO530" s="129" t="s">
        <v>363</v>
      </c>
      <c r="AP530" s="129" t="s">
        <v>129</v>
      </c>
      <c r="AQ530" s="129" t="s">
        <v>119</v>
      </c>
      <c r="AR530" s="133">
        <v>4981910784166</v>
      </c>
      <c r="AS530" s="132">
        <v>64000</v>
      </c>
      <c r="AT530" s="129" t="s">
        <v>520</v>
      </c>
      <c r="AU530" s="131" t="s">
        <v>657</v>
      </c>
    </row>
    <row r="531" spans="1:47" s="136" customFormat="1" ht="12.75" customHeight="1">
      <c r="A531" s="128" t="s">
        <v>710</v>
      </c>
      <c r="B531" s="128" t="s">
        <v>374</v>
      </c>
      <c r="C531" s="128" t="s">
        <v>711</v>
      </c>
      <c r="D531" s="128" t="s">
        <v>383</v>
      </c>
      <c r="E531" s="128" t="s">
        <v>388</v>
      </c>
      <c r="F531" s="148">
        <v>255</v>
      </c>
      <c r="G531" s="128">
        <v>45</v>
      </c>
      <c r="H531" s="128">
        <v>20</v>
      </c>
      <c r="I531" s="149" t="s">
        <v>486</v>
      </c>
      <c r="J531" s="150" t="s">
        <v>338</v>
      </c>
      <c r="K531" s="150" t="s">
        <v>368</v>
      </c>
      <c r="L531" s="129" t="s">
        <v>84</v>
      </c>
      <c r="M531" s="129">
        <v>247230</v>
      </c>
      <c r="N531" s="152">
        <v>526</v>
      </c>
      <c r="O531" s="109">
        <f t="shared" si="11"/>
        <v>368</v>
      </c>
      <c r="P531" s="129" t="s">
        <v>408</v>
      </c>
      <c r="Q531" s="135">
        <v>0.118051</v>
      </c>
      <c r="R531" s="134">
        <v>14.7</v>
      </c>
      <c r="S531" s="134">
        <v>32.407913999999998</v>
      </c>
      <c r="T531" s="134">
        <v>8</v>
      </c>
      <c r="U531" s="129">
        <v>10</v>
      </c>
      <c r="V531" s="130">
        <v>738</v>
      </c>
      <c r="W531" s="129">
        <v>29.1</v>
      </c>
      <c r="X531" s="130">
        <v>255</v>
      </c>
      <c r="Y531" s="134">
        <v>10</v>
      </c>
      <c r="Z531" s="130">
        <v>344</v>
      </c>
      <c r="AA531" s="129">
        <v>13.5</v>
      </c>
      <c r="AB531" s="130">
        <v>278</v>
      </c>
      <c r="AC531" s="129">
        <v>10.9</v>
      </c>
      <c r="AD531" s="130">
        <v>358</v>
      </c>
      <c r="AE531" s="129">
        <v>14.1</v>
      </c>
      <c r="AF531" s="130">
        <v>2251</v>
      </c>
      <c r="AG531" s="129">
        <v>88.6</v>
      </c>
      <c r="AH531" s="129">
        <v>444</v>
      </c>
      <c r="AI531" s="130">
        <v>715</v>
      </c>
      <c r="AJ531" s="129">
        <v>8.5</v>
      </c>
      <c r="AK531" s="129" t="s">
        <v>142</v>
      </c>
      <c r="AL531" s="129">
        <v>2039</v>
      </c>
      <c r="AM531" s="129" t="s">
        <v>363</v>
      </c>
      <c r="AN531" s="129">
        <v>50</v>
      </c>
      <c r="AO531" s="129" t="s">
        <v>363</v>
      </c>
      <c r="AP531" s="129" t="s">
        <v>129</v>
      </c>
      <c r="AQ531" s="129" t="s">
        <v>119</v>
      </c>
      <c r="AR531" s="133">
        <v>4981910784623</v>
      </c>
      <c r="AS531" s="132">
        <v>64000</v>
      </c>
      <c r="AT531" s="129" t="s">
        <v>520</v>
      </c>
      <c r="AU531" s="131" t="s">
        <v>601</v>
      </c>
    </row>
    <row r="532" spans="1:47" s="136" customFormat="1" ht="12.75" customHeight="1">
      <c r="A532" s="128" t="s">
        <v>710</v>
      </c>
      <c r="B532" s="128" t="s">
        <v>374</v>
      </c>
      <c r="C532" s="128" t="s">
        <v>711</v>
      </c>
      <c r="D532" s="128" t="s">
        <v>383</v>
      </c>
      <c r="E532" s="128" t="s">
        <v>388</v>
      </c>
      <c r="F532" s="148">
        <v>265</v>
      </c>
      <c r="G532" s="128">
        <v>45</v>
      </c>
      <c r="H532" s="128">
        <v>20</v>
      </c>
      <c r="I532" s="149" t="s">
        <v>530</v>
      </c>
      <c r="J532" s="150" t="s">
        <v>338</v>
      </c>
      <c r="K532" s="150" t="s">
        <v>415</v>
      </c>
      <c r="L532" s="129" t="s">
        <v>84</v>
      </c>
      <c r="M532" s="129">
        <v>247250</v>
      </c>
      <c r="N532" s="152">
        <v>534</v>
      </c>
      <c r="O532" s="109">
        <f t="shared" ref="O532:O595" si="12">ROUND(N532*0.7,0)</f>
        <v>374</v>
      </c>
      <c r="P532" s="129" t="s">
        <v>408</v>
      </c>
      <c r="Q532" s="135">
        <v>0.125828</v>
      </c>
      <c r="R532" s="134">
        <v>15.4</v>
      </c>
      <c r="S532" s="134">
        <v>34</v>
      </c>
      <c r="T532" s="134">
        <v>8</v>
      </c>
      <c r="U532" s="129">
        <v>10</v>
      </c>
      <c r="V532" s="130">
        <v>746</v>
      </c>
      <c r="W532" s="129">
        <v>29.4</v>
      </c>
      <c r="X532" s="130">
        <v>266</v>
      </c>
      <c r="Y532" s="129">
        <v>10.5</v>
      </c>
      <c r="Z532" s="130">
        <v>347</v>
      </c>
      <c r="AA532" s="129">
        <v>13.7</v>
      </c>
      <c r="AB532" s="130">
        <v>290</v>
      </c>
      <c r="AC532" s="129">
        <v>11.4</v>
      </c>
      <c r="AD532" s="130">
        <v>362</v>
      </c>
      <c r="AE532" s="129">
        <v>14.3</v>
      </c>
      <c r="AF532" s="130">
        <v>2275</v>
      </c>
      <c r="AG532" s="129">
        <v>89.6</v>
      </c>
      <c r="AH532" s="129">
        <v>440</v>
      </c>
      <c r="AI532" s="130">
        <v>707</v>
      </c>
      <c r="AJ532" s="134">
        <v>9</v>
      </c>
      <c r="AK532" s="129" t="s">
        <v>141</v>
      </c>
      <c r="AL532" s="129">
        <v>2205</v>
      </c>
      <c r="AM532" s="129" t="s">
        <v>363</v>
      </c>
      <c r="AN532" s="129">
        <v>50</v>
      </c>
      <c r="AO532" s="129" t="s">
        <v>363</v>
      </c>
      <c r="AP532" s="129" t="s">
        <v>129</v>
      </c>
      <c r="AQ532" s="129" t="s">
        <v>119</v>
      </c>
      <c r="AR532" s="133">
        <v>4981910784715</v>
      </c>
      <c r="AS532" s="132">
        <v>64000</v>
      </c>
      <c r="AT532" s="129" t="s">
        <v>520</v>
      </c>
      <c r="AU532" s="131" t="s">
        <v>599</v>
      </c>
    </row>
    <row r="533" spans="1:47" s="136" customFormat="1" ht="12.75" customHeight="1">
      <c r="A533" s="128" t="s">
        <v>710</v>
      </c>
      <c r="B533" s="128" t="s">
        <v>374</v>
      </c>
      <c r="C533" s="128" t="s">
        <v>711</v>
      </c>
      <c r="D533" s="128" t="s">
        <v>383</v>
      </c>
      <c r="E533" s="128" t="s">
        <v>388</v>
      </c>
      <c r="F533" s="148">
        <v>275</v>
      </c>
      <c r="G533" s="128">
        <v>45</v>
      </c>
      <c r="H533" s="128">
        <v>20</v>
      </c>
      <c r="I533" s="149" t="s">
        <v>522</v>
      </c>
      <c r="J533" s="150" t="s">
        <v>338</v>
      </c>
      <c r="K533" s="150" t="s">
        <v>424</v>
      </c>
      <c r="L533" s="129" t="s">
        <v>84</v>
      </c>
      <c r="M533" s="129">
        <v>247600</v>
      </c>
      <c r="N533" s="152">
        <v>548</v>
      </c>
      <c r="O533" s="109">
        <f t="shared" si="12"/>
        <v>384</v>
      </c>
      <c r="P533" s="129" t="s">
        <v>408</v>
      </c>
      <c r="Q533" s="135">
        <v>0.13262499999999999</v>
      </c>
      <c r="R533" s="134">
        <v>15.91</v>
      </c>
      <c r="S533" s="134">
        <v>35.075504199999997</v>
      </c>
      <c r="T533" s="134">
        <v>8</v>
      </c>
      <c r="U533" s="129">
        <v>10</v>
      </c>
      <c r="V533" s="130">
        <v>756</v>
      </c>
      <c r="W533" s="129">
        <v>29.8</v>
      </c>
      <c r="X533" s="130">
        <v>273</v>
      </c>
      <c r="Y533" s="129">
        <v>10.7</v>
      </c>
      <c r="Z533" s="130">
        <v>351</v>
      </c>
      <c r="AA533" s="129">
        <v>13.8</v>
      </c>
      <c r="AB533" s="130">
        <v>298</v>
      </c>
      <c r="AC533" s="129">
        <v>11.7</v>
      </c>
      <c r="AD533" s="130">
        <v>367</v>
      </c>
      <c r="AE533" s="129">
        <v>14.4</v>
      </c>
      <c r="AF533" s="130">
        <v>2306</v>
      </c>
      <c r="AG533" s="129">
        <v>90.8</v>
      </c>
      <c r="AH533" s="130">
        <v>433.7</v>
      </c>
      <c r="AI533" s="130">
        <v>698</v>
      </c>
      <c r="AJ533" s="134">
        <v>9</v>
      </c>
      <c r="AK533" s="129" t="s">
        <v>546</v>
      </c>
      <c r="AL533" s="129">
        <v>2337</v>
      </c>
      <c r="AM533" s="129" t="s">
        <v>363</v>
      </c>
      <c r="AN533" s="129">
        <v>50</v>
      </c>
      <c r="AO533" s="129" t="s">
        <v>363</v>
      </c>
      <c r="AP533" s="129" t="s">
        <v>129</v>
      </c>
      <c r="AQ533" s="129" t="s">
        <v>119</v>
      </c>
      <c r="AR533" s="133">
        <v>4981910784425</v>
      </c>
      <c r="AS533" s="132">
        <v>64000</v>
      </c>
      <c r="AT533" s="129" t="s">
        <v>520</v>
      </c>
      <c r="AU533" s="131" t="s">
        <v>657</v>
      </c>
    </row>
    <row r="534" spans="1:47" s="136" customFormat="1" ht="12.75" customHeight="1">
      <c r="A534" s="128" t="s">
        <v>710</v>
      </c>
      <c r="B534" s="128" t="s">
        <v>374</v>
      </c>
      <c r="C534" s="128" t="s">
        <v>711</v>
      </c>
      <c r="D534" s="128" t="s">
        <v>383</v>
      </c>
      <c r="E534" s="128" t="s">
        <v>388</v>
      </c>
      <c r="F534" s="148">
        <v>295</v>
      </c>
      <c r="G534" s="128">
        <v>45</v>
      </c>
      <c r="H534" s="128">
        <v>20</v>
      </c>
      <c r="I534" s="149" t="s">
        <v>721</v>
      </c>
      <c r="J534" s="150" t="s">
        <v>338</v>
      </c>
      <c r="K534" s="150" t="s">
        <v>514</v>
      </c>
      <c r="L534" s="129" t="s">
        <v>84</v>
      </c>
      <c r="M534" s="129">
        <v>247300</v>
      </c>
      <c r="N534" s="152">
        <v>581</v>
      </c>
      <c r="O534" s="109">
        <f t="shared" si="12"/>
        <v>407</v>
      </c>
      <c r="P534" s="129" t="s">
        <v>408</v>
      </c>
      <c r="Q534" s="135">
        <v>0.150728</v>
      </c>
      <c r="R534" s="134">
        <v>17.21</v>
      </c>
      <c r="S534" s="134">
        <v>37.9</v>
      </c>
      <c r="T534" s="134">
        <v>8</v>
      </c>
      <c r="U534" s="129">
        <v>10</v>
      </c>
      <c r="V534" s="130">
        <v>774</v>
      </c>
      <c r="W534" s="129">
        <v>30.5</v>
      </c>
      <c r="X534" s="130">
        <v>296</v>
      </c>
      <c r="Y534" s="129">
        <v>11.7</v>
      </c>
      <c r="Z534" s="130">
        <v>358</v>
      </c>
      <c r="AA534" s="129">
        <v>14.1</v>
      </c>
      <c r="AB534" s="130">
        <v>323</v>
      </c>
      <c r="AC534" s="129">
        <v>12.7</v>
      </c>
      <c r="AD534" s="130">
        <v>376</v>
      </c>
      <c r="AE534" s="129">
        <v>14.8</v>
      </c>
      <c r="AF534" s="130">
        <v>2361</v>
      </c>
      <c r="AG534" s="129">
        <v>92.9</v>
      </c>
      <c r="AH534" s="130">
        <v>423.6</v>
      </c>
      <c r="AI534" s="130">
        <v>682</v>
      </c>
      <c r="AJ534" s="134">
        <v>10</v>
      </c>
      <c r="AK534" s="129" t="s">
        <v>153</v>
      </c>
      <c r="AL534" s="129">
        <v>2601</v>
      </c>
      <c r="AM534" s="129" t="s">
        <v>363</v>
      </c>
      <c r="AN534" s="129">
        <v>50</v>
      </c>
      <c r="AO534" s="129" t="s">
        <v>363</v>
      </c>
      <c r="AP534" s="129" t="s">
        <v>129</v>
      </c>
      <c r="AQ534" s="129" t="s">
        <v>119</v>
      </c>
      <c r="AR534" s="133">
        <v>4981910784159</v>
      </c>
      <c r="AS534" s="132">
        <v>64000</v>
      </c>
      <c r="AT534" s="129" t="s">
        <v>520</v>
      </c>
      <c r="AU534" s="131" t="s">
        <v>657</v>
      </c>
    </row>
    <row r="535" spans="1:47" s="136" customFormat="1" ht="12.75" customHeight="1">
      <c r="A535" s="128" t="s">
        <v>710</v>
      </c>
      <c r="B535" s="128" t="s">
        <v>374</v>
      </c>
      <c r="C535" s="128" t="s">
        <v>711</v>
      </c>
      <c r="D535" s="128" t="s">
        <v>383</v>
      </c>
      <c r="E535" s="128" t="s">
        <v>388</v>
      </c>
      <c r="F535" s="148">
        <v>275</v>
      </c>
      <c r="G535" s="128">
        <v>40</v>
      </c>
      <c r="H535" s="128">
        <v>20</v>
      </c>
      <c r="I535" s="149" t="s">
        <v>395</v>
      </c>
      <c r="J535" s="150" t="s">
        <v>338</v>
      </c>
      <c r="K535" s="150" t="s">
        <v>206</v>
      </c>
      <c r="L535" s="129" t="s">
        <v>84</v>
      </c>
      <c r="M535" s="129">
        <v>247020</v>
      </c>
      <c r="N535" s="152">
        <v>618</v>
      </c>
      <c r="O535" s="109">
        <f t="shared" si="12"/>
        <v>433</v>
      </c>
      <c r="P535" s="129" t="s">
        <v>408</v>
      </c>
      <c r="Q535" s="135">
        <v>0.12523500000000001</v>
      </c>
      <c r="R535" s="134">
        <v>15.14</v>
      </c>
      <c r="S535" s="134">
        <v>33.299999999999997</v>
      </c>
      <c r="T535" s="134">
        <v>8</v>
      </c>
      <c r="U535" s="129">
        <v>10</v>
      </c>
      <c r="V535" s="130">
        <v>728</v>
      </c>
      <c r="W535" s="129">
        <v>28.7</v>
      </c>
      <c r="X535" s="130">
        <v>278</v>
      </c>
      <c r="Y535" s="129">
        <v>10.9</v>
      </c>
      <c r="Z535" s="130">
        <v>340</v>
      </c>
      <c r="AA535" s="129">
        <v>13.4</v>
      </c>
      <c r="AB535" s="130">
        <v>303</v>
      </c>
      <c r="AC535" s="129">
        <v>11.9</v>
      </c>
      <c r="AD535" s="130">
        <v>353</v>
      </c>
      <c r="AE535" s="129">
        <v>13.9</v>
      </c>
      <c r="AF535" s="130">
        <v>2220</v>
      </c>
      <c r="AG535" s="129">
        <v>87.4</v>
      </c>
      <c r="AH535" s="130">
        <v>450.4</v>
      </c>
      <c r="AI535" s="130">
        <v>725</v>
      </c>
      <c r="AJ535" s="129">
        <v>9.5</v>
      </c>
      <c r="AK535" s="129" t="s">
        <v>143</v>
      </c>
      <c r="AL535" s="129">
        <v>2094</v>
      </c>
      <c r="AM535" s="129" t="s">
        <v>363</v>
      </c>
      <c r="AN535" s="129">
        <v>50</v>
      </c>
      <c r="AO535" s="129" t="s">
        <v>363</v>
      </c>
      <c r="AP535" s="129" t="s">
        <v>129</v>
      </c>
      <c r="AQ535" s="129" t="s">
        <v>119</v>
      </c>
      <c r="AR535" s="133">
        <v>4981910782988</v>
      </c>
      <c r="AS535" s="132">
        <v>64000</v>
      </c>
      <c r="AT535" s="129" t="s">
        <v>520</v>
      </c>
      <c r="AU535" s="131" t="s">
        <v>657</v>
      </c>
    </row>
    <row r="536" spans="1:47" s="136" customFormat="1" ht="12.75" customHeight="1">
      <c r="A536" s="128" t="s">
        <v>710</v>
      </c>
      <c r="B536" s="128" t="s">
        <v>374</v>
      </c>
      <c r="C536" s="128" t="s">
        <v>711</v>
      </c>
      <c r="D536" s="128" t="s">
        <v>383</v>
      </c>
      <c r="E536" s="128" t="s">
        <v>388</v>
      </c>
      <c r="F536" s="148">
        <v>295</v>
      </c>
      <c r="G536" s="128">
        <v>40</v>
      </c>
      <c r="H536" s="128">
        <v>20</v>
      </c>
      <c r="I536" s="149" t="s">
        <v>613</v>
      </c>
      <c r="J536" s="150" t="s">
        <v>338</v>
      </c>
      <c r="K536" s="150" t="s">
        <v>424</v>
      </c>
      <c r="L536" s="129" t="s">
        <v>84</v>
      </c>
      <c r="M536" s="129">
        <v>247290</v>
      </c>
      <c r="N536" s="152">
        <v>656</v>
      </c>
      <c r="O536" s="109">
        <f t="shared" si="12"/>
        <v>459</v>
      </c>
      <c r="P536" s="129" t="s">
        <v>408</v>
      </c>
      <c r="Q536" s="135">
        <v>0.141622</v>
      </c>
      <c r="R536" s="134">
        <v>16.899999999999999</v>
      </c>
      <c r="S536" s="134">
        <v>37.299999999999997</v>
      </c>
      <c r="T536" s="134">
        <v>8</v>
      </c>
      <c r="U536" s="129">
        <v>10</v>
      </c>
      <c r="V536" s="130">
        <v>744</v>
      </c>
      <c r="W536" s="129">
        <v>29.3</v>
      </c>
      <c r="X536" s="130">
        <v>301</v>
      </c>
      <c r="Y536" s="129">
        <v>11.9</v>
      </c>
      <c r="Z536" s="130">
        <v>346</v>
      </c>
      <c r="AA536" s="129">
        <v>13.6</v>
      </c>
      <c r="AB536" s="130">
        <v>328</v>
      </c>
      <c r="AC536" s="129">
        <v>12.9</v>
      </c>
      <c r="AD536" s="130">
        <v>361</v>
      </c>
      <c r="AE536" s="129">
        <v>14.2</v>
      </c>
      <c r="AF536" s="130">
        <v>2269</v>
      </c>
      <c r="AG536" s="129">
        <v>89.3</v>
      </c>
      <c r="AH536" s="129">
        <v>441</v>
      </c>
      <c r="AI536" s="130">
        <v>709</v>
      </c>
      <c r="AJ536" s="129">
        <v>10.5</v>
      </c>
      <c r="AK536" s="129" t="s">
        <v>154</v>
      </c>
      <c r="AL536" s="129">
        <v>2337</v>
      </c>
      <c r="AM536" s="129" t="s">
        <v>363</v>
      </c>
      <c r="AN536" s="129">
        <v>50</v>
      </c>
      <c r="AO536" s="129" t="s">
        <v>363</v>
      </c>
      <c r="AP536" s="129" t="s">
        <v>129</v>
      </c>
      <c r="AQ536" s="129" t="s">
        <v>119</v>
      </c>
      <c r="AR536" s="133">
        <v>4981910784661</v>
      </c>
      <c r="AS536" s="132">
        <v>64000</v>
      </c>
      <c r="AT536" s="129" t="s">
        <v>520</v>
      </c>
      <c r="AU536" s="131" t="s">
        <v>601</v>
      </c>
    </row>
    <row r="537" spans="1:47" s="136" customFormat="1" ht="12.75" customHeight="1">
      <c r="A537" s="128" t="s">
        <v>710</v>
      </c>
      <c r="B537" s="128" t="s">
        <v>374</v>
      </c>
      <c r="C537" s="128" t="s">
        <v>711</v>
      </c>
      <c r="D537" s="128" t="s">
        <v>383</v>
      </c>
      <c r="E537" s="128" t="s">
        <v>388</v>
      </c>
      <c r="F537" s="148">
        <v>315</v>
      </c>
      <c r="G537" s="128">
        <v>35</v>
      </c>
      <c r="H537" s="128">
        <v>20</v>
      </c>
      <c r="I537" s="149" t="s">
        <v>295</v>
      </c>
      <c r="J537" s="150" t="s">
        <v>338</v>
      </c>
      <c r="K537" s="150" t="s">
        <v>683</v>
      </c>
      <c r="L537" s="129" t="s">
        <v>84</v>
      </c>
      <c r="M537" s="129">
        <v>247320</v>
      </c>
      <c r="N537" s="152">
        <v>780</v>
      </c>
      <c r="O537" s="109">
        <f t="shared" si="12"/>
        <v>546</v>
      </c>
      <c r="P537" s="129" t="s">
        <v>408</v>
      </c>
      <c r="Q537" s="135">
        <v>0.13989499999999999</v>
      </c>
      <c r="R537" s="134">
        <v>16.899999999999999</v>
      </c>
      <c r="S537" s="134">
        <v>37.299999999999997</v>
      </c>
      <c r="T537" s="134">
        <v>8</v>
      </c>
      <c r="U537" s="129">
        <v>10</v>
      </c>
      <c r="V537" s="130">
        <v>728</v>
      </c>
      <c r="W537" s="129">
        <v>28.7</v>
      </c>
      <c r="X537" s="130">
        <v>320</v>
      </c>
      <c r="Y537" s="129">
        <v>12.6</v>
      </c>
      <c r="Z537" s="130">
        <v>340</v>
      </c>
      <c r="AA537" s="129">
        <v>13.4</v>
      </c>
      <c r="AB537" s="130">
        <v>349</v>
      </c>
      <c r="AC537" s="129">
        <v>13.7</v>
      </c>
      <c r="AD537" s="130">
        <v>353</v>
      </c>
      <c r="AE537" s="129">
        <v>13.9</v>
      </c>
      <c r="AF537" s="130">
        <v>2220</v>
      </c>
      <c r="AG537" s="129">
        <v>87.4</v>
      </c>
      <c r="AH537" s="129">
        <v>450</v>
      </c>
      <c r="AI537" s="130">
        <v>725</v>
      </c>
      <c r="AJ537" s="134">
        <v>11</v>
      </c>
      <c r="AK537" s="129" t="s">
        <v>302</v>
      </c>
      <c r="AL537" s="129">
        <v>2337</v>
      </c>
      <c r="AM537" s="129" t="s">
        <v>363</v>
      </c>
      <c r="AN537" s="129">
        <v>50</v>
      </c>
      <c r="AO537" s="129" t="s">
        <v>363</v>
      </c>
      <c r="AP537" s="129" t="s">
        <v>129</v>
      </c>
      <c r="AQ537" s="129" t="s">
        <v>119</v>
      </c>
      <c r="AR537" s="133">
        <v>4981910784784</v>
      </c>
      <c r="AS537" s="132">
        <v>64000</v>
      </c>
      <c r="AT537" s="129" t="s">
        <v>520</v>
      </c>
      <c r="AU537" s="131" t="s">
        <v>601</v>
      </c>
    </row>
    <row r="538" spans="1:47" s="136" customFormat="1" ht="12.75" customHeight="1">
      <c r="A538" s="128" t="s">
        <v>710</v>
      </c>
      <c r="B538" s="128" t="s">
        <v>374</v>
      </c>
      <c r="C538" s="128" t="s">
        <v>711</v>
      </c>
      <c r="D538" s="128" t="s">
        <v>383</v>
      </c>
      <c r="E538" s="128" t="s">
        <v>388</v>
      </c>
      <c r="F538" s="148">
        <v>265</v>
      </c>
      <c r="G538" s="128">
        <v>40</v>
      </c>
      <c r="H538" s="128">
        <v>21</v>
      </c>
      <c r="I538" s="149" t="s">
        <v>533</v>
      </c>
      <c r="J538" s="150" t="s">
        <v>338</v>
      </c>
      <c r="K538" s="150" t="s">
        <v>175</v>
      </c>
      <c r="L538" s="129" t="s">
        <v>84</v>
      </c>
      <c r="M538" s="129">
        <v>247760</v>
      </c>
      <c r="N538" s="152">
        <v>618</v>
      </c>
      <c r="O538" s="109">
        <f t="shared" si="12"/>
        <v>433</v>
      </c>
      <c r="P538" s="129" t="s">
        <v>408</v>
      </c>
      <c r="Q538" s="135">
        <v>0.12784999999999999</v>
      </c>
      <c r="R538" s="134">
        <v>15.18</v>
      </c>
      <c r="S538" s="134">
        <v>33.466131599999997</v>
      </c>
      <c r="T538" s="134">
        <v>8</v>
      </c>
      <c r="U538" s="130">
        <v>10.078740157480315</v>
      </c>
      <c r="V538" s="130">
        <v>745</v>
      </c>
      <c r="W538" s="134">
        <v>29.330708661417326</v>
      </c>
      <c r="X538" s="130">
        <v>271</v>
      </c>
      <c r="Y538" s="134">
        <v>10.669291338582678</v>
      </c>
      <c r="Z538" s="130">
        <v>349.22399999999999</v>
      </c>
      <c r="AA538" s="134">
        <v>13.748976377952756</v>
      </c>
      <c r="AB538" s="130">
        <v>295.39000000000004</v>
      </c>
      <c r="AC538" s="134">
        <v>11.62952755905512</v>
      </c>
      <c r="AD538" s="130">
        <v>361.63981944055917</v>
      </c>
      <c r="AE538" s="134">
        <v>14.23778816695115</v>
      </c>
      <c r="AF538" s="130">
        <v>2272.25</v>
      </c>
      <c r="AG538" s="134">
        <v>89.458661417322844</v>
      </c>
      <c r="AH538" s="129">
        <v>439</v>
      </c>
      <c r="AI538" s="130">
        <v>708.26009461987019</v>
      </c>
      <c r="AJ538" s="129">
        <v>9.5</v>
      </c>
      <c r="AK538" s="129" t="s">
        <v>152</v>
      </c>
      <c r="AL538" s="129">
        <v>2039</v>
      </c>
      <c r="AM538" s="129" t="s">
        <v>363</v>
      </c>
      <c r="AN538" s="129">
        <v>50</v>
      </c>
      <c r="AO538" s="129" t="s">
        <v>363</v>
      </c>
      <c r="AP538" s="129" t="s">
        <v>129</v>
      </c>
      <c r="AQ538" s="129" t="s">
        <v>119</v>
      </c>
      <c r="AR538" s="133">
        <v>4981910565765</v>
      </c>
      <c r="AS538" s="132">
        <v>64000</v>
      </c>
      <c r="AT538" s="129" t="s">
        <v>520</v>
      </c>
      <c r="AU538" s="131" t="s">
        <v>601</v>
      </c>
    </row>
    <row r="539" spans="1:47" s="136" customFormat="1" ht="12.75" customHeight="1">
      <c r="A539" s="128" t="s">
        <v>710</v>
      </c>
      <c r="B539" s="128" t="s">
        <v>374</v>
      </c>
      <c r="C539" s="128" t="s">
        <v>711</v>
      </c>
      <c r="D539" s="128" t="s">
        <v>383</v>
      </c>
      <c r="E539" s="128" t="s">
        <v>388</v>
      </c>
      <c r="F539" s="148">
        <v>295</v>
      </c>
      <c r="G539" s="128">
        <v>35</v>
      </c>
      <c r="H539" s="128">
        <v>21</v>
      </c>
      <c r="I539" s="149" t="s">
        <v>538</v>
      </c>
      <c r="J539" s="150" t="s">
        <v>338</v>
      </c>
      <c r="K539" s="150" t="s">
        <v>574</v>
      </c>
      <c r="L539" s="129" t="s">
        <v>84</v>
      </c>
      <c r="M539" s="129">
        <v>247650</v>
      </c>
      <c r="N539" s="152">
        <v>714</v>
      </c>
      <c r="O539" s="109">
        <f t="shared" si="12"/>
        <v>500</v>
      </c>
      <c r="P539" s="129" t="s">
        <v>408</v>
      </c>
      <c r="Q539" s="135">
        <v>0.13972499999999999</v>
      </c>
      <c r="R539" s="134">
        <v>16.46</v>
      </c>
      <c r="S539" s="134">
        <v>36.4</v>
      </c>
      <c r="T539" s="134">
        <v>8</v>
      </c>
      <c r="U539" s="130">
        <v>10.078740157480315</v>
      </c>
      <c r="V539" s="130">
        <v>739</v>
      </c>
      <c r="W539" s="129">
        <v>29.1</v>
      </c>
      <c r="X539" s="130">
        <v>301</v>
      </c>
      <c r="Y539" s="129">
        <v>11.9</v>
      </c>
      <c r="Z539" s="130">
        <v>346.88400000000001</v>
      </c>
      <c r="AA539" s="129">
        <v>13.7</v>
      </c>
      <c r="AB539" s="130">
        <v>328.09000000000003</v>
      </c>
      <c r="AC539" s="129">
        <v>12.9</v>
      </c>
      <c r="AD539" s="130">
        <v>358.72728398197745</v>
      </c>
      <c r="AE539" s="129">
        <v>14.1</v>
      </c>
      <c r="AF539" s="130">
        <v>2253.9499999999998</v>
      </c>
      <c r="AG539" s="129">
        <v>88.7</v>
      </c>
      <c r="AH539" s="129">
        <v>444</v>
      </c>
      <c r="AI539" s="130">
        <v>714.01051487388816</v>
      </c>
      <c r="AJ539" s="134">
        <v>10.5</v>
      </c>
      <c r="AK539" s="129" t="s">
        <v>154</v>
      </c>
      <c r="AL539" s="129">
        <v>2149</v>
      </c>
      <c r="AM539" s="129" t="s">
        <v>363</v>
      </c>
      <c r="AN539" s="129">
        <v>50</v>
      </c>
      <c r="AO539" s="129" t="s">
        <v>363</v>
      </c>
      <c r="AP539" s="129" t="s">
        <v>129</v>
      </c>
      <c r="AQ539" s="129" t="s">
        <v>167</v>
      </c>
      <c r="AR539" s="133">
        <v>4981910521181</v>
      </c>
      <c r="AS539" s="132">
        <v>64000</v>
      </c>
      <c r="AT539" s="129" t="s">
        <v>520</v>
      </c>
      <c r="AU539" s="131" t="s">
        <v>601</v>
      </c>
    </row>
    <row r="540" spans="1:47" s="128" customFormat="1" ht="12.75" customHeight="1">
      <c r="A540" s="128" t="s">
        <v>710</v>
      </c>
      <c r="B540" s="128" t="s">
        <v>374</v>
      </c>
      <c r="C540" s="128" t="s">
        <v>711</v>
      </c>
      <c r="D540" s="128" t="s">
        <v>383</v>
      </c>
      <c r="E540" s="128" t="s">
        <v>388</v>
      </c>
      <c r="F540" s="148">
        <v>275</v>
      </c>
      <c r="G540" s="128">
        <v>50</v>
      </c>
      <c r="H540" s="128">
        <v>22</v>
      </c>
      <c r="I540" s="149" t="s">
        <v>570</v>
      </c>
      <c r="J540" s="150" t="s">
        <v>338</v>
      </c>
      <c r="K540" s="150" t="s">
        <v>722</v>
      </c>
      <c r="L540" s="129" t="s">
        <v>84</v>
      </c>
      <c r="M540" s="129">
        <v>247690</v>
      </c>
      <c r="N540" s="152">
        <v>601</v>
      </c>
      <c r="O540" s="109">
        <f t="shared" si="12"/>
        <v>421</v>
      </c>
      <c r="P540" s="129" t="s">
        <v>408</v>
      </c>
      <c r="Q540" s="135">
        <v>0.16830999999999999</v>
      </c>
      <c r="R540" s="134">
        <v>19.579999999999998</v>
      </c>
      <c r="S540" s="134">
        <v>43.166459599999989</v>
      </c>
      <c r="T540" s="134">
        <v>8</v>
      </c>
      <c r="U540" s="130">
        <v>10.078740157480315</v>
      </c>
      <c r="V540" s="130">
        <v>835</v>
      </c>
      <c r="W540" s="129">
        <v>32.9</v>
      </c>
      <c r="X540" s="130">
        <v>284</v>
      </c>
      <c r="Y540" s="129">
        <v>11.2</v>
      </c>
      <c r="Z540" s="130">
        <v>387.11799999999999</v>
      </c>
      <c r="AA540" s="129">
        <v>15.2</v>
      </c>
      <c r="AB540" s="130">
        <v>309.56</v>
      </c>
      <c r="AC540" s="129">
        <v>12.2</v>
      </c>
      <c r="AD540" s="130">
        <v>405.32785131928443</v>
      </c>
      <c r="AE540" s="129">
        <v>15.9</v>
      </c>
      <c r="AF540" s="130">
        <v>2546.75</v>
      </c>
      <c r="AG540" s="129">
        <v>100.3</v>
      </c>
      <c r="AH540" s="129">
        <v>393</v>
      </c>
      <c r="AI540" s="130">
        <v>631.92068322371654</v>
      </c>
      <c r="AJ540" s="134">
        <v>8.5</v>
      </c>
      <c r="AK540" s="129" t="s">
        <v>319</v>
      </c>
      <c r="AL540" s="129">
        <v>2679</v>
      </c>
      <c r="AM540" s="129" t="s">
        <v>363</v>
      </c>
      <c r="AN540" s="129">
        <v>50</v>
      </c>
      <c r="AO540" s="129" t="s">
        <v>363</v>
      </c>
      <c r="AP540" s="129" t="s">
        <v>129</v>
      </c>
      <c r="AQ540" s="129" t="s">
        <v>119</v>
      </c>
      <c r="AR540" s="133">
        <v>4981910538158</v>
      </c>
      <c r="AS540" s="132">
        <v>64000</v>
      </c>
      <c r="AT540" s="129" t="s">
        <v>520</v>
      </c>
      <c r="AU540" s="131" t="s">
        <v>601</v>
      </c>
    </row>
    <row r="541" spans="1:47" s="136" customFormat="1" ht="12.75" customHeight="1">
      <c r="A541" s="128" t="s">
        <v>710</v>
      </c>
      <c r="B541" s="128" t="s">
        <v>374</v>
      </c>
      <c r="C541" s="128" t="s">
        <v>711</v>
      </c>
      <c r="D541" s="128" t="s">
        <v>383</v>
      </c>
      <c r="E541" s="128" t="s">
        <v>388</v>
      </c>
      <c r="F541" s="148">
        <v>285</v>
      </c>
      <c r="G541" s="128">
        <v>45</v>
      </c>
      <c r="H541" s="128">
        <v>22</v>
      </c>
      <c r="I541" s="149" t="s">
        <v>513</v>
      </c>
      <c r="J541" s="150" t="s">
        <v>338</v>
      </c>
      <c r="K541" s="150" t="s">
        <v>514</v>
      </c>
      <c r="L541" s="129" t="s">
        <v>84</v>
      </c>
      <c r="M541" s="129">
        <v>247370</v>
      </c>
      <c r="N541" s="152">
        <v>629</v>
      </c>
      <c r="O541" s="109">
        <f t="shared" si="12"/>
        <v>440</v>
      </c>
      <c r="P541" s="129" t="s">
        <v>408</v>
      </c>
      <c r="Q541" s="135">
        <v>0.160908</v>
      </c>
      <c r="R541" s="134">
        <v>18.5</v>
      </c>
      <c r="S541" s="134">
        <v>40.799999999999997</v>
      </c>
      <c r="T541" s="134">
        <v>8</v>
      </c>
      <c r="U541" s="129">
        <v>10</v>
      </c>
      <c r="V541" s="130">
        <v>815</v>
      </c>
      <c r="W541" s="129">
        <v>32.1</v>
      </c>
      <c r="X541" s="130">
        <v>285</v>
      </c>
      <c r="Y541" s="129">
        <v>11.2</v>
      </c>
      <c r="Z541" s="130">
        <v>379</v>
      </c>
      <c r="AA541" s="129">
        <v>14.9</v>
      </c>
      <c r="AB541" s="130">
        <v>311</v>
      </c>
      <c r="AC541" s="129">
        <v>12.2</v>
      </c>
      <c r="AD541" s="130">
        <v>396</v>
      </c>
      <c r="AE541" s="129">
        <v>15.6</v>
      </c>
      <c r="AF541" s="130">
        <v>2486</v>
      </c>
      <c r="AG541" s="129">
        <v>97.9</v>
      </c>
      <c r="AH541" s="129">
        <v>402</v>
      </c>
      <c r="AI541" s="130">
        <v>647</v>
      </c>
      <c r="AJ541" s="129">
        <v>9.5</v>
      </c>
      <c r="AK541" s="129" t="s">
        <v>152</v>
      </c>
      <c r="AL541" s="129">
        <v>2601</v>
      </c>
      <c r="AM541" s="129" t="s">
        <v>363</v>
      </c>
      <c r="AN541" s="129">
        <v>50</v>
      </c>
      <c r="AO541" s="129" t="s">
        <v>363</v>
      </c>
      <c r="AP541" s="129" t="s">
        <v>129</v>
      </c>
      <c r="AQ541" s="129" t="s">
        <v>119</v>
      </c>
      <c r="AR541" s="133">
        <v>4981910784838</v>
      </c>
      <c r="AS541" s="132">
        <v>64000</v>
      </c>
      <c r="AT541" s="129" t="s">
        <v>520</v>
      </c>
      <c r="AU541" s="131" t="s">
        <v>603</v>
      </c>
    </row>
    <row r="542" spans="1:47" s="136" customFormat="1" ht="12.75" customHeight="1">
      <c r="A542" s="128" t="s">
        <v>710</v>
      </c>
      <c r="B542" s="128" t="s">
        <v>374</v>
      </c>
      <c r="C542" s="128" t="s">
        <v>711</v>
      </c>
      <c r="D542" s="128" t="s">
        <v>383</v>
      </c>
      <c r="E542" s="128" t="s">
        <v>388</v>
      </c>
      <c r="F542" s="148">
        <v>305</v>
      </c>
      <c r="G542" s="128">
        <v>45</v>
      </c>
      <c r="H542" s="128">
        <v>22</v>
      </c>
      <c r="I542" s="149" t="s">
        <v>723</v>
      </c>
      <c r="J542" s="150" t="s">
        <v>338</v>
      </c>
      <c r="K542" s="150" t="s">
        <v>724</v>
      </c>
      <c r="L542" s="129" t="s">
        <v>84</v>
      </c>
      <c r="M542" s="129">
        <v>247610</v>
      </c>
      <c r="N542" s="152">
        <v>692</v>
      </c>
      <c r="O542" s="109">
        <f t="shared" si="12"/>
        <v>484</v>
      </c>
      <c r="P542" s="129" t="s">
        <v>408</v>
      </c>
      <c r="Q542" s="135">
        <v>0.17871100000000001</v>
      </c>
      <c r="R542" s="134">
        <v>20.7</v>
      </c>
      <c r="S542" s="134">
        <v>45.6</v>
      </c>
      <c r="T542" s="134">
        <v>8</v>
      </c>
      <c r="U542" s="129">
        <v>10</v>
      </c>
      <c r="V542" s="130">
        <v>833</v>
      </c>
      <c r="W542" s="129">
        <v>32.799999999999997</v>
      </c>
      <c r="X542" s="130">
        <v>303</v>
      </c>
      <c r="Y542" s="129">
        <v>11.9</v>
      </c>
      <c r="Z542" s="130">
        <v>386</v>
      </c>
      <c r="AA542" s="129">
        <v>15.2</v>
      </c>
      <c r="AB542" s="130">
        <v>330</v>
      </c>
      <c r="AC542" s="134">
        <v>13</v>
      </c>
      <c r="AD542" s="130">
        <v>404</v>
      </c>
      <c r="AE542" s="129">
        <v>15.9</v>
      </c>
      <c r="AF542" s="130">
        <v>2541</v>
      </c>
      <c r="AG542" s="134">
        <v>100</v>
      </c>
      <c r="AH542" s="130">
        <v>393.6</v>
      </c>
      <c r="AI542" s="130">
        <v>633</v>
      </c>
      <c r="AJ542" s="134">
        <v>10</v>
      </c>
      <c r="AK542" s="129" t="s">
        <v>725</v>
      </c>
      <c r="AL542" s="129">
        <v>2910</v>
      </c>
      <c r="AM542" s="129" t="s">
        <v>363</v>
      </c>
      <c r="AN542" s="129">
        <v>50</v>
      </c>
      <c r="AO542" s="129" t="s">
        <v>363</v>
      </c>
      <c r="AP542" s="129" t="s">
        <v>129</v>
      </c>
      <c r="AQ542" s="129" t="s">
        <v>119</v>
      </c>
      <c r="AR542" s="133">
        <v>4981910784593</v>
      </c>
      <c r="AS542" s="132">
        <v>64000</v>
      </c>
      <c r="AT542" s="129" t="s">
        <v>520</v>
      </c>
      <c r="AU542" s="131" t="s">
        <v>601</v>
      </c>
    </row>
    <row r="543" spans="1:47" s="136" customFormat="1" ht="12.75" customHeight="1">
      <c r="A543" s="128" t="s">
        <v>710</v>
      </c>
      <c r="B543" s="128" t="s">
        <v>374</v>
      </c>
      <c r="C543" s="128" t="s">
        <v>711</v>
      </c>
      <c r="D543" s="128" t="s">
        <v>383</v>
      </c>
      <c r="E543" s="128" t="s">
        <v>388</v>
      </c>
      <c r="F543" s="148">
        <v>265</v>
      </c>
      <c r="G543" s="128">
        <v>40</v>
      </c>
      <c r="H543" s="128">
        <v>22</v>
      </c>
      <c r="I543" s="149" t="s">
        <v>540</v>
      </c>
      <c r="J543" s="150" t="s">
        <v>338</v>
      </c>
      <c r="K543" s="150" t="s">
        <v>206</v>
      </c>
      <c r="L543" s="129" t="s">
        <v>84</v>
      </c>
      <c r="M543" s="129">
        <v>247340</v>
      </c>
      <c r="N543" s="152">
        <v>670</v>
      </c>
      <c r="O543" s="109">
        <f t="shared" si="12"/>
        <v>469</v>
      </c>
      <c r="P543" s="129" t="s">
        <v>408</v>
      </c>
      <c r="Q543" s="135">
        <v>0.136929</v>
      </c>
      <c r="R543" s="134">
        <v>16.7</v>
      </c>
      <c r="S543" s="134">
        <v>36.799999999999997</v>
      </c>
      <c r="T543" s="134">
        <v>8</v>
      </c>
      <c r="U543" s="129">
        <v>10</v>
      </c>
      <c r="V543" s="130">
        <v>771</v>
      </c>
      <c r="W543" s="129">
        <v>30.4</v>
      </c>
      <c r="X543" s="130">
        <v>271</v>
      </c>
      <c r="Y543" s="129">
        <v>10.7</v>
      </c>
      <c r="Z543" s="130">
        <v>362</v>
      </c>
      <c r="AA543" s="129">
        <v>14.3</v>
      </c>
      <c r="AB543" s="130">
        <v>295</v>
      </c>
      <c r="AC543" s="129">
        <v>11.6</v>
      </c>
      <c r="AD543" s="130">
        <v>374</v>
      </c>
      <c r="AE543" s="129">
        <v>14.7</v>
      </c>
      <c r="AF543" s="130">
        <v>2352</v>
      </c>
      <c r="AG543" s="129">
        <v>92.6</v>
      </c>
      <c r="AH543" s="129">
        <v>425</v>
      </c>
      <c r="AI543" s="130">
        <v>684</v>
      </c>
      <c r="AJ543" s="129">
        <v>9.5</v>
      </c>
      <c r="AK543" s="129" t="s">
        <v>152</v>
      </c>
      <c r="AL543" s="129">
        <v>2094</v>
      </c>
      <c r="AM543" s="129" t="s">
        <v>363</v>
      </c>
      <c r="AN543" s="129">
        <v>50</v>
      </c>
      <c r="AO543" s="129" t="s">
        <v>363</v>
      </c>
      <c r="AP543" s="129" t="s">
        <v>129</v>
      </c>
      <c r="AQ543" s="129" t="s">
        <v>119</v>
      </c>
      <c r="AR543" s="133">
        <v>4981910784647</v>
      </c>
      <c r="AS543" s="132">
        <v>64000</v>
      </c>
      <c r="AT543" s="129" t="s">
        <v>520</v>
      </c>
      <c r="AU543" s="131" t="s">
        <v>601</v>
      </c>
    </row>
    <row r="544" spans="1:47" s="136" customFormat="1" ht="12.75" customHeight="1">
      <c r="A544" s="128" t="s">
        <v>710</v>
      </c>
      <c r="B544" s="128" t="s">
        <v>374</v>
      </c>
      <c r="C544" s="128" t="s">
        <v>711</v>
      </c>
      <c r="D544" s="128" t="s">
        <v>383</v>
      </c>
      <c r="E544" s="128" t="s">
        <v>388</v>
      </c>
      <c r="F544" s="148">
        <v>285</v>
      </c>
      <c r="G544" s="128">
        <v>40</v>
      </c>
      <c r="H544" s="128">
        <v>22</v>
      </c>
      <c r="I544" s="149" t="s">
        <v>726</v>
      </c>
      <c r="J544" s="150" t="s">
        <v>338</v>
      </c>
      <c r="K544" s="150" t="s">
        <v>424</v>
      </c>
      <c r="L544" s="129" t="s">
        <v>84</v>
      </c>
      <c r="M544" s="129">
        <v>247360</v>
      </c>
      <c r="N544" s="152">
        <v>711</v>
      </c>
      <c r="O544" s="109">
        <f t="shared" si="12"/>
        <v>498</v>
      </c>
      <c r="P544" s="129" t="s">
        <v>408</v>
      </c>
      <c r="Q544" s="135">
        <v>0.152674</v>
      </c>
      <c r="R544" s="134">
        <v>19.100000000000001</v>
      </c>
      <c r="S544" s="134">
        <v>42.1</v>
      </c>
      <c r="T544" s="134">
        <v>8</v>
      </c>
      <c r="U544" s="129">
        <v>10</v>
      </c>
      <c r="V544" s="130">
        <v>787</v>
      </c>
      <c r="W544" s="134">
        <v>31</v>
      </c>
      <c r="X544" s="130">
        <v>290</v>
      </c>
      <c r="Y544" s="129">
        <v>11.4</v>
      </c>
      <c r="Z544" s="130">
        <v>368</v>
      </c>
      <c r="AA544" s="129">
        <v>14.5</v>
      </c>
      <c r="AB544" s="130">
        <v>316</v>
      </c>
      <c r="AC544" s="129">
        <v>12.4</v>
      </c>
      <c r="AD544" s="130">
        <v>382</v>
      </c>
      <c r="AE544" s="134">
        <v>15</v>
      </c>
      <c r="AF544" s="130">
        <v>2400</v>
      </c>
      <c r="AG544" s="129">
        <v>94.5</v>
      </c>
      <c r="AH544" s="129">
        <v>417</v>
      </c>
      <c r="AI544" s="130">
        <v>670</v>
      </c>
      <c r="AJ544" s="134">
        <v>10</v>
      </c>
      <c r="AK544" s="129" t="s">
        <v>153</v>
      </c>
      <c r="AL544" s="129">
        <v>2337</v>
      </c>
      <c r="AM544" s="129" t="s">
        <v>363</v>
      </c>
      <c r="AN544" s="129">
        <v>50</v>
      </c>
      <c r="AO544" s="129" t="s">
        <v>363</v>
      </c>
      <c r="AP544" s="129" t="s">
        <v>129</v>
      </c>
      <c r="AQ544" s="129" t="s">
        <v>119</v>
      </c>
      <c r="AR544" s="133">
        <v>4981910784685</v>
      </c>
      <c r="AS544" s="132">
        <v>64000</v>
      </c>
      <c r="AT544" s="129" t="s">
        <v>520</v>
      </c>
      <c r="AU544" s="131" t="s">
        <v>603</v>
      </c>
    </row>
    <row r="545" spans="1:47" s="136" customFormat="1" ht="12.75" customHeight="1">
      <c r="A545" s="128" t="s">
        <v>710</v>
      </c>
      <c r="B545" s="128" t="s">
        <v>374</v>
      </c>
      <c r="C545" s="128" t="s">
        <v>711</v>
      </c>
      <c r="D545" s="128" t="s">
        <v>383</v>
      </c>
      <c r="E545" s="128" t="s">
        <v>388</v>
      </c>
      <c r="F545" s="148">
        <v>305</v>
      </c>
      <c r="G545" s="128">
        <v>40</v>
      </c>
      <c r="H545" s="128">
        <v>22</v>
      </c>
      <c r="I545" s="149" t="s">
        <v>727</v>
      </c>
      <c r="J545" s="150" t="s">
        <v>338</v>
      </c>
      <c r="K545" s="150" t="s">
        <v>514</v>
      </c>
      <c r="L545" s="129" t="s">
        <v>84</v>
      </c>
      <c r="M545" s="129">
        <v>247400</v>
      </c>
      <c r="N545" s="152">
        <v>726</v>
      </c>
      <c r="O545" s="109">
        <f t="shared" si="12"/>
        <v>508</v>
      </c>
      <c r="P545" s="129" t="s">
        <v>408</v>
      </c>
      <c r="Q545" s="135">
        <v>0.17155100000000001</v>
      </c>
      <c r="R545" s="134">
        <v>19.8</v>
      </c>
      <c r="S545" s="134">
        <v>43.7</v>
      </c>
      <c r="T545" s="134">
        <v>8</v>
      </c>
      <c r="U545" s="129">
        <v>10</v>
      </c>
      <c r="V545" s="130">
        <v>803</v>
      </c>
      <c r="W545" s="129">
        <v>31.6</v>
      </c>
      <c r="X545" s="130">
        <v>313</v>
      </c>
      <c r="Y545" s="129">
        <v>12.3</v>
      </c>
      <c r="Z545" s="130">
        <v>375</v>
      </c>
      <c r="AA545" s="129">
        <v>14.7</v>
      </c>
      <c r="AB545" s="130">
        <v>341</v>
      </c>
      <c r="AC545" s="129">
        <v>13.4</v>
      </c>
      <c r="AD545" s="130">
        <v>390</v>
      </c>
      <c r="AE545" s="129">
        <v>15.3</v>
      </c>
      <c r="AF545" s="130">
        <v>2449</v>
      </c>
      <c r="AG545" s="129">
        <v>96.4</v>
      </c>
      <c r="AH545" s="129">
        <v>408</v>
      </c>
      <c r="AI545" s="130">
        <v>657</v>
      </c>
      <c r="AJ545" s="134">
        <v>11</v>
      </c>
      <c r="AK545" s="129" t="s">
        <v>728</v>
      </c>
      <c r="AL545" s="129">
        <v>2601</v>
      </c>
      <c r="AM545" s="129" t="s">
        <v>363</v>
      </c>
      <c r="AN545" s="129">
        <v>50</v>
      </c>
      <c r="AO545" s="129" t="s">
        <v>363</v>
      </c>
      <c r="AP545" s="129" t="s">
        <v>129</v>
      </c>
      <c r="AQ545" s="129" t="s">
        <v>119</v>
      </c>
      <c r="AR545" s="133">
        <v>4981910784616</v>
      </c>
      <c r="AS545" s="132">
        <v>64000</v>
      </c>
      <c r="AT545" s="129" t="s">
        <v>520</v>
      </c>
      <c r="AU545" s="131" t="s">
        <v>601</v>
      </c>
    </row>
    <row r="546" spans="1:47" s="136" customFormat="1" ht="12.75" customHeight="1">
      <c r="A546" s="128" t="s">
        <v>710</v>
      </c>
      <c r="B546" s="128" t="s">
        <v>374</v>
      </c>
      <c r="C546" s="128" t="s">
        <v>711</v>
      </c>
      <c r="D546" s="128" t="s">
        <v>383</v>
      </c>
      <c r="E546" s="128" t="s">
        <v>388</v>
      </c>
      <c r="F546" s="148">
        <v>265</v>
      </c>
      <c r="G546" s="128">
        <v>35</v>
      </c>
      <c r="H546" s="128">
        <v>22</v>
      </c>
      <c r="I546" s="149" t="s">
        <v>458</v>
      </c>
      <c r="J546" s="150" t="s">
        <v>338</v>
      </c>
      <c r="K546" s="150" t="s">
        <v>208</v>
      </c>
      <c r="L546" s="129" t="s">
        <v>84</v>
      </c>
      <c r="M546" s="129">
        <v>247550</v>
      </c>
      <c r="N546" s="152">
        <v>698</v>
      </c>
      <c r="O546" s="109">
        <f t="shared" si="12"/>
        <v>489</v>
      </c>
      <c r="P546" s="129" t="s">
        <v>408</v>
      </c>
      <c r="Q546" s="135">
        <v>0.1285</v>
      </c>
      <c r="R546" s="134">
        <v>15</v>
      </c>
      <c r="S546" s="134">
        <v>33.1</v>
      </c>
      <c r="T546" s="134">
        <v>8</v>
      </c>
      <c r="U546" s="129">
        <v>10</v>
      </c>
      <c r="V546" s="130">
        <v>745</v>
      </c>
      <c r="W546" s="129">
        <v>29.3</v>
      </c>
      <c r="X546" s="130">
        <v>271</v>
      </c>
      <c r="Y546" s="129">
        <v>10.7</v>
      </c>
      <c r="Z546" s="130">
        <v>352</v>
      </c>
      <c r="AA546" s="129">
        <v>13.9</v>
      </c>
      <c r="AB546" s="130">
        <v>295</v>
      </c>
      <c r="AC546" s="129">
        <v>11.6</v>
      </c>
      <c r="AD546" s="130">
        <v>362</v>
      </c>
      <c r="AE546" s="129">
        <v>14.3</v>
      </c>
      <c r="AF546" s="130">
        <v>2272</v>
      </c>
      <c r="AG546" s="129">
        <v>89.4</v>
      </c>
      <c r="AH546" s="130">
        <v>440.1</v>
      </c>
      <c r="AI546" s="130">
        <v>708</v>
      </c>
      <c r="AJ546" s="129">
        <v>9.5</v>
      </c>
      <c r="AK546" s="129" t="s">
        <v>152</v>
      </c>
      <c r="AL546" s="129">
        <v>1874</v>
      </c>
      <c r="AM546" s="129" t="s">
        <v>363</v>
      </c>
      <c r="AN546" s="129">
        <v>50</v>
      </c>
      <c r="AO546" s="129" t="s">
        <v>363</v>
      </c>
      <c r="AP546" s="129" t="s">
        <v>129</v>
      </c>
      <c r="AQ546" s="129" t="s">
        <v>167</v>
      </c>
      <c r="AR546" s="133">
        <v>4981910500476</v>
      </c>
      <c r="AS546" s="132">
        <v>64000</v>
      </c>
      <c r="AT546" s="129" t="s">
        <v>520</v>
      </c>
      <c r="AU546" s="131" t="s">
        <v>601</v>
      </c>
    </row>
    <row r="547" spans="1:47" s="136" customFormat="1" ht="12.75" customHeight="1">
      <c r="A547" s="128" t="s">
        <v>710</v>
      </c>
      <c r="B547" s="128" t="s">
        <v>374</v>
      </c>
      <c r="C547" s="128" t="s">
        <v>711</v>
      </c>
      <c r="D547" s="128" t="s">
        <v>383</v>
      </c>
      <c r="E547" s="128" t="s">
        <v>388</v>
      </c>
      <c r="F547" s="148">
        <v>285</v>
      </c>
      <c r="G547" s="128">
        <v>35</v>
      </c>
      <c r="H547" s="128">
        <v>22</v>
      </c>
      <c r="I547" s="149" t="s">
        <v>729</v>
      </c>
      <c r="J547" s="150" t="s">
        <v>338</v>
      </c>
      <c r="K547" s="150" t="s">
        <v>206</v>
      </c>
      <c r="L547" s="129" t="s">
        <v>84</v>
      </c>
      <c r="M547" s="129">
        <v>247350</v>
      </c>
      <c r="N547" s="152">
        <v>733</v>
      </c>
      <c r="O547" s="109">
        <f t="shared" si="12"/>
        <v>513</v>
      </c>
      <c r="P547" s="129" t="s">
        <v>408</v>
      </c>
      <c r="Q547" s="135">
        <v>0.14200299999999999</v>
      </c>
      <c r="R547" s="134">
        <v>17</v>
      </c>
      <c r="S547" s="134">
        <v>37.5</v>
      </c>
      <c r="T547" s="134">
        <v>8</v>
      </c>
      <c r="U547" s="129">
        <v>10</v>
      </c>
      <c r="V547" s="130">
        <v>759</v>
      </c>
      <c r="W547" s="129">
        <v>29.9</v>
      </c>
      <c r="X547" s="130">
        <v>290</v>
      </c>
      <c r="Y547" s="129">
        <v>11.4</v>
      </c>
      <c r="Z547" s="130">
        <v>357</v>
      </c>
      <c r="AA547" s="129">
        <v>14.1</v>
      </c>
      <c r="AB547" s="130">
        <v>316</v>
      </c>
      <c r="AC547" s="129">
        <v>12.4</v>
      </c>
      <c r="AD547" s="130">
        <v>368</v>
      </c>
      <c r="AE547" s="129">
        <v>14.5</v>
      </c>
      <c r="AF547" s="130">
        <v>2315</v>
      </c>
      <c r="AG547" s="129">
        <v>91.1</v>
      </c>
      <c r="AH547" s="129">
        <v>432</v>
      </c>
      <c r="AI547" s="130">
        <v>695</v>
      </c>
      <c r="AJ547" s="134">
        <v>10</v>
      </c>
      <c r="AK547" s="129" t="s">
        <v>153</v>
      </c>
      <c r="AL547" s="129">
        <v>2094</v>
      </c>
      <c r="AM547" s="129" t="s">
        <v>363</v>
      </c>
      <c r="AN547" s="129">
        <v>50</v>
      </c>
      <c r="AO547" s="129" t="s">
        <v>363</v>
      </c>
      <c r="AP547" s="129" t="s">
        <v>129</v>
      </c>
      <c r="AQ547" s="129" t="s">
        <v>167</v>
      </c>
      <c r="AR547" s="133">
        <v>4981910784807</v>
      </c>
      <c r="AS547" s="132">
        <v>64000</v>
      </c>
      <c r="AT547" s="129" t="s">
        <v>520</v>
      </c>
      <c r="AU547" s="131" t="s">
        <v>601</v>
      </c>
    </row>
    <row r="548" spans="1:47" s="136" customFormat="1" ht="12.75" customHeight="1">
      <c r="A548" s="128" t="s">
        <v>710</v>
      </c>
      <c r="B548" s="128" t="s">
        <v>374</v>
      </c>
      <c r="C548" s="128" t="s">
        <v>711</v>
      </c>
      <c r="D548" s="128" t="s">
        <v>383</v>
      </c>
      <c r="E548" s="128" t="s">
        <v>388</v>
      </c>
      <c r="F548" s="148">
        <v>295</v>
      </c>
      <c r="G548" s="128">
        <v>35</v>
      </c>
      <c r="H548" s="128">
        <v>22</v>
      </c>
      <c r="I548" s="149" t="s">
        <v>730</v>
      </c>
      <c r="J548" s="150" t="s">
        <v>338</v>
      </c>
      <c r="K548" s="150" t="s">
        <v>612</v>
      </c>
      <c r="L548" s="129" t="s">
        <v>84</v>
      </c>
      <c r="M548" s="129">
        <v>247390</v>
      </c>
      <c r="N548" s="152">
        <v>752</v>
      </c>
      <c r="O548" s="109">
        <f t="shared" si="12"/>
        <v>526</v>
      </c>
      <c r="P548" s="129" t="s">
        <v>408</v>
      </c>
      <c r="Q548" s="135">
        <v>0.141622</v>
      </c>
      <c r="R548" s="134">
        <v>18.2</v>
      </c>
      <c r="S548" s="134">
        <v>40.1</v>
      </c>
      <c r="T548" s="134">
        <v>8</v>
      </c>
      <c r="U548" s="129">
        <v>10</v>
      </c>
      <c r="V548" s="130">
        <v>765</v>
      </c>
      <c r="W548" s="129">
        <v>30.1</v>
      </c>
      <c r="X548" s="130">
        <v>301</v>
      </c>
      <c r="Y548" s="129">
        <v>11.9</v>
      </c>
      <c r="Z548" s="130">
        <v>360</v>
      </c>
      <c r="AA548" s="129">
        <v>14.2</v>
      </c>
      <c r="AB548" s="130">
        <v>328</v>
      </c>
      <c r="AC548" s="129">
        <v>12.9</v>
      </c>
      <c r="AD548" s="130">
        <v>371</v>
      </c>
      <c r="AE548" s="129">
        <v>14.6</v>
      </c>
      <c r="AF548" s="130">
        <v>2333</v>
      </c>
      <c r="AG548" s="129">
        <v>91.9</v>
      </c>
      <c r="AH548" s="129">
        <v>429</v>
      </c>
      <c r="AI548" s="130">
        <v>690</v>
      </c>
      <c r="AJ548" s="129">
        <v>10.5</v>
      </c>
      <c r="AK548" s="129" t="s">
        <v>154</v>
      </c>
      <c r="AL548" s="129">
        <v>2205</v>
      </c>
      <c r="AM548" s="129" t="s">
        <v>363</v>
      </c>
      <c r="AN548" s="129">
        <v>50</v>
      </c>
      <c r="AO548" s="129" t="s">
        <v>363</v>
      </c>
      <c r="AP548" s="129" t="s">
        <v>129</v>
      </c>
      <c r="AQ548" s="129" t="s">
        <v>167</v>
      </c>
      <c r="AR548" s="133">
        <v>4981910785040</v>
      </c>
      <c r="AS548" s="132">
        <v>64000</v>
      </c>
      <c r="AT548" s="129" t="s">
        <v>520</v>
      </c>
      <c r="AU548" s="131" t="s">
        <v>603</v>
      </c>
    </row>
    <row r="549" spans="1:47" s="136" customFormat="1" ht="12.75" customHeight="1">
      <c r="A549" s="128" t="s">
        <v>710</v>
      </c>
      <c r="B549" s="128" t="s">
        <v>374</v>
      </c>
      <c r="C549" s="128" t="s">
        <v>711</v>
      </c>
      <c r="D549" s="128" t="s">
        <v>383</v>
      </c>
      <c r="E549" s="128" t="s">
        <v>388</v>
      </c>
      <c r="F549" s="148">
        <v>295</v>
      </c>
      <c r="G549" s="128">
        <v>30</v>
      </c>
      <c r="H549" s="128">
        <v>22</v>
      </c>
      <c r="I549" s="149" t="s">
        <v>731</v>
      </c>
      <c r="J549" s="150" t="s">
        <v>338</v>
      </c>
      <c r="K549" s="150" t="s">
        <v>173</v>
      </c>
      <c r="L549" s="129" t="s">
        <v>84</v>
      </c>
      <c r="M549" s="129">
        <v>247380</v>
      </c>
      <c r="N549" s="152">
        <v>788</v>
      </c>
      <c r="O549" s="109">
        <f t="shared" si="12"/>
        <v>552</v>
      </c>
      <c r="P549" s="129" t="s">
        <v>408</v>
      </c>
      <c r="Q549" s="135">
        <v>0.13152</v>
      </c>
      <c r="R549" s="134">
        <v>15.9</v>
      </c>
      <c r="S549" s="134">
        <v>35.1</v>
      </c>
      <c r="T549" s="134">
        <v>8</v>
      </c>
      <c r="U549" s="129">
        <v>10</v>
      </c>
      <c r="V549" s="130">
        <v>737</v>
      </c>
      <c r="W549" s="134">
        <v>29</v>
      </c>
      <c r="X549" s="130">
        <v>301</v>
      </c>
      <c r="Y549" s="129">
        <v>11.9</v>
      </c>
      <c r="Z549" s="130">
        <v>349</v>
      </c>
      <c r="AA549" s="129">
        <v>13.7</v>
      </c>
      <c r="AB549" s="130">
        <v>328</v>
      </c>
      <c r="AC549" s="129">
        <v>12.9</v>
      </c>
      <c r="AD549" s="130">
        <v>358</v>
      </c>
      <c r="AE549" s="129">
        <v>14.1</v>
      </c>
      <c r="AF549" s="130">
        <v>2248</v>
      </c>
      <c r="AG549" s="129">
        <v>88.5</v>
      </c>
      <c r="AH549" s="130">
        <v>444.9</v>
      </c>
      <c r="AI549" s="130">
        <v>716</v>
      </c>
      <c r="AJ549" s="129">
        <v>10.5</v>
      </c>
      <c r="AK549" s="129" t="s">
        <v>165</v>
      </c>
      <c r="AL549" s="129">
        <v>1929</v>
      </c>
      <c r="AM549" s="129" t="s">
        <v>363</v>
      </c>
      <c r="AN549" s="129">
        <v>50</v>
      </c>
      <c r="AO549" s="129" t="s">
        <v>363</v>
      </c>
      <c r="AP549" s="129" t="s">
        <v>129</v>
      </c>
      <c r="AQ549" s="129" t="s">
        <v>167</v>
      </c>
      <c r="AR549" s="133">
        <v>4981910784746</v>
      </c>
      <c r="AS549" s="132">
        <v>64000</v>
      </c>
      <c r="AT549" s="129" t="s">
        <v>520</v>
      </c>
      <c r="AU549" s="131" t="s">
        <v>601</v>
      </c>
    </row>
    <row r="550" spans="1:47" s="136" customFormat="1" ht="12.75" customHeight="1">
      <c r="A550" s="128" t="s">
        <v>710</v>
      </c>
      <c r="B550" s="128" t="s">
        <v>374</v>
      </c>
      <c r="C550" s="128" t="s">
        <v>711</v>
      </c>
      <c r="D550" s="128" t="s">
        <v>383</v>
      </c>
      <c r="E550" s="128" t="s">
        <v>388</v>
      </c>
      <c r="F550" s="148">
        <v>335</v>
      </c>
      <c r="G550" s="128">
        <v>25</v>
      </c>
      <c r="H550" s="128">
        <v>22</v>
      </c>
      <c r="I550" s="149" t="s">
        <v>732</v>
      </c>
      <c r="J550" s="150" t="s">
        <v>338</v>
      </c>
      <c r="K550" s="150" t="s">
        <v>175</v>
      </c>
      <c r="L550" s="129" t="s">
        <v>84</v>
      </c>
      <c r="M550" s="129">
        <v>247420</v>
      </c>
      <c r="N550" s="152">
        <v>921</v>
      </c>
      <c r="O550" s="109">
        <f t="shared" si="12"/>
        <v>645</v>
      </c>
      <c r="P550" s="129" t="s">
        <v>408</v>
      </c>
      <c r="Q550" s="135">
        <v>0.10342</v>
      </c>
      <c r="R550" s="134">
        <v>17.399999999999999</v>
      </c>
      <c r="S550" s="134">
        <v>38.4</v>
      </c>
      <c r="T550" s="134">
        <v>8.1</v>
      </c>
      <c r="U550" s="129">
        <v>10</v>
      </c>
      <c r="V550" s="130">
        <v>727</v>
      </c>
      <c r="W550" s="134">
        <v>28.6</v>
      </c>
      <c r="X550" s="130">
        <v>343</v>
      </c>
      <c r="Y550" s="129">
        <v>13.5</v>
      </c>
      <c r="Z550" s="130">
        <v>345</v>
      </c>
      <c r="AA550" s="129">
        <v>13.6</v>
      </c>
      <c r="AB550" s="130">
        <v>374</v>
      </c>
      <c r="AC550" s="129">
        <v>14.7</v>
      </c>
      <c r="AD550" s="130">
        <v>353</v>
      </c>
      <c r="AE550" s="129">
        <v>13.9</v>
      </c>
      <c r="AF550" s="130">
        <v>2217</v>
      </c>
      <c r="AG550" s="129">
        <v>87.3</v>
      </c>
      <c r="AH550" s="129">
        <v>451</v>
      </c>
      <c r="AI550" s="130">
        <v>726</v>
      </c>
      <c r="AJ550" s="134">
        <v>12</v>
      </c>
      <c r="AK550" s="129" t="s">
        <v>733</v>
      </c>
      <c r="AL550" s="129">
        <v>2039</v>
      </c>
      <c r="AM550" s="129" t="s">
        <v>363</v>
      </c>
      <c r="AN550" s="129">
        <v>50</v>
      </c>
      <c r="AO550" s="129" t="s">
        <v>363</v>
      </c>
      <c r="AP550" s="129" t="s">
        <v>129</v>
      </c>
      <c r="AQ550" s="129" t="s">
        <v>119</v>
      </c>
      <c r="AR550" s="133">
        <v>4981910785026</v>
      </c>
      <c r="AS550" s="132">
        <v>64000</v>
      </c>
      <c r="AT550" s="129" t="s">
        <v>520</v>
      </c>
      <c r="AU550" s="131" t="s">
        <v>601</v>
      </c>
    </row>
    <row r="551" spans="1:47" s="136" customFormat="1" ht="12.75" customHeight="1">
      <c r="A551" s="128" t="s">
        <v>710</v>
      </c>
      <c r="B551" s="128" t="s">
        <v>374</v>
      </c>
      <c r="C551" s="128" t="s">
        <v>711</v>
      </c>
      <c r="D551" s="128" t="s">
        <v>383</v>
      </c>
      <c r="E551" s="128" t="s">
        <v>388</v>
      </c>
      <c r="F551" s="148">
        <v>285</v>
      </c>
      <c r="G551" s="128">
        <v>40</v>
      </c>
      <c r="H551" s="128">
        <v>24</v>
      </c>
      <c r="I551" s="149" t="s">
        <v>734</v>
      </c>
      <c r="J551" s="150" t="s">
        <v>338</v>
      </c>
      <c r="K551" s="150" t="s">
        <v>689</v>
      </c>
      <c r="L551" s="129" t="s">
        <v>84</v>
      </c>
      <c r="M551" s="129">
        <v>247430</v>
      </c>
      <c r="N551" s="152">
        <v>798</v>
      </c>
      <c r="O551" s="109">
        <f t="shared" si="12"/>
        <v>559</v>
      </c>
      <c r="P551" s="129" t="s">
        <v>408</v>
      </c>
      <c r="Q551" s="135">
        <v>0.17310300000000001</v>
      </c>
      <c r="R551" s="134">
        <v>19.899999999999999</v>
      </c>
      <c r="S551" s="134">
        <v>43.9</v>
      </c>
      <c r="T551" s="134">
        <v>8</v>
      </c>
      <c r="U551" s="129">
        <v>10</v>
      </c>
      <c r="V551" s="130">
        <v>838</v>
      </c>
      <c r="W551" s="134">
        <v>33</v>
      </c>
      <c r="X551" s="130">
        <v>290</v>
      </c>
      <c r="Y551" s="129">
        <v>11.4</v>
      </c>
      <c r="Z551" s="130">
        <v>394</v>
      </c>
      <c r="AA551" s="129">
        <v>15.5</v>
      </c>
      <c r="AB551" s="130">
        <v>316</v>
      </c>
      <c r="AC551" s="129">
        <v>12.4</v>
      </c>
      <c r="AD551" s="130">
        <v>407</v>
      </c>
      <c r="AE551" s="134">
        <v>16</v>
      </c>
      <c r="AF551" s="130">
        <v>2556</v>
      </c>
      <c r="AG551" s="129">
        <v>100.6</v>
      </c>
      <c r="AH551" s="130">
        <v>391.2</v>
      </c>
      <c r="AI551" s="130">
        <v>630</v>
      </c>
      <c r="AJ551" s="134">
        <v>10</v>
      </c>
      <c r="AK551" s="129" t="s">
        <v>153</v>
      </c>
      <c r="AL551" s="129">
        <v>2469</v>
      </c>
      <c r="AM551" s="129" t="s">
        <v>363</v>
      </c>
      <c r="AN551" s="129">
        <v>50</v>
      </c>
      <c r="AO551" s="129" t="s">
        <v>363</v>
      </c>
      <c r="AP551" s="129" t="s">
        <v>129</v>
      </c>
      <c r="AQ551" s="129" t="s">
        <v>119</v>
      </c>
      <c r="AR551" s="133">
        <v>4981910784821</v>
      </c>
      <c r="AS551" s="132">
        <v>64000</v>
      </c>
      <c r="AT551" s="129" t="s">
        <v>520</v>
      </c>
      <c r="AU551" s="131" t="s">
        <v>601</v>
      </c>
    </row>
    <row r="552" spans="1:47" s="136" customFormat="1" ht="12.75" customHeight="1">
      <c r="A552" s="128" t="s">
        <v>710</v>
      </c>
      <c r="B552" s="128" t="s">
        <v>374</v>
      </c>
      <c r="C552" s="128" t="s">
        <v>711</v>
      </c>
      <c r="D552" s="128" t="s">
        <v>383</v>
      </c>
      <c r="E552" s="128" t="s">
        <v>388</v>
      </c>
      <c r="F552" s="148">
        <v>285</v>
      </c>
      <c r="G552" s="128">
        <v>35</v>
      </c>
      <c r="H552" s="128">
        <v>24</v>
      </c>
      <c r="I552" s="149" t="s">
        <v>735</v>
      </c>
      <c r="J552" s="150"/>
      <c r="K552" s="150" t="s">
        <v>612</v>
      </c>
      <c r="L552" s="129" t="s">
        <v>84</v>
      </c>
      <c r="M552" s="129">
        <v>247460</v>
      </c>
      <c r="N552" s="152">
        <v>838</v>
      </c>
      <c r="O552" s="109">
        <f t="shared" si="12"/>
        <v>587</v>
      </c>
      <c r="P552" s="129" t="s">
        <v>408</v>
      </c>
      <c r="Q552" s="135">
        <v>0.16091</v>
      </c>
      <c r="R552" s="134">
        <v>18.5</v>
      </c>
      <c r="S552" s="134">
        <v>40.799999999999997</v>
      </c>
      <c r="T552" s="134">
        <v>8</v>
      </c>
      <c r="U552" s="129">
        <v>10</v>
      </c>
      <c r="V552" s="130">
        <v>810</v>
      </c>
      <c r="W552" s="134">
        <v>31.9</v>
      </c>
      <c r="X552" s="130">
        <v>290</v>
      </c>
      <c r="Y552" s="129">
        <v>11.4</v>
      </c>
      <c r="Z552" s="130">
        <v>383</v>
      </c>
      <c r="AA552" s="129">
        <v>15.1</v>
      </c>
      <c r="AB552" s="130">
        <v>316</v>
      </c>
      <c r="AC552" s="129">
        <v>12.4</v>
      </c>
      <c r="AD552" s="130">
        <v>393</v>
      </c>
      <c r="AE552" s="129">
        <v>15.5</v>
      </c>
      <c r="AF552" s="130">
        <v>2471</v>
      </c>
      <c r="AG552" s="129">
        <v>97.3</v>
      </c>
      <c r="AH552" s="130">
        <v>404.8</v>
      </c>
      <c r="AI552" s="130">
        <v>651</v>
      </c>
      <c r="AJ552" s="134">
        <v>10</v>
      </c>
      <c r="AK552" s="129" t="s">
        <v>153</v>
      </c>
      <c r="AL552" s="129">
        <v>2205</v>
      </c>
      <c r="AM552" s="129" t="s">
        <v>363</v>
      </c>
      <c r="AN552" s="129">
        <v>50</v>
      </c>
      <c r="AO552" s="129" t="s">
        <v>363</v>
      </c>
      <c r="AP552" s="129" t="s">
        <v>129</v>
      </c>
      <c r="AQ552" s="129" t="s">
        <v>167</v>
      </c>
      <c r="AR552" s="133">
        <v>4981910785033</v>
      </c>
      <c r="AS552" s="132">
        <v>64000</v>
      </c>
      <c r="AT552" s="129" t="s">
        <v>520</v>
      </c>
      <c r="AU552" s="131" t="s">
        <v>601</v>
      </c>
    </row>
    <row r="553" spans="1:47" s="136" customFormat="1" ht="12.75" customHeight="1">
      <c r="A553" s="128" t="s">
        <v>710</v>
      </c>
      <c r="B553" s="128" t="s">
        <v>374</v>
      </c>
      <c r="C553" s="128" t="s">
        <v>711</v>
      </c>
      <c r="D553" s="128" t="s">
        <v>383</v>
      </c>
      <c r="E553" s="128" t="s">
        <v>388</v>
      </c>
      <c r="F553" s="148">
        <v>305</v>
      </c>
      <c r="G553" s="128">
        <v>35</v>
      </c>
      <c r="H553" s="128">
        <v>24</v>
      </c>
      <c r="I553" s="149" t="s">
        <v>736</v>
      </c>
      <c r="J553" s="150" t="s">
        <v>338</v>
      </c>
      <c r="K553" s="150" t="s">
        <v>526</v>
      </c>
      <c r="L553" s="129" t="s">
        <v>84</v>
      </c>
      <c r="M553" s="129">
        <v>247450</v>
      </c>
      <c r="N553" s="152">
        <v>936</v>
      </c>
      <c r="O553" s="109">
        <f t="shared" si="12"/>
        <v>655</v>
      </c>
      <c r="P553" s="129" t="s">
        <v>408</v>
      </c>
      <c r="Q553" s="135">
        <v>0.180641</v>
      </c>
      <c r="R553" s="134">
        <v>20</v>
      </c>
      <c r="S553" s="134">
        <v>44.1</v>
      </c>
      <c r="T553" s="134">
        <v>8</v>
      </c>
      <c r="U553" s="129">
        <v>10</v>
      </c>
      <c r="V553" s="130">
        <v>824</v>
      </c>
      <c r="W553" s="134">
        <v>32.4</v>
      </c>
      <c r="X553" s="130">
        <v>313</v>
      </c>
      <c r="Y553" s="129">
        <v>12.3</v>
      </c>
      <c r="Z553" s="130">
        <v>388</v>
      </c>
      <c r="AA553" s="129">
        <v>15.3</v>
      </c>
      <c r="AB553" s="130">
        <v>341</v>
      </c>
      <c r="AC553" s="129">
        <v>13.4</v>
      </c>
      <c r="AD553" s="130">
        <v>400</v>
      </c>
      <c r="AE553" s="129">
        <v>15.7</v>
      </c>
      <c r="AF553" s="130">
        <v>2513</v>
      </c>
      <c r="AG553" s="129">
        <v>98.9</v>
      </c>
      <c r="AH553" s="130">
        <v>397.9</v>
      </c>
      <c r="AI553" s="130">
        <v>640</v>
      </c>
      <c r="AJ553" s="134">
        <v>11</v>
      </c>
      <c r="AK553" s="129" t="s">
        <v>728</v>
      </c>
      <c r="AL553" s="129">
        <v>2469</v>
      </c>
      <c r="AM553" s="129" t="s">
        <v>363</v>
      </c>
      <c r="AN553" s="129">
        <v>50</v>
      </c>
      <c r="AO553" s="129" t="s">
        <v>363</v>
      </c>
      <c r="AP553" s="129" t="s">
        <v>129</v>
      </c>
      <c r="AQ553" s="129" t="s">
        <v>167</v>
      </c>
      <c r="AR553" s="133">
        <v>4981910784432</v>
      </c>
      <c r="AS553" s="132">
        <v>64000</v>
      </c>
      <c r="AT553" s="129" t="s">
        <v>520</v>
      </c>
      <c r="AU553" s="131" t="s">
        <v>601</v>
      </c>
    </row>
    <row r="554" spans="1:47" s="136" customFormat="1" ht="12.75" customHeight="1">
      <c r="A554" s="128" t="s">
        <v>710</v>
      </c>
      <c r="B554" s="128" t="s">
        <v>374</v>
      </c>
      <c r="C554" s="128" t="s">
        <v>711</v>
      </c>
      <c r="D554" s="128" t="s">
        <v>383</v>
      </c>
      <c r="E554" s="128" t="s">
        <v>388</v>
      </c>
      <c r="F554" s="148">
        <v>295</v>
      </c>
      <c r="G554" s="128">
        <v>30</v>
      </c>
      <c r="H554" s="128">
        <v>24</v>
      </c>
      <c r="I554" s="149" t="s">
        <v>737</v>
      </c>
      <c r="J554" s="150" t="s">
        <v>338</v>
      </c>
      <c r="K554" s="150" t="s">
        <v>525</v>
      </c>
      <c r="L554" s="129" t="s">
        <v>84</v>
      </c>
      <c r="M554" s="129">
        <v>247440</v>
      </c>
      <c r="N554" s="152">
        <v>936</v>
      </c>
      <c r="O554" s="109">
        <f t="shared" si="12"/>
        <v>655</v>
      </c>
      <c r="P554" s="129" t="s">
        <v>408</v>
      </c>
      <c r="Q554" s="135">
        <v>0.15846499999999999</v>
      </c>
      <c r="R554" s="134">
        <v>17.399999999999999</v>
      </c>
      <c r="S554" s="134">
        <v>38.4</v>
      </c>
      <c r="T554" s="134">
        <v>8</v>
      </c>
      <c r="U554" s="130">
        <v>10.1</v>
      </c>
      <c r="V554" s="130">
        <v>788</v>
      </c>
      <c r="W554" s="134">
        <v>31</v>
      </c>
      <c r="X554" s="130">
        <v>301</v>
      </c>
      <c r="Y554" s="129">
        <v>11.9</v>
      </c>
      <c r="Z554" s="130">
        <v>374</v>
      </c>
      <c r="AA554" s="129">
        <v>14.7</v>
      </c>
      <c r="AB554" s="130">
        <v>328</v>
      </c>
      <c r="AC554" s="129">
        <v>12.9</v>
      </c>
      <c r="AD554" s="130">
        <v>383</v>
      </c>
      <c r="AE554" s="129">
        <v>15.1</v>
      </c>
      <c r="AF554" s="130">
        <v>2403</v>
      </c>
      <c r="AG554" s="129">
        <v>94.6</v>
      </c>
      <c r="AH554" s="129">
        <v>416</v>
      </c>
      <c r="AI554" s="130">
        <v>670</v>
      </c>
      <c r="AJ554" s="129">
        <v>10.5</v>
      </c>
      <c r="AK554" s="129" t="s">
        <v>165</v>
      </c>
      <c r="AL554" s="129">
        <v>2039</v>
      </c>
      <c r="AM554" s="129" t="s">
        <v>363</v>
      </c>
      <c r="AN554" s="129">
        <v>50</v>
      </c>
      <c r="AO554" s="129" t="s">
        <v>363</v>
      </c>
      <c r="AP554" s="129" t="s">
        <v>129</v>
      </c>
      <c r="AQ554" s="129" t="s">
        <v>167</v>
      </c>
      <c r="AR554" s="133">
        <v>4981910784456</v>
      </c>
      <c r="AS554" s="132">
        <v>64000</v>
      </c>
      <c r="AT554" s="129" t="s">
        <v>520</v>
      </c>
      <c r="AU554" s="131" t="s">
        <v>601</v>
      </c>
    </row>
    <row r="555" spans="1:47" s="136" customFormat="1" ht="12.65" customHeight="1">
      <c r="A555" s="128" t="s">
        <v>738</v>
      </c>
      <c r="B555" s="128" t="s">
        <v>374</v>
      </c>
      <c r="C555" s="128" t="s">
        <v>739</v>
      </c>
      <c r="D555" s="128" t="s">
        <v>667</v>
      </c>
      <c r="E555" s="128" t="s">
        <v>388</v>
      </c>
      <c r="F555" s="128">
        <v>235</v>
      </c>
      <c r="G555" s="128">
        <v>75</v>
      </c>
      <c r="H555" s="128">
        <v>15</v>
      </c>
      <c r="I555" s="128" t="s">
        <v>250</v>
      </c>
      <c r="J555" s="129" t="s">
        <v>338</v>
      </c>
      <c r="K555" s="129" t="s">
        <v>740</v>
      </c>
      <c r="L555" s="129" t="s">
        <v>149</v>
      </c>
      <c r="M555" s="151">
        <v>364720</v>
      </c>
      <c r="N555" s="152">
        <v>283</v>
      </c>
      <c r="O555" s="109">
        <f t="shared" si="12"/>
        <v>198</v>
      </c>
      <c r="P555" s="129" t="s">
        <v>741</v>
      </c>
      <c r="Q555" s="135">
        <v>0.107323</v>
      </c>
      <c r="R555" s="134">
        <v>14.89</v>
      </c>
      <c r="S555" s="134">
        <v>32.826791799999995</v>
      </c>
      <c r="T555" s="129">
        <v>9.4</v>
      </c>
      <c r="U555" s="130">
        <v>11.84251968503937</v>
      </c>
      <c r="V555" s="129">
        <v>733</v>
      </c>
      <c r="W555" s="134">
        <v>28.9</v>
      </c>
      <c r="X555" s="129">
        <v>235</v>
      </c>
      <c r="Y555" s="134">
        <v>9.3000000000000007</v>
      </c>
      <c r="Z555" s="130">
        <v>327.78</v>
      </c>
      <c r="AA555" s="134">
        <v>12.9</v>
      </c>
      <c r="AB555" s="130">
        <v>256.15000000000003</v>
      </c>
      <c r="AC555" s="134">
        <v>10.1</v>
      </c>
      <c r="AD555" s="130">
        <v>355.81474852339585</v>
      </c>
      <c r="AE555" s="134">
        <v>14</v>
      </c>
      <c r="AF555" s="130">
        <v>2235.65</v>
      </c>
      <c r="AG555" s="134">
        <v>88</v>
      </c>
      <c r="AH555" s="130">
        <v>447</v>
      </c>
      <c r="AI555" s="130">
        <v>719.85507570505217</v>
      </c>
      <c r="AJ555" s="134">
        <v>6.5</v>
      </c>
      <c r="AK555" s="153" t="s">
        <v>101</v>
      </c>
      <c r="AL555" s="129">
        <v>2271</v>
      </c>
      <c r="AM555" s="129" t="s">
        <v>363</v>
      </c>
      <c r="AN555" s="129">
        <v>50</v>
      </c>
      <c r="AO555" s="129" t="s">
        <v>363</v>
      </c>
      <c r="AP555" s="129" t="s">
        <v>129</v>
      </c>
      <c r="AQ555" s="129" t="s">
        <v>119</v>
      </c>
      <c r="AR555" s="133">
        <v>4981910517030</v>
      </c>
      <c r="AS555" s="132">
        <v>112000</v>
      </c>
      <c r="AT555" s="129" t="s">
        <v>520</v>
      </c>
      <c r="AU555" s="129" t="s">
        <v>602</v>
      </c>
    </row>
    <row r="556" spans="1:47" s="136" customFormat="1" ht="12.65" customHeight="1">
      <c r="A556" s="128" t="s">
        <v>738</v>
      </c>
      <c r="B556" s="128" t="s">
        <v>374</v>
      </c>
      <c r="C556" s="128" t="s">
        <v>739</v>
      </c>
      <c r="D556" s="128" t="s">
        <v>667</v>
      </c>
      <c r="E556" s="128" t="s">
        <v>388</v>
      </c>
      <c r="F556" s="128">
        <v>245</v>
      </c>
      <c r="G556" s="128">
        <v>75</v>
      </c>
      <c r="H556" s="128">
        <v>16</v>
      </c>
      <c r="I556" s="128" t="s">
        <v>742</v>
      </c>
      <c r="J556" s="129"/>
      <c r="K556" s="129" t="s">
        <v>571</v>
      </c>
      <c r="L556" s="129" t="s">
        <v>149</v>
      </c>
      <c r="M556" s="151">
        <v>364700</v>
      </c>
      <c r="N556" s="152">
        <v>330</v>
      </c>
      <c r="O556" s="109">
        <f t="shared" si="12"/>
        <v>231</v>
      </c>
      <c r="P556" s="129" t="s">
        <v>741</v>
      </c>
      <c r="Q556" s="135">
        <v>0.12628500000000001</v>
      </c>
      <c r="R556" s="134">
        <v>15</v>
      </c>
      <c r="S556" s="134">
        <v>33.069299999999998</v>
      </c>
      <c r="T556" s="129">
        <v>9.5</v>
      </c>
      <c r="U556" s="130">
        <v>11.968503937007874</v>
      </c>
      <c r="V556" s="129">
        <v>774</v>
      </c>
      <c r="W556" s="134">
        <v>30.5</v>
      </c>
      <c r="X556" s="129">
        <v>248</v>
      </c>
      <c r="Y556" s="134">
        <v>9.8000000000000007</v>
      </c>
      <c r="Z556" s="130">
        <v>346.56399999999996</v>
      </c>
      <c r="AA556" s="134">
        <v>13.7</v>
      </c>
      <c r="AB556" s="130">
        <v>270.32</v>
      </c>
      <c r="AC556" s="134">
        <v>10.6</v>
      </c>
      <c r="AD556" s="130">
        <v>375.7170741570373</v>
      </c>
      <c r="AE556" s="134">
        <v>14.8</v>
      </c>
      <c r="AF556" s="130">
        <v>2360.6999999999998</v>
      </c>
      <c r="AG556" s="134">
        <v>93</v>
      </c>
      <c r="AH556" s="130">
        <v>424</v>
      </c>
      <c r="AI556" s="130">
        <v>681.72321768966833</v>
      </c>
      <c r="AJ556" s="134">
        <v>7</v>
      </c>
      <c r="AK556" s="153" t="s">
        <v>333</v>
      </c>
      <c r="AL556" s="129">
        <v>2403</v>
      </c>
      <c r="AM556" s="129" t="s">
        <v>363</v>
      </c>
      <c r="AN556" s="129">
        <v>44</v>
      </c>
      <c r="AO556" s="129" t="s">
        <v>363</v>
      </c>
      <c r="AP556" s="129" t="s">
        <v>129</v>
      </c>
      <c r="AQ556" s="129" t="s">
        <v>119</v>
      </c>
      <c r="AR556" s="133">
        <v>4981910517023</v>
      </c>
      <c r="AS556" s="132">
        <v>112000</v>
      </c>
      <c r="AT556" s="129" t="s">
        <v>520</v>
      </c>
      <c r="AU556" s="129" t="s">
        <v>602</v>
      </c>
    </row>
    <row r="557" spans="1:47" s="136" customFormat="1" ht="12.65" customHeight="1">
      <c r="A557" s="128" t="s">
        <v>738</v>
      </c>
      <c r="B557" s="128" t="s">
        <v>374</v>
      </c>
      <c r="C557" s="128" t="s">
        <v>739</v>
      </c>
      <c r="D557" s="128" t="s">
        <v>667</v>
      </c>
      <c r="E557" s="128" t="s">
        <v>388</v>
      </c>
      <c r="F557" s="128">
        <v>265</v>
      </c>
      <c r="G557" s="128">
        <v>75</v>
      </c>
      <c r="H557" s="128">
        <v>16</v>
      </c>
      <c r="I557" s="128" t="s">
        <v>743</v>
      </c>
      <c r="J557" s="129"/>
      <c r="K557" s="129" t="s">
        <v>452</v>
      </c>
      <c r="L557" s="129" t="s">
        <v>149</v>
      </c>
      <c r="M557" s="151">
        <v>364730</v>
      </c>
      <c r="N557" s="152">
        <v>353</v>
      </c>
      <c r="O557" s="109">
        <f t="shared" si="12"/>
        <v>247</v>
      </c>
      <c r="P557" s="129" t="s">
        <v>741</v>
      </c>
      <c r="Q557" s="135">
        <v>0.146704</v>
      </c>
      <c r="R557" s="134">
        <v>18.309999999999999</v>
      </c>
      <c r="S557" s="134">
        <v>40.299999999999997</v>
      </c>
      <c r="T557" s="129">
        <v>9.6999999999999993</v>
      </c>
      <c r="U557" s="130">
        <v>12.220472440944881</v>
      </c>
      <c r="V557" s="129">
        <v>804</v>
      </c>
      <c r="W557" s="134">
        <v>31.7</v>
      </c>
      <c r="X557" s="129">
        <v>267</v>
      </c>
      <c r="Y557" s="134">
        <v>10.5</v>
      </c>
      <c r="Z557" s="130">
        <v>358.26400000000001</v>
      </c>
      <c r="AA557" s="134">
        <v>14.1</v>
      </c>
      <c r="AB557" s="130">
        <v>291.03000000000003</v>
      </c>
      <c r="AC557" s="134">
        <v>11.5</v>
      </c>
      <c r="AD557" s="130">
        <v>390.27975144994571</v>
      </c>
      <c r="AE557" s="134">
        <v>15.4</v>
      </c>
      <c r="AF557" s="130">
        <v>2452.1999999999998</v>
      </c>
      <c r="AG557" s="134">
        <v>96.5</v>
      </c>
      <c r="AH557" s="130">
        <v>408</v>
      </c>
      <c r="AI557" s="130">
        <v>656.28578419378528</v>
      </c>
      <c r="AJ557" s="134">
        <v>7.5</v>
      </c>
      <c r="AK557" s="153" t="s">
        <v>148</v>
      </c>
      <c r="AL557" s="129">
        <v>2756</v>
      </c>
      <c r="AM557" s="129"/>
      <c r="AN557" s="129">
        <v>44</v>
      </c>
      <c r="AO557" s="129"/>
      <c r="AP557" s="129" t="s">
        <v>129</v>
      </c>
      <c r="AQ557" s="129" t="s">
        <v>119</v>
      </c>
      <c r="AR557" s="133">
        <v>4981910520634</v>
      </c>
      <c r="AS557" s="132">
        <v>112000</v>
      </c>
      <c r="AT557" s="129" t="s">
        <v>520</v>
      </c>
      <c r="AU557" s="129" t="s">
        <v>602</v>
      </c>
    </row>
    <row r="558" spans="1:47" s="136" customFormat="1" ht="12.65" customHeight="1">
      <c r="A558" s="128" t="s">
        <v>738</v>
      </c>
      <c r="B558" s="128" t="s">
        <v>374</v>
      </c>
      <c r="C558" s="128" t="s">
        <v>739</v>
      </c>
      <c r="D558" s="128" t="s">
        <v>667</v>
      </c>
      <c r="E558" s="128" t="s">
        <v>388</v>
      </c>
      <c r="F558" s="128">
        <v>215</v>
      </c>
      <c r="G558" s="128">
        <v>70</v>
      </c>
      <c r="H558" s="128">
        <v>16</v>
      </c>
      <c r="I558" s="128" t="s">
        <v>135</v>
      </c>
      <c r="J558" s="129"/>
      <c r="K558" s="129" t="s">
        <v>111</v>
      </c>
      <c r="L558" s="129" t="s">
        <v>84</v>
      </c>
      <c r="M558" s="151">
        <v>364500</v>
      </c>
      <c r="N558" s="152">
        <v>295</v>
      </c>
      <c r="O558" s="109">
        <f t="shared" si="12"/>
        <v>207</v>
      </c>
      <c r="P558" s="129" t="s">
        <v>744</v>
      </c>
      <c r="Q558" s="135">
        <v>9.4161999999999996E-2</v>
      </c>
      <c r="R558" s="129">
        <v>12.3</v>
      </c>
      <c r="S558" s="134">
        <v>27.116826</v>
      </c>
      <c r="T558" s="129">
        <v>9.1</v>
      </c>
      <c r="U558" s="130">
        <v>11.464566929133859</v>
      </c>
      <c r="V558" s="129">
        <v>708</v>
      </c>
      <c r="W558" s="134">
        <v>27.9</v>
      </c>
      <c r="X558" s="129">
        <v>221</v>
      </c>
      <c r="Y558" s="134">
        <v>8.6999999999999993</v>
      </c>
      <c r="Z558" s="130">
        <v>320.82400000000001</v>
      </c>
      <c r="AA558" s="134">
        <v>12.6</v>
      </c>
      <c r="AB558" s="130">
        <v>240.89000000000001</v>
      </c>
      <c r="AC558" s="134">
        <v>9.5</v>
      </c>
      <c r="AD558" s="130">
        <v>343.67918411263884</v>
      </c>
      <c r="AE558" s="134">
        <v>13.5</v>
      </c>
      <c r="AF558" s="130">
        <v>2159.4</v>
      </c>
      <c r="AG558" s="134">
        <v>85</v>
      </c>
      <c r="AH558" s="130">
        <v>463</v>
      </c>
      <c r="AI558" s="130">
        <v>745.2736871353153</v>
      </c>
      <c r="AJ558" s="134">
        <v>6.5</v>
      </c>
      <c r="AK558" s="153" t="s">
        <v>102</v>
      </c>
      <c r="AL558" s="129">
        <v>1764</v>
      </c>
      <c r="AM558" s="129" t="s">
        <v>363</v>
      </c>
      <c r="AN558" s="129">
        <v>51</v>
      </c>
      <c r="AO558" s="129" t="s">
        <v>363</v>
      </c>
      <c r="AP558" s="129" t="s">
        <v>129</v>
      </c>
      <c r="AQ558" s="129" t="s">
        <v>119</v>
      </c>
      <c r="AR558" s="133">
        <v>4981910511090</v>
      </c>
      <c r="AS558" s="132">
        <v>112000</v>
      </c>
      <c r="AT558" s="129" t="s">
        <v>520</v>
      </c>
      <c r="AU558" s="131" t="s">
        <v>657</v>
      </c>
    </row>
    <row r="559" spans="1:47" s="136" customFormat="1" ht="12.65" customHeight="1">
      <c r="A559" s="128" t="s">
        <v>738</v>
      </c>
      <c r="B559" s="128" t="s">
        <v>374</v>
      </c>
      <c r="C559" s="128" t="s">
        <v>739</v>
      </c>
      <c r="D559" s="128" t="s">
        <v>667</v>
      </c>
      <c r="E559" s="128" t="s">
        <v>388</v>
      </c>
      <c r="F559" s="128">
        <v>235</v>
      </c>
      <c r="G559" s="128">
        <v>70</v>
      </c>
      <c r="H559" s="128">
        <v>16</v>
      </c>
      <c r="I559" s="128" t="s">
        <v>459</v>
      </c>
      <c r="J559" s="129" t="s">
        <v>338</v>
      </c>
      <c r="K559" s="129" t="s">
        <v>740</v>
      </c>
      <c r="L559" s="129" t="s">
        <v>149</v>
      </c>
      <c r="M559" s="151">
        <v>364530</v>
      </c>
      <c r="N559" s="152">
        <v>306</v>
      </c>
      <c r="O559" s="109">
        <f t="shared" si="12"/>
        <v>214</v>
      </c>
      <c r="P559" s="129" t="s">
        <v>741</v>
      </c>
      <c r="Q559" s="135">
        <v>0.11050599999999999</v>
      </c>
      <c r="R559" s="129">
        <v>14.2</v>
      </c>
      <c r="S559" s="134">
        <v>31.305603999999995</v>
      </c>
      <c r="T559" s="129">
        <v>9.3000000000000007</v>
      </c>
      <c r="U559" s="130">
        <v>11.716535433070868</v>
      </c>
      <c r="V559" s="129">
        <v>736</v>
      </c>
      <c r="W559" s="134">
        <v>29</v>
      </c>
      <c r="X559" s="129">
        <v>240</v>
      </c>
      <c r="Y559" s="134">
        <v>9.4</v>
      </c>
      <c r="Z559" s="130">
        <v>331.74400000000003</v>
      </c>
      <c r="AA559" s="134">
        <v>13.1</v>
      </c>
      <c r="AB559" s="130">
        <v>261.60000000000002</v>
      </c>
      <c r="AC559" s="134">
        <v>10.3</v>
      </c>
      <c r="AD559" s="130">
        <v>357.27101625268659</v>
      </c>
      <c r="AE559" s="134">
        <v>14.1</v>
      </c>
      <c r="AF559" s="130">
        <v>2244.7999999999997</v>
      </c>
      <c r="AG559" s="134">
        <v>88.4</v>
      </c>
      <c r="AH559" s="130">
        <v>446</v>
      </c>
      <c r="AI559" s="130">
        <v>716.92088382038503</v>
      </c>
      <c r="AJ559" s="134">
        <v>7</v>
      </c>
      <c r="AK559" s="153" t="s">
        <v>101</v>
      </c>
      <c r="AL559" s="129">
        <v>2271</v>
      </c>
      <c r="AM559" s="129" t="s">
        <v>363</v>
      </c>
      <c r="AN559" s="129">
        <v>50</v>
      </c>
      <c r="AO559" s="129" t="s">
        <v>363</v>
      </c>
      <c r="AP559" s="129" t="s">
        <v>129</v>
      </c>
      <c r="AQ559" s="129" t="s">
        <v>119</v>
      </c>
      <c r="AR559" s="133">
        <v>4981910511120</v>
      </c>
      <c r="AS559" s="132">
        <v>112000</v>
      </c>
      <c r="AT559" s="129" t="s">
        <v>520</v>
      </c>
      <c r="AU559" s="129" t="s">
        <v>602</v>
      </c>
    </row>
    <row r="560" spans="1:47" s="136" customFormat="1" ht="12.65" customHeight="1">
      <c r="A560" s="128" t="s">
        <v>738</v>
      </c>
      <c r="B560" s="128" t="s">
        <v>374</v>
      </c>
      <c r="C560" s="128" t="s">
        <v>739</v>
      </c>
      <c r="D560" s="128" t="s">
        <v>667</v>
      </c>
      <c r="E560" s="128" t="s">
        <v>388</v>
      </c>
      <c r="F560" s="128">
        <v>245</v>
      </c>
      <c r="G560" s="128">
        <v>70</v>
      </c>
      <c r="H560" s="128">
        <v>16</v>
      </c>
      <c r="I560" s="128" t="s">
        <v>745</v>
      </c>
      <c r="J560" s="129"/>
      <c r="K560" s="129" t="s">
        <v>746</v>
      </c>
      <c r="L560" s="129" t="s">
        <v>149</v>
      </c>
      <c r="M560" s="151">
        <v>364690</v>
      </c>
      <c r="N560" s="152">
        <v>330</v>
      </c>
      <c r="O560" s="109">
        <f t="shared" si="12"/>
        <v>231</v>
      </c>
      <c r="P560" s="129" t="s">
        <v>741</v>
      </c>
      <c r="Q560" s="135">
        <v>0.12628500000000001</v>
      </c>
      <c r="R560" s="134">
        <v>14.86</v>
      </c>
      <c r="S560" s="134">
        <v>32.760653199999993</v>
      </c>
      <c r="T560" s="129">
        <v>9.4</v>
      </c>
      <c r="U560" s="130">
        <v>11.84251968503937</v>
      </c>
      <c r="V560" s="129">
        <v>750</v>
      </c>
      <c r="W560" s="134">
        <v>29.5</v>
      </c>
      <c r="X560" s="129">
        <v>248</v>
      </c>
      <c r="Y560" s="134">
        <v>9.8000000000000007</v>
      </c>
      <c r="Z560" s="130">
        <v>337.20400000000001</v>
      </c>
      <c r="AA560" s="134">
        <v>13.3</v>
      </c>
      <c r="AB560" s="130">
        <v>270.32</v>
      </c>
      <c r="AC560" s="134">
        <v>10.6</v>
      </c>
      <c r="AD560" s="130">
        <v>364.06693232271061</v>
      </c>
      <c r="AE560" s="134">
        <v>14.3</v>
      </c>
      <c r="AF560" s="130">
        <v>2287.5</v>
      </c>
      <c r="AG560" s="134">
        <v>90.1</v>
      </c>
      <c r="AH560" s="130">
        <v>437</v>
      </c>
      <c r="AI560" s="130">
        <v>703.53836065573773</v>
      </c>
      <c r="AJ560" s="134">
        <v>7</v>
      </c>
      <c r="AK560" s="153" t="s">
        <v>333</v>
      </c>
      <c r="AL560" s="129">
        <v>2149</v>
      </c>
      <c r="AM560" s="129" t="s">
        <v>363</v>
      </c>
      <c r="AN560" s="129">
        <v>44</v>
      </c>
      <c r="AO560" s="129" t="s">
        <v>363</v>
      </c>
      <c r="AP560" s="129" t="s">
        <v>129</v>
      </c>
      <c r="AQ560" s="129" t="s">
        <v>119</v>
      </c>
      <c r="AR560" s="133">
        <v>4981910520627</v>
      </c>
      <c r="AS560" s="132">
        <v>112000</v>
      </c>
      <c r="AT560" s="129" t="s">
        <v>520</v>
      </c>
      <c r="AU560" s="129" t="s">
        <v>602</v>
      </c>
    </row>
    <row r="561" spans="1:47" s="136" customFormat="1" ht="12.65" customHeight="1">
      <c r="A561" s="128" t="s">
        <v>738</v>
      </c>
      <c r="B561" s="128" t="s">
        <v>374</v>
      </c>
      <c r="C561" s="128" t="s">
        <v>739</v>
      </c>
      <c r="D561" s="128" t="s">
        <v>667</v>
      </c>
      <c r="E561" s="128" t="s">
        <v>388</v>
      </c>
      <c r="F561" s="128">
        <v>255</v>
      </c>
      <c r="G561" s="128">
        <v>70</v>
      </c>
      <c r="H561" s="128">
        <v>16</v>
      </c>
      <c r="I561" s="128" t="s">
        <v>747</v>
      </c>
      <c r="J561" s="129"/>
      <c r="K561" s="129" t="s">
        <v>571</v>
      </c>
      <c r="L561" s="129" t="s">
        <v>149</v>
      </c>
      <c r="M561" s="151">
        <v>364640</v>
      </c>
      <c r="N561" s="152">
        <v>348</v>
      </c>
      <c r="O561" s="109">
        <f t="shared" si="12"/>
        <v>244</v>
      </c>
      <c r="P561" s="129" t="s">
        <v>741</v>
      </c>
      <c r="Q561" s="135">
        <v>0.128997</v>
      </c>
      <c r="R561" s="134">
        <v>16.11</v>
      </c>
      <c r="S561" s="134">
        <v>35.516428199999993</v>
      </c>
      <c r="T561" s="129">
        <v>9.5</v>
      </c>
      <c r="U561" s="130">
        <v>11.968503937007874</v>
      </c>
      <c r="V561" s="129">
        <v>764</v>
      </c>
      <c r="W561" s="134">
        <v>30.1</v>
      </c>
      <c r="X561" s="129">
        <v>260</v>
      </c>
      <c r="Y561" s="134">
        <v>10.199999999999999</v>
      </c>
      <c r="Z561" s="130">
        <v>342.66399999999999</v>
      </c>
      <c r="AA561" s="134">
        <v>13.5</v>
      </c>
      <c r="AB561" s="130">
        <v>283.40000000000003</v>
      </c>
      <c r="AC561" s="134">
        <v>11.1</v>
      </c>
      <c r="AD561" s="130">
        <v>370.86284839273452</v>
      </c>
      <c r="AE561" s="134">
        <v>14.6</v>
      </c>
      <c r="AF561" s="130">
        <v>2330.1999999999998</v>
      </c>
      <c r="AG561" s="134">
        <v>91.7</v>
      </c>
      <c r="AH561" s="130">
        <v>429</v>
      </c>
      <c r="AI561" s="130">
        <v>690.64629645523996</v>
      </c>
      <c r="AJ561" s="134">
        <v>7.5</v>
      </c>
      <c r="AK561" s="153" t="s">
        <v>112</v>
      </c>
      <c r="AL561" s="129">
        <v>2403</v>
      </c>
      <c r="AM561" s="129" t="s">
        <v>363</v>
      </c>
      <c r="AN561" s="129">
        <v>44</v>
      </c>
      <c r="AO561" s="129" t="s">
        <v>363</v>
      </c>
      <c r="AP561" s="129" t="s">
        <v>129</v>
      </c>
      <c r="AQ561" s="129" t="s">
        <v>119</v>
      </c>
      <c r="AR561" s="133">
        <v>4981910517016</v>
      </c>
      <c r="AS561" s="132">
        <v>112000</v>
      </c>
      <c r="AT561" s="129" t="s">
        <v>520</v>
      </c>
      <c r="AU561" s="129" t="s">
        <v>602</v>
      </c>
    </row>
    <row r="562" spans="1:47" s="136" customFormat="1" ht="12.65" customHeight="1">
      <c r="A562" s="128" t="s">
        <v>738</v>
      </c>
      <c r="B562" s="128" t="s">
        <v>374</v>
      </c>
      <c r="C562" s="128" t="s">
        <v>739</v>
      </c>
      <c r="D562" s="128" t="s">
        <v>667</v>
      </c>
      <c r="E562" s="128" t="s">
        <v>388</v>
      </c>
      <c r="F562" s="128">
        <v>265</v>
      </c>
      <c r="G562" s="128">
        <v>70</v>
      </c>
      <c r="H562" s="128">
        <v>16</v>
      </c>
      <c r="I562" s="128" t="s">
        <v>748</v>
      </c>
      <c r="J562" s="129"/>
      <c r="K562" s="129" t="s">
        <v>691</v>
      </c>
      <c r="L562" s="129" t="s">
        <v>84</v>
      </c>
      <c r="M562" s="151">
        <v>364520</v>
      </c>
      <c r="N562" s="152">
        <v>359</v>
      </c>
      <c r="O562" s="109">
        <f t="shared" si="12"/>
        <v>251</v>
      </c>
      <c r="P562" s="129" t="s">
        <v>741</v>
      </c>
      <c r="Q562" s="135">
        <v>0.13994200000000001</v>
      </c>
      <c r="R562" s="129">
        <v>17.3</v>
      </c>
      <c r="S562" s="134">
        <v>38.139925999999996</v>
      </c>
      <c r="T562" s="129">
        <v>9.6</v>
      </c>
      <c r="U562" s="130">
        <v>12.094488188976378</v>
      </c>
      <c r="V562" s="129">
        <v>778</v>
      </c>
      <c r="W562" s="134">
        <v>30.6</v>
      </c>
      <c r="X562" s="129">
        <v>272</v>
      </c>
      <c r="Y562" s="134">
        <v>10.7</v>
      </c>
      <c r="Z562" s="130">
        <v>348.12400000000002</v>
      </c>
      <c r="AA562" s="134">
        <v>13.7</v>
      </c>
      <c r="AB562" s="130">
        <v>296.48</v>
      </c>
      <c r="AC562" s="134">
        <v>11.7</v>
      </c>
      <c r="AD562" s="130">
        <v>377.65876446275843</v>
      </c>
      <c r="AE562" s="134">
        <v>14.9</v>
      </c>
      <c r="AF562" s="130">
        <v>2372.8999999999996</v>
      </c>
      <c r="AG562" s="134">
        <v>93.4</v>
      </c>
      <c r="AH562" s="130">
        <v>421</v>
      </c>
      <c r="AI562" s="130">
        <v>678.21821399974726</v>
      </c>
      <c r="AJ562" s="134">
        <v>8</v>
      </c>
      <c r="AK562" s="153" t="s">
        <v>148</v>
      </c>
      <c r="AL562" s="129">
        <v>2469</v>
      </c>
      <c r="AM562" s="129" t="s">
        <v>363</v>
      </c>
      <c r="AN562" s="129">
        <v>44</v>
      </c>
      <c r="AO562" s="129" t="s">
        <v>363</v>
      </c>
      <c r="AP562" s="129" t="s">
        <v>129</v>
      </c>
      <c r="AQ562" s="129" t="s">
        <v>119</v>
      </c>
      <c r="AR562" s="133">
        <v>4981910511113</v>
      </c>
      <c r="AS562" s="132">
        <v>112000</v>
      </c>
      <c r="AT562" s="129" t="s">
        <v>520</v>
      </c>
      <c r="AU562" s="129" t="s">
        <v>602</v>
      </c>
    </row>
    <row r="563" spans="1:47" s="136" customFormat="1" ht="12.65" customHeight="1">
      <c r="A563" s="128" t="s">
        <v>738</v>
      </c>
      <c r="B563" s="128" t="s">
        <v>374</v>
      </c>
      <c r="C563" s="128" t="s">
        <v>739</v>
      </c>
      <c r="D563" s="128" t="s">
        <v>667</v>
      </c>
      <c r="E563" s="128" t="s">
        <v>388</v>
      </c>
      <c r="F563" s="128">
        <v>265</v>
      </c>
      <c r="G563" s="128">
        <v>70</v>
      </c>
      <c r="H563" s="128">
        <v>16</v>
      </c>
      <c r="I563" s="128" t="s">
        <v>748</v>
      </c>
      <c r="J563" s="129"/>
      <c r="K563" s="129" t="s">
        <v>691</v>
      </c>
      <c r="L563" s="129" t="s">
        <v>149</v>
      </c>
      <c r="M563" s="151">
        <v>364510</v>
      </c>
      <c r="N563" s="152">
        <v>363</v>
      </c>
      <c r="O563" s="109">
        <f t="shared" si="12"/>
        <v>254</v>
      </c>
      <c r="P563" s="129" t="s">
        <v>741</v>
      </c>
      <c r="Q563" s="135">
        <v>0.13994200000000001</v>
      </c>
      <c r="R563" s="129">
        <v>17.3</v>
      </c>
      <c r="S563" s="134">
        <v>38.139925999999996</v>
      </c>
      <c r="T563" s="129">
        <v>9.6</v>
      </c>
      <c r="U563" s="130">
        <v>12.094488188976378</v>
      </c>
      <c r="V563" s="129">
        <v>778</v>
      </c>
      <c r="W563" s="134">
        <v>30.6</v>
      </c>
      <c r="X563" s="129">
        <v>272</v>
      </c>
      <c r="Y563" s="134">
        <v>10.7</v>
      </c>
      <c r="Z563" s="130">
        <v>348.12400000000002</v>
      </c>
      <c r="AA563" s="134">
        <v>13.7</v>
      </c>
      <c r="AB563" s="130">
        <v>296.48</v>
      </c>
      <c r="AC563" s="134">
        <v>11.7</v>
      </c>
      <c r="AD563" s="130">
        <v>377.65876446275843</v>
      </c>
      <c r="AE563" s="134">
        <v>14.9</v>
      </c>
      <c r="AF563" s="130">
        <v>2372.8999999999996</v>
      </c>
      <c r="AG563" s="134">
        <v>93.4</v>
      </c>
      <c r="AH563" s="130">
        <v>421</v>
      </c>
      <c r="AI563" s="130">
        <v>678.21821399974726</v>
      </c>
      <c r="AJ563" s="134">
        <v>8</v>
      </c>
      <c r="AK563" s="153" t="s">
        <v>148</v>
      </c>
      <c r="AL563" s="129">
        <v>2469</v>
      </c>
      <c r="AM563" s="129" t="s">
        <v>363</v>
      </c>
      <c r="AN563" s="129">
        <v>44</v>
      </c>
      <c r="AO563" s="129" t="s">
        <v>363</v>
      </c>
      <c r="AP563" s="129" t="s">
        <v>129</v>
      </c>
      <c r="AQ563" s="129" t="s">
        <v>119</v>
      </c>
      <c r="AR563" s="133">
        <v>4981910511106</v>
      </c>
      <c r="AS563" s="132">
        <v>112000</v>
      </c>
      <c r="AT563" s="129" t="s">
        <v>520</v>
      </c>
      <c r="AU563" s="129" t="s">
        <v>602</v>
      </c>
    </row>
    <row r="564" spans="1:47" s="136" customFormat="1" ht="12.65" customHeight="1">
      <c r="A564" s="128" t="s">
        <v>738</v>
      </c>
      <c r="B564" s="128" t="s">
        <v>374</v>
      </c>
      <c r="C564" s="128" t="s">
        <v>739</v>
      </c>
      <c r="D564" s="128" t="s">
        <v>667</v>
      </c>
      <c r="E564" s="128" t="s">
        <v>388</v>
      </c>
      <c r="F564" s="128">
        <v>215</v>
      </c>
      <c r="G564" s="128">
        <v>85</v>
      </c>
      <c r="H564" s="128">
        <v>16</v>
      </c>
      <c r="I564" s="128" t="s">
        <v>749</v>
      </c>
      <c r="J564" s="129" t="s">
        <v>327</v>
      </c>
      <c r="K564" s="129" t="s">
        <v>750</v>
      </c>
      <c r="L564" s="129" t="s">
        <v>84</v>
      </c>
      <c r="M564" s="129">
        <v>364290</v>
      </c>
      <c r="N564" s="152">
        <v>362</v>
      </c>
      <c r="O564" s="109">
        <f t="shared" si="12"/>
        <v>253</v>
      </c>
      <c r="Q564" s="135">
        <v>0.10942300000000001</v>
      </c>
      <c r="R564" s="134">
        <v>17.39</v>
      </c>
      <c r="S564" s="134">
        <v>38.4</v>
      </c>
      <c r="T564" s="129">
        <v>11.3</v>
      </c>
      <c r="U564" s="130">
        <v>14.236220472440946</v>
      </c>
      <c r="V564" s="129">
        <v>772</v>
      </c>
      <c r="W564" s="129">
        <v>30.4</v>
      </c>
      <c r="X564" s="129">
        <v>216</v>
      </c>
      <c r="Y564" s="129">
        <v>8.5</v>
      </c>
      <c r="Z564" s="130">
        <v>346</v>
      </c>
      <c r="AA564" s="134">
        <v>13.6</v>
      </c>
      <c r="AB564" s="130">
        <v>235</v>
      </c>
      <c r="AC564" s="129">
        <v>9.3000000000000007</v>
      </c>
      <c r="AD564" s="130">
        <v>375</v>
      </c>
      <c r="AE564" s="129">
        <v>14.8</v>
      </c>
      <c r="AF564" s="130">
        <v>2355</v>
      </c>
      <c r="AG564" s="134">
        <v>92.7</v>
      </c>
      <c r="AH564" s="129">
        <v>424</v>
      </c>
      <c r="AI564" s="130">
        <v>683</v>
      </c>
      <c r="AJ564" s="134">
        <v>6</v>
      </c>
      <c r="AK564" s="129" t="s">
        <v>102</v>
      </c>
      <c r="AL564" s="129">
        <v>2680</v>
      </c>
      <c r="AM564" s="129">
        <v>2470</v>
      </c>
      <c r="AN564" s="129">
        <v>80</v>
      </c>
      <c r="AO564" s="129">
        <v>80</v>
      </c>
      <c r="AP564" s="129" t="s">
        <v>425</v>
      </c>
      <c r="AQ564" s="129" t="s">
        <v>119</v>
      </c>
      <c r="AR564" s="133">
        <v>4981910507765</v>
      </c>
      <c r="AS564" s="132">
        <v>80000</v>
      </c>
      <c r="AT564" s="129" t="s">
        <v>520</v>
      </c>
      <c r="AU564" s="129" t="s">
        <v>602</v>
      </c>
    </row>
    <row r="565" spans="1:47" s="136" customFormat="1" ht="12.65" customHeight="1">
      <c r="A565" s="128" t="s">
        <v>738</v>
      </c>
      <c r="B565" s="128" t="s">
        <v>374</v>
      </c>
      <c r="C565" s="128" t="s">
        <v>739</v>
      </c>
      <c r="D565" s="128" t="s">
        <v>667</v>
      </c>
      <c r="E565" s="128" t="s">
        <v>388</v>
      </c>
      <c r="F565" s="128">
        <v>235</v>
      </c>
      <c r="G565" s="128">
        <v>85</v>
      </c>
      <c r="H565" s="128">
        <v>16</v>
      </c>
      <c r="I565" s="128" t="s">
        <v>751</v>
      </c>
      <c r="J565" s="156" t="s">
        <v>327</v>
      </c>
      <c r="K565" s="129" t="s">
        <v>752</v>
      </c>
      <c r="L565" s="129" t="s">
        <v>149</v>
      </c>
      <c r="M565" s="129">
        <v>364280</v>
      </c>
      <c r="N565" s="152">
        <v>384</v>
      </c>
      <c r="O565" s="109">
        <f t="shared" si="12"/>
        <v>269</v>
      </c>
      <c r="Q565" s="135">
        <v>0.12976499999999999</v>
      </c>
      <c r="R565" s="134">
        <v>20.100000000000001</v>
      </c>
      <c r="S565" s="134">
        <v>44.312862000000003</v>
      </c>
      <c r="T565" s="129">
        <v>11.5</v>
      </c>
      <c r="U565" s="130">
        <v>14.5</v>
      </c>
      <c r="V565" s="129">
        <v>806</v>
      </c>
      <c r="W565" s="129">
        <v>31.7</v>
      </c>
      <c r="X565" s="129">
        <v>235</v>
      </c>
      <c r="Y565" s="129">
        <v>9.3000000000000007</v>
      </c>
      <c r="Z565" s="130">
        <v>359</v>
      </c>
      <c r="AA565" s="134">
        <v>14.1</v>
      </c>
      <c r="AB565" s="130">
        <v>256</v>
      </c>
      <c r="AC565" s="129">
        <v>10.1</v>
      </c>
      <c r="AD565" s="130">
        <v>391</v>
      </c>
      <c r="AE565" s="129">
        <v>15.4</v>
      </c>
      <c r="AF565" s="130">
        <v>2458</v>
      </c>
      <c r="AG565" s="134">
        <v>96.8</v>
      </c>
      <c r="AH565" s="129">
        <v>407</v>
      </c>
      <c r="AI565" s="130">
        <v>655</v>
      </c>
      <c r="AJ565" s="134">
        <v>6.5</v>
      </c>
      <c r="AK565" s="129" t="s">
        <v>103</v>
      </c>
      <c r="AL565" s="129">
        <v>3042</v>
      </c>
      <c r="AM565" s="129">
        <v>2780</v>
      </c>
      <c r="AN565" s="129">
        <v>80</v>
      </c>
      <c r="AO565" s="129">
        <v>80</v>
      </c>
      <c r="AP565" s="129" t="s">
        <v>425</v>
      </c>
      <c r="AQ565" s="129" t="s">
        <v>119</v>
      </c>
      <c r="AR565" s="133">
        <v>4981910507772</v>
      </c>
      <c r="AS565" s="132">
        <v>80000</v>
      </c>
      <c r="AT565" s="129" t="s">
        <v>520</v>
      </c>
      <c r="AU565" s="129" t="s">
        <v>602</v>
      </c>
    </row>
    <row r="566" spans="1:47" s="136" customFormat="1" ht="12.65" customHeight="1">
      <c r="A566" s="128" t="s">
        <v>738</v>
      </c>
      <c r="B566" s="128" t="s">
        <v>374</v>
      </c>
      <c r="C566" s="128" t="s">
        <v>739</v>
      </c>
      <c r="D566" s="128" t="s">
        <v>667</v>
      </c>
      <c r="E566" s="128" t="s">
        <v>388</v>
      </c>
      <c r="F566" s="128">
        <v>225</v>
      </c>
      <c r="G566" s="128">
        <v>75</v>
      </c>
      <c r="H566" s="128">
        <v>16</v>
      </c>
      <c r="I566" s="128" t="s">
        <v>753</v>
      </c>
      <c r="J566" s="156" t="s">
        <v>327</v>
      </c>
      <c r="K566" s="129" t="s">
        <v>750</v>
      </c>
      <c r="L566" s="129" t="s">
        <v>84</v>
      </c>
      <c r="M566" s="129">
        <v>364250</v>
      </c>
      <c r="N566" s="152">
        <v>360</v>
      </c>
      <c r="O566" s="109">
        <f t="shared" si="12"/>
        <v>252</v>
      </c>
      <c r="Q566" s="135">
        <v>0.104923</v>
      </c>
      <c r="R566" s="134">
        <v>17.27</v>
      </c>
      <c r="S566" s="134">
        <v>38.073787399999993</v>
      </c>
      <c r="T566" s="129">
        <v>11.2</v>
      </c>
      <c r="U566" s="130">
        <v>14.11</v>
      </c>
      <c r="V566" s="129">
        <v>744</v>
      </c>
      <c r="W566" s="129">
        <v>29.3</v>
      </c>
      <c r="X566" s="129">
        <v>223</v>
      </c>
      <c r="Y566" s="129">
        <v>8.8000000000000007</v>
      </c>
      <c r="Z566" s="130">
        <v>335</v>
      </c>
      <c r="AA566" s="134">
        <v>13.2</v>
      </c>
      <c r="AB566" s="130">
        <v>243</v>
      </c>
      <c r="AC566" s="129">
        <v>9.6</v>
      </c>
      <c r="AD566" s="130">
        <v>361</v>
      </c>
      <c r="AE566" s="129">
        <v>14.2</v>
      </c>
      <c r="AF566" s="130">
        <v>2269</v>
      </c>
      <c r="AG566" s="134">
        <v>89.3</v>
      </c>
      <c r="AH566" s="129">
        <v>441</v>
      </c>
      <c r="AI566" s="130">
        <v>709</v>
      </c>
      <c r="AJ566" s="134">
        <v>6</v>
      </c>
      <c r="AK566" s="129" t="s">
        <v>754</v>
      </c>
      <c r="AL566" s="129">
        <v>2680</v>
      </c>
      <c r="AM566" s="129">
        <v>2470</v>
      </c>
      <c r="AN566" s="129">
        <v>80</v>
      </c>
      <c r="AO566" s="129">
        <v>80</v>
      </c>
      <c r="AP566" s="129" t="s">
        <v>425</v>
      </c>
      <c r="AQ566" s="129" t="s">
        <v>119</v>
      </c>
      <c r="AR566" s="133">
        <v>4981910507741</v>
      </c>
      <c r="AS566" s="132">
        <v>80000</v>
      </c>
      <c r="AT566" s="129" t="s">
        <v>520</v>
      </c>
      <c r="AU566" s="129" t="s">
        <v>602</v>
      </c>
    </row>
    <row r="567" spans="1:47" s="136" customFormat="1" ht="12.65" customHeight="1">
      <c r="A567" s="128" t="s">
        <v>738</v>
      </c>
      <c r="B567" s="128" t="s">
        <v>374</v>
      </c>
      <c r="C567" s="128" t="s">
        <v>739</v>
      </c>
      <c r="D567" s="128" t="s">
        <v>667</v>
      </c>
      <c r="E567" s="128" t="s">
        <v>388</v>
      </c>
      <c r="F567" s="128">
        <v>245</v>
      </c>
      <c r="G567" s="128">
        <v>75</v>
      </c>
      <c r="H567" s="128">
        <v>16</v>
      </c>
      <c r="I567" s="128" t="s">
        <v>755</v>
      </c>
      <c r="J567" s="156" t="s">
        <v>327</v>
      </c>
      <c r="K567" s="129" t="s">
        <v>752</v>
      </c>
      <c r="L567" s="129" t="s">
        <v>149</v>
      </c>
      <c r="M567" s="129">
        <v>364240</v>
      </c>
      <c r="N567" s="152">
        <v>395</v>
      </c>
      <c r="O567" s="109">
        <f t="shared" si="12"/>
        <v>277</v>
      </c>
      <c r="Q567" s="135">
        <v>0.12629000000000001</v>
      </c>
      <c r="R567" s="134">
        <v>19.079999999999998</v>
      </c>
      <c r="S567" s="134">
        <v>42.064149599999993</v>
      </c>
      <c r="T567" s="129">
        <v>11.4</v>
      </c>
      <c r="U567" s="130">
        <v>14.36220472440945</v>
      </c>
      <c r="V567" s="129">
        <v>774</v>
      </c>
      <c r="W567" s="129">
        <v>30.5</v>
      </c>
      <c r="X567" s="129">
        <v>248</v>
      </c>
      <c r="Y567" s="129">
        <v>9.8000000000000007</v>
      </c>
      <c r="Z567" s="130">
        <v>346.56399999999996</v>
      </c>
      <c r="AA567" s="134">
        <v>13.7</v>
      </c>
      <c r="AB567" s="130">
        <v>270.32</v>
      </c>
      <c r="AC567" s="129">
        <v>10.6</v>
      </c>
      <c r="AD567" s="130">
        <v>375.7170741570373</v>
      </c>
      <c r="AE567" s="129">
        <v>14.8</v>
      </c>
      <c r="AF567" s="130">
        <v>2360.6999999999998</v>
      </c>
      <c r="AG567" s="134">
        <v>93</v>
      </c>
      <c r="AH567" s="129">
        <v>424</v>
      </c>
      <c r="AI567" s="130">
        <v>681.72321768966833</v>
      </c>
      <c r="AJ567" s="134">
        <v>7</v>
      </c>
      <c r="AK567" s="129" t="s">
        <v>333</v>
      </c>
      <c r="AL567" s="129">
        <v>3042</v>
      </c>
      <c r="AM567" s="129">
        <v>2778</v>
      </c>
      <c r="AN567" s="129">
        <v>80</v>
      </c>
      <c r="AO567" s="129">
        <v>80</v>
      </c>
      <c r="AP567" s="129" t="s">
        <v>425</v>
      </c>
      <c r="AQ567" s="129" t="s">
        <v>119</v>
      </c>
      <c r="AR567" s="133">
        <v>4981910509974</v>
      </c>
      <c r="AS567" s="132">
        <v>80000</v>
      </c>
      <c r="AT567" s="129" t="s">
        <v>520</v>
      </c>
      <c r="AU567" s="129" t="s">
        <v>602</v>
      </c>
    </row>
    <row r="568" spans="1:47" s="136" customFormat="1" ht="12.65" customHeight="1">
      <c r="A568" s="128" t="s">
        <v>738</v>
      </c>
      <c r="B568" s="128" t="s">
        <v>374</v>
      </c>
      <c r="C568" s="128" t="s">
        <v>739</v>
      </c>
      <c r="D568" s="128" t="s">
        <v>667</v>
      </c>
      <c r="E568" s="128" t="s">
        <v>388</v>
      </c>
      <c r="F568" s="128">
        <v>265</v>
      </c>
      <c r="G568" s="128">
        <v>75</v>
      </c>
      <c r="H568" s="128">
        <v>16</v>
      </c>
      <c r="I568" s="128" t="s">
        <v>756</v>
      </c>
      <c r="J568" s="156" t="s">
        <v>327</v>
      </c>
      <c r="K568" s="129" t="s">
        <v>757</v>
      </c>
      <c r="L568" s="129" t="s">
        <v>149</v>
      </c>
      <c r="M568" s="129">
        <v>364310</v>
      </c>
      <c r="N568" s="152">
        <v>421</v>
      </c>
      <c r="O568" s="109">
        <f t="shared" si="12"/>
        <v>295</v>
      </c>
      <c r="Q568" s="135">
        <v>0.146704</v>
      </c>
      <c r="R568" s="134">
        <v>11.33</v>
      </c>
      <c r="S568" s="134">
        <v>24.9</v>
      </c>
      <c r="T568" s="129">
        <v>10.7</v>
      </c>
      <c r="U568" s="130">
        <v>13.48031496062992</v>
      </c>
      <c r="V568" s="129">
        <v>804</v>
      </c>
      <c r="W568" s="129">
        <v>31.7</v>
      </c>
      <c r="X568" s="129">
        <v>267</v>
      </c>
      <c r="Y568" s="129">
        <v>10.5</v>
      </c>
      <c r="Z568" s="130">
        <v>358.26400000000001</v>
      </c>
      <c r="AA568" s="134">
        <v>14.1</v>
      </c>
      <c r="AB568" s="130">
        <v>291.03000000000003</v>
      </c>
      <c r="AC568" s="129">
        <v>11.5</v>
      </c>
      <c r="AD568" s="130">
        <v>390.27975144994571</v>
      </c>
      <c r="AE568" s="129">
        <v>15.4</v>
      </c>
      <c r="AF568" s="130">
        <v>2452.1999999999998</v>
      </c>
      <c r="AG568" s="134">
        <v>96.5</v>
      </c>
      <c r="AH568" s="129">
        <v>408</v>
      </c>
      <c r="AI568" s="130">
        <v>656.28578419378528</v>
      </c>
      <c r="AJ568" s="134">
        <v>7.5</v>
      </c>
      <c r="AK568" s="129" t="s">
        <v>138</v>
      </c>
      <c r="AL568" s="129">
        <v>3415</v>
      </c>
      <c r="AM568" s="129">
        <v>3085</v>
      </c>
      <c r="AN568" s="129">
        <v>80</v>
      </c>
      <c r="AO568" s="129">
        <v>80</v>
      </c>
      <c r="AP568" s="129" t="s">
        <v>425</v>
      </c>
      <c r="AQ568" s="129" t="s">
        <v>119</v>
      </c>
      <c r="AR568" s="133">
        <v>4981910509998</v>
      </c>
      <c r="AS568" s="132">
        <v>80000</v>
      </c>
      <c r="AT568" s="129" t="s">
        <v>520</v>
      </c>
      <c r="AU568" s="129" t="s">
        <v>602</v>
      </c>
    </row>
    <row r="569" spans="1:47" s="136" customFormat="1" ht="12.65" customHeight="1">
      <c r="A569" s="128" t="s">
        <v>738</v>
      </c>
      <c r="B569" s="128" t="s">
        <v>374</v>
      </c>
      <c r="C569" s="128" t="s">
        <v>739</v>
      </c>
      <c r="D569" s="128" t="s">
        <v>667</v>
      </c>
      <c r="E569" s="128" t="s">
        <v>388</v>
      </c>
      <c r="F569" s="128">
        <v>285</v>
      </c>
      <c r="G569" s="128">
        <v>75</v>
      </c>
      <c r="H569" s="128">
        <v>16</v>
      </c>
      <c r="I569" s="128" t="s">
        <v>758</v>
      </c>
      <c r="J569" s="156" t="s">
        <v>327</v>
      </c>
      <c r="K569" s="129" t="s">
        <v>759</v>
      </c>
      <c r="L569" s="129" t="s">
        <v>149</v>
      </c>
      <c r="M569" s="129">
        <v>364410</v>
      </c>
      <c r="N569" s="152">
        <v>454</v>
      </c>
      <c r="O569" s="109">
        <f t="shared" si="12"/>
        <v>318</v>
      </c>
      <c r="Q569" s="135">
        <v>0.16908999999999999</v>
      </c>
      <c r="R569" s="134">
        <v>25.4</v>
      </c>
      <c r="S569" s="134">
        <v>56</v>
      </c>
      <c r="T569" s="129">
        <v>12.5</v>
      </c>
      <c r="U569" s="130">
        <v>15.748031496062993</v>
      </c>
      <c r="V569" s="129">
        <v>834</v>
      </c>
      <c r="W569" s="129">
        <v>32.799999999999997</v>
      </c>
      <c r="X569" s="129">
        <v>286</v>
      </c>
      <c r="Y569" s="129">
        <v>11.3</v>
      </c>
      <c r="Z569" s="130">
        <v>369.964</v>
      </c>
      <c r="AA569" s="134">
        <v>14.6</v>
      </c>
      <c r="AB569" s="130">
        <v>311.74</v>
      </c>
      <c r="AC569" s="129">
        <v>12.3</v>
      </c>
      <c r="AD569" s="130">
        <v>404.84242874285417</v>
      </c>
      <c r="AE569" s="129">
        <v>15.9</v>
      </c>
      <c r="AF569" s="130">
        <v>2543.6999999999998</v>
      </c>
      <c r="AG569" s="134">
        <v>100.2</v>
      </c>
      <c r="AH569" s="129">
        <v>393</v>
      </c>
      <c r="AI569" s="130">
        <v>632.67838188465623</v>
      </c>
      <c r="AJ569" s="134">
        <v>8</v>
      </c>
      <c r="AK569" s="129" t="s">
        <v>319</v>
      </c>
      <c r="AL569" s="129">
        <v>3750</v>
      </c>
      <c r="AM569" s="129">
        <v>3415</v>
      </c>
      <c r="AN569" s="129">
        <v>80</v>
      </c>
      <c r="AO569" s="129">
        <v>80</v>
      </c>
      <c r="AP569" s="129" t="s">
        <v>760</v>
      </c>
      <c r="AQ569" s="129" t="s">
        <v>167</v>
      </c>
      <c r="AR569" s="133">
        <v>4981910509967</v>
      </c>
      <c r="AS569" s="132">
        <v>80000</v>
      </c>
      <c r="AT569" s="129" t="s">
        <v>520</v>
      </c>
      <c r="AU569" s="129" t="s">
        <v>602</v>
      </c>
    </row>
    <row r="570" spans="1:47" s="136" customFormat="1" ht="12.65" customHeight="1">
      <c r="A570" s="128" t="s">
        <v>738</v>
      </c>
      <c r="B570" s="128" t="s">
        <v>374</v>
      </c>
      <c r="C570" s="128" t="s">
        <v>739</v>
      </c>
      <c r="D570" s="128" t="s">
        <v>667</v>
      </c>
      <c r="E570" s="128" t="s">
        <v>388</v>
      </c>
      <c r="F570" s="128">
        <v>235</v>
      </c>
      <c r="G570" s="128">
        <v>75</v>
      </c>
      <c r="H570" s="128">
        <v>17</v>
      </c>
      <c r="I570" s="128" t="s">
        <v>761</v>
      </c>
      <c r="J570" s="129"/>
      <c r="K570" s="129" t="s">
        <v>740</v>
      </c>
      <c r="L570" s="129" t="s">
        <v>149</v>
      </c>
      <c r="M570" s="129">
        <v>364660</v>
      </c>
      <c r="N570" s="152">
        <v>353</v>
      </c>
      <c r="O570" s="109">
        <f t="shared" si="12"/>
        <v>247</v>
      </c>
      <c r="P570" s="129" t="s">
        <v>741</v>
      </c>
      <c r="Q570" s="135">
        <v>0.122778</v>
      </c>
      <c r="R570" s="134">
        <v>15.7</v>
      </c>
      <c r="S570" s="134">
        <v>34.612533999999997</v>
      </c>
      <c r="T570" s="129">
        <v>9.4</v>
      </c>
      <c r="U570" s="130">
        <v>11.84251968503937</v>
      </c>
      <c r="V570" s="129">
        <v>784</v>
      </c>
      <c r="W570" s="129">
        <v>30.9</v>
      </c>
      <c r="X570" s="129">
        <v>235</v>
      </c>
      <c r="Y570" s="129">
        <v>9.3000000000000007</v>
      </c>
      <c r="Z570" s="130">
        <v>353.25800000000004</v>
      </c>
      <c r="AA570" s="134">
        <v>13.9</v>
      </c>
      <c r="AB570" s="130">
        <v>256.15000000000003</v>
      </c>
      <c r="AC570" s="129">
        <v>10.1</v>
      </c>
      <c r="AD570" s="130">
        <v>380.57129992134008</v>
      </c>
      <c r="AE570" s="134">
        <v>15</v>
      </c>
      <c r="AF570" s="130">
        <v>2391.1999999999998</v>
      </c>
      <c r="AG570" s="134">
        <v>94.1</v>
      </c>
      <c r="AH570" s="129">
        <v>418</v>
      </c>
      <c r="AI570" s="130">
        <v>673.02776848444296</v>
      </c>
      <c r="AJ570" s="134">
        <v>6.5</v>
      </c>
      <c r="AK570" s="129" t="s">
        <v>101</v>
      </c>
      <c r="AL570" s="129">
        <v>2271</v>
      </c>
      <c r="AM570" s="129" t="s">
        <v>363</v>
      </c>
      <c r="AN570" s="129">
        <v>44</v>
      </c>
      <c r="AO570" s="129" t="s">
        <v>363</v>
      </c>
      <c r="AP570" s="129" t="s">
        <v>129</v>
      </c>
      <c r="AQ570" s="129" t="s">
        <v>119</v>
      </c>
      <c r="AR570" s="133">
        <v>4981910512790</v>
      </c>
      <c r="AS570" s="132">
        <v>112000</v>
      </c>
      <c r="AT570" s="129" t="s">
        <v>520</v>
      </c>
      <c r="AU570" s="129" t="s">
        <v>602</v>
      </c>
    </row>
    <row r="571" spans="1:47" s="136" customFormat="1" ht="12.65" customHeight="1">
      <c r="A571" s="128" t="s">
        <v>738</v>
      </c>
      <c r="B571" s="128" t="s">
        <v>374</v>
      </c>
      <c r="C571" s="128" t="s">
        <v>739</v>
      </c>
      <c r="D571" s="128" t="s">
        <v>667</v>
      </c>
      <c r="E571" s="128" t="s">
        <v>388</v>
      </c>
      <c r="F571" s="128">
        <v>235</v>
      </c>
      <c r="G571" s="128">
        <v>70</v>
      </c>
      <c r="H571" s="128">
        <v>17</v>
      </c>
      <c r="I571" s="128" t="s">
        <v>762</v>
      </c>
      <c r="J571" s="129" t="s">
        <v>338</v>
      </c>
      <c r="K571" s="129" t="s">
        <v>740</v>
      </c>
      <c r="L571" s="129" t="s">
        <v>149</v>
      </c>
      <c r="M571" s="129">
        <v>364710</v>
      </c>
      <c r="N571" s="152">
        <v>348</v>
      </c>
      <c r="O571" s="109">
        <f t="shared" si="12"/>
        <v>244</v>
      </c>
      <c r="P571" s="129" t="s">
        <v>741</v>
      </c>
      <c r="Q571" s="135">
        <v>0.118451</v>
      </c>
      <c r="R571" s="134">
        <v>15.18</v>
      </c>
      <c r="S571" s="134">
        <v>33.466131599999997</v>
      </c>
      <c r="T571" s="129">
        <v>9.3000000000000007</v>
      </c>
      <c r="U571" s="130">
        <v>11.716535433070868</v>
      </c>
      <c r="V571" s="129">
        <v>762</v>
      </c>
      <c r="W571" s="134">
        <v>30</v>
      </c>
      <c r="X571" s="129">
        <v>240</v>
      </c>
      <c r="Y571" s="129">
        <v>9.4</v>
      </c>
      <c r="Z571" s="130">
        <v>344.678</v>
      </c>
      <c r="AA571" s="134">
        <v>13.6</v>
      </c>
      <c r="AB571" s="130">
        <v>261.60000000000002</v>
      </c>
      <c r="AC571" s="129">
        <v>10.3</v>
      </c>
      <c r="AD571" s="130">
        <v>369.89200323987393</v>
      </c>
      <c r="AE571" s="129">
        <v>14.6</v>
      </c>
      <c r="AF571" s="130">
        <v>2324.1</v>
      </c>
      <c r="AG571" s="134">
        <v>91.5</v>
      </c>
      <c r="AH571" s="129">
        <v>430</v>
      </c>
      <c r="AI571" s="130">
        <v>692.45901639344265</v>
      </c>
      <c r="AJ571" s="134">
        <v>7</v>
      </c>
      <c r="AK571" s="129" t="s">
        <v>101</v>
      </c>
      <c r="AL571" s="129">
        <v>2271</v>
      </c>
      <c r="AM571" s="129" t="s">
        <v>363</v>
      </c>
      <c r="AN571" s="129">
        <v>50</v>
      </c>
      <c r="AO571" s="129" t="s">
        <v>363</v>
      </c>
      <c r="AP571" s="129" t="s">
        <v>129</v>
      </c>
      <c r="AQ571" s="129" t="s">
        <v>119</v>
      </c>
      <c r="AR571" s="133">
        <v>4981910517047</v>
      </c>
      <c r="AS571" s="132">
        <v>112000</v>
      </c>
      <c r="AT571" s="129" t="s">
        <v>520</v>
      </c>
      <c r="AU571" s="129" t="s">
        <v>602</v>
      </c>
    </row>
    <row r="572" spans="1:47" s="136" customFormat="1" ht="12.65" customHeight="1">
      <c r="A572" s="128" t="s">
        <v>738</v>
      </c>
      <c r="B572" s="128" t="s">
        <v>374</v>
      </c>
      <c r="C572" s="128" t="s">
        <v>739</v>
      </c>
      <c r="D572" s="128" t="s">
        <v>667</v>
      </c>
      <c r="E572" s="128" t="s">
        <v>388</v>
      </c>
      <c r="F572" s="128">
        <v>245</v>
      </c>
      <c r="G572" s="128">
        <v>70</v>
      </c>
      <c r="H572" s="128">
        <v>17</v>
      </c>
      <c r="I572" s="128" t="s">
        <v>592</v>
      </c>
      <c r="J572" s="129"/>
      <c r="K572" s="129" t="s">
        <v>562</v>
      </c>
      <c r="L572" s="129" t="s">
        <v>149</v>
      </c>
      <c r="M572" s="129">
        <v>364540</v>
      </c>
      <c r="N572" s="152">
        <v>357</v>
      </c>
      <c r="O572" s="109">
        <f t="shared" si="12"/>
        <v>250</v>
      </c>
      <c r="P572" s="129" t="s">
        <v>741</v>
      </c>
      <c r="Q572" s="135">
        <v>0.126939</v>
      </c>
      <c r="R572" s="129">
        <v>16.100000000000001</v>
      </c>
      <c r="S572" s="134">
        <v>35.494382000000002</v>
      </c>
      <c r="T572" s="129">
        <v>9.4</v>
      </c>
      <c r="U572" s="130">
        <v>11.84251968503937</v>
      </c>
      <c r="V572" s="129">
        <v>776</v>
      </c>
      <c r="W572" s="129">
        <v>30.6</v>
      </c>
      <c r="X572" s="129">
        <v>248</v>
      </c>
      <c r="Y572" s="129">
        <v>9.8000000000000007</v>
      </c>
      <c r="Z572" s="130">
        <v>350.13800000000003</v>
      </c>
      <c r="AA572" s="134">
        <v>13.8</v>
      </c>
      <c r="AB572" s="130">
        <v>270.32</v>
      </c>
      <c r="AC572" s="129">
        <v>10.6</v>
      </c>
      <c r="AD572" s="130">
        <v>376.68791930989784</v>
      </c>
      <c r="AE572" s="129">
        <v>14.8</v>
      </c>
      <c r="AF572" s="130">
        <v>2366.7999999999997</v>
      </c>
      <c r="AG572" s="134">
        <v>93.2</v>
      </c>
      <c r="AH572" s="129">
        <v>423</v>
      </c>
      <c r="AI572" s="130">
        <v>679.96619908737546</v>
      </c>
      <c r="AJ572" s="134">
        <v>7</v>
      </c>
      <c r="AK572" s="129" t="s">
        <v>333</v>
      </c>
      <c r="AL572" s="129">
        <v>2337</v>
      </c>
      <c r="AM572" s="129" t="s">
        <v>363</v>
      </c>
      <c r="AN572" s="129">
        <v>44</v>
      </c>
      <c r="AO572" s="129" t="s">
        <v>363</v>
      </c>
      <c r="AP572" s="129" t="s">
        <v>129</v>
      </c>
      <c r="AQ572" s="129" t="s">
        <v>119</v>
      </c>
      <c r="AR572" s="133">
        <v>4981910511137</v>
      </c>
      <c r="AS572" s="132">
        <v>112000</v>
      </c>
      <c r="AT572" s="129" t="s">
        <v>520</v>
      </c>
      <c r="AU572" s="129" t="s">
        <v>602</v>
      </c>
    </row>
    <row r="573" spans="1:47" s="136" customFormat="1" ht="12.65" customHeight="1">
      <c r="A573" s="128" t="s">
        <v>738</v>
      </c>
      <c r="B573" s="128" t="s">
        <v>374</v>
      </c>
      <c r="C573" s="128" t="s">
        <v>739</v>
      </c>
      <c r="D573" s="128" t="s">
        <v>667</v>
      </c>
      <c r="E573" s="128" t="s">
        <v>388</v>
      </c>
      <c r="F573" s="128">
        <v>255</v>
      </c>
      <c r="G573" s="128">
        <v>70</v>
      </c>
      <c r="H573" s="128">
        <v>17</v>
      </c>
      <c r="I573" s="128" t="s">
        <v>763</v>
      </c>
      <c r="J573" s="129"/>
      <c r="K573" s="129" t="s">
        <v>691</v>
      </c>
      <c r="L573" s="129" t="s">
        <v>149</v>
      </c>
      <c r="M573" s="129">
        <v>364600</v>
      </c>
      <c r="N573" s="152">
        <v>373</v>
      </c>
      <c r="O573" s="109">
        <f t="shared" si="12"/>
        <v>261</v>
      </c>
      <c r="P573" s="129" t="s">
        <v>741</v>
      </c>
      <c r="Q573" s="135">
        <v>0.13792599999999999</v>
      </c>
      <c r="R573" s="134">
        <v>16.100000000000001</v>
      </c>
      <c r="S573" s="134">
        <v>35.5</v>
      </c>
      <c r="T573" s="129">
        <v>9.5</v>
      </c>
      <c r="U573" s="129">
        <v>12</v>
      </c>
      <c r="V573" s="129">
        <v>790</v>
      </c>
      <c r="W573" s="129">
        <v>31.1</v>
      </c>
      <c r="X573" s="129">
        <v>260</v>
      </c>
      <c r="Y573" s="129">
        <v>10.199999999999999</v>
      </c>
      <c r="Z573" s="130">
        <v>356</v>
      </c>
      <c r="AA573" s="134">
        <v>14</v>
      </c>
      <c r="AB573" s="130">
        <v>283</v>
      </c>
      <c r="AC573" s="129">
        <v>11.1</v>
      </c>
      <c r="AD573" s="130">
        <v>383</v>
      </c>
      <c r="AE573" s="129">
        <v>15.1</v>
      </c>
      <c r="AF573" s="130">
        <v>2410</v>
      </c>
      <c r="AG573" s="134">
        <v>94.9</v>
      </c>
      <c r="AH573" s="129">
        <v>415</v>
      </c>
      <c r="AI573" s="130">
        <v>668</v>
      </c>
      <c r="AJ573" s="134">
        <v>7.5</v>
      </c>
      <c r="AK573" s="129" t="s">
        <v>112</v>
      </c>
      <c r="AL573" s="129">
        <v>2469</v>
      </c>
      <c r="AM573" s="129" t="s">
        <v>363</v>
      </c>
      <c r="AN573" s="129">
        <v>44</v>
      </c>
      <c r="AO573" s="129" t="s">
        <v>363</v>
      </c>
      <c r="AP573" s="129" t="s">
        <v>129</v>
      </c>
      <c r="AQ573" s="129" t="s">
        <v>119</v>
      </c>
      <c r="AR573" s="133">
        <v>4981910511977</v>
      </c>
      <c r="AS573" s="132">
        <v>112000</v>
      </c>
      <c r="AT573" s="129" t="s">
        <v>520</v>
      </c>
      <c r="AU573" s="129" t="s">
        <v>602</v>
      </c>
    </row>
    <row r="574" spans="1:47" s="136" customFormat="1" ht="12.65" customHeight="1">
      <c r="A574" s="128" t="s">
        <v>738</v>
      </c>
      <c r="B574" s="128" t="s">
        <v>374</v>
      </c>
      <c r="C574" s="128" t="s">
        <v>739</v>
      </c>
      <c r="D574" s="128" t="s">
        <v>667</v>
      </c>
      <c r="E574" s="128" t="s">
        <v>388</v>
      </c>
      <c r="F574" s="128">
        <v>265</v>
      </c>
      <c r="G574" s="128">
        <v>70</v>
      </c>
      <c r="H574" s="128">
        <v>17</v>
      </c>
      <c r="I574" s="128" t="s">
        <v>449</v>
      </c>
      <c r="J574" s="129"/>
      <c r="K574" s="129" t="s">
        <v>703</v>
      </c>
      <c r="L574" s="129" t="s">
        <v>84</v>
      </c>
      <c r="M574" s="129">
        <v>364430</v>
      </c>
      <c r="N574" s="152">
        <v>373</v>
      </c>
      <c r="O574" s="109">
        <f t="shared" si="12"/>
        <v>261</v>
      </c>
      <c r="P574" s="129" t="s">
        <v>741</v>
      </c>
      <c r="Q574" s="135">
        <v>0.149451</v>
      </c>
      <c r="R574" s="134">
        <v>17.3</v>
      </c>
      <c r="S574" s="134">
        <v>38.1</v>
      </c>
      <c r="T574" s="129">
        <v>9.6</v>
      </c>
      <c r="U574" s="130">
        <v>12.094488188976378</v>
      </c>
      <c r="V574" s="129">
        <v>804</v>
      </c>
      <c r="W574" s="129">
        <v>31.7</v>
      </c>
      <c r="X574" s="129">
        <v>272</v>
      </c>
      <c r="Y574" s="129">
        <v>10.7</v>
      </c>
      <c r="Z574" s="130">
        <v>361.05799999999999</v>
      </c>
      <c r="AA574" s="134">
        <v>14.2</v>
      </c>
      <c r="AB574" s="130">
        <v>296.48</v>
      </c>
      <c r="AC574" s="129">
        <v>11.7</v>
      </c>
      <c r="AD574" s="130">
        <v>390.27975144994571</v>
      </c>
      <c r="AE574" s="129">
        <v>15.4</v>
      </c>
      <c r="AF574" s="130">
        <v>2452.1999999999998</v>
      </c>
      <c r="AG574" s="134">
        <v>96.5</v>
      </c>
      <c r="AH574" s="129">
        <v>408</v>
      </c>
      <c r="AI574" s="130">
        <v>656.28578419378528</v>
      </c>
      <c r="AJ574" s="134">
        <v>8</v>
      </c>
      <c r="AK574" s="129" t="s">
        <v>148</v>
      </c>
      <c r="AL574" s="129">
        <v>2679</v>
      </c>
      <c r="AM574" s="129" t="s">
        <v>363</v>
      </c>
      <c r="AN574" s="129">
        <v>44</v>
      </c>
      <c r="AO574" s="129" t="s">
        <v>363</v>
      </c>
      <c r="AP574" s="129" t="s">
        <v>129</v>
      </c>
      <c r="AQ574" s="129" t="s">
        <v>119</v>
      </c>
      <c r="AR574" s="133">
        <v>4981910510130</v>
      </c>
      <c r="AS574" s="132">
        <v>112000</v>
      </c>
      <c r="AT574" s="129" t="s">
        <v>520</v>
      </c>
      <c r="AU574" s="131" t="s">
        <v>657</v>
      </c>
    </row>
    <row r="575" spans="1:47" s="136" customFormat="1" ht="12.65" customHeight="1">
      <c r="A575" s="128" t="s">
        <v>738</v>
      </c>
      <c r="B575" s="128" t="s">
        <v>374</v>
      </c>
      <c r="C575" s="128" t="s">
        <v>739</v>
      </c>
      <c r="D575" s="128" t="s">
        <v>667</v>
      </c>
      <c r="E575" s="128" t="s">
        <v>388</v>
      </c>
      <c r="F575" s="128">
        <v>265</v>
      </c>
      <c r="G575" s="128">
        <v>70</v>
      </c>
      <c r="H575" s="128">
        <v>17</v>
      </c>
      <c r="I575" s="128" t="s">
        <v>449</v>
      </c>
      <c r="J575" s="129"/>
      <c r="K575" s="129" t="s">
        <v>703</v>
      </c>
      <c r="L575" s="129" t="s">
        <v>149</v>
      </c>
      <c r="M575" s="129">
        <v>364440</v>
      </c>
      <c r="N575" s="152">
        <v>379</v>
      </c>
      <c r="O575" s="109">
        <f t="shared" si="12"/>
        <v>265</v>
      </c>
      <c r="P575" s="129" t="s">
        <v>741</v>
      </c>
      <c r="Q575" s="135">
        <v>0.149451</v>
      </c>
      <c r="R575" s="134">
        <v>18.3</v>
      </c>
      <c r="S575" s="134">
        <v>40.344546000000001</v>
      </c>
      <c r="T575" s="129">
        <v>9.6</v>
      </c>
      <c r="U575" s="130">
        <v>12.094488188976378</v>
      </c>
      <c r="V575" s="129">
        <v>804</v>
      </c>
      <c r="W575" s="129">
        <v>31.7</v>
      </c>
      <c r="X575" s="129">
        <v>272</v>
      </c>
      <c r="Y575" s="129">
        <v>10.7</v>
      </c>
      <c r="Z575" s="130">
        <v>361.05799999999999</v>
      </c>
      <c r="AA575" s="134">
        <v>14.2</v>
      </c>
      <c r="AB575" s="130">
        <v>296.48</v>
      </c>
      <c r="AC575" s="129">
        <v>11.7</v>
      </c>
      <c r="AD575" s="130">
        <v>390.27975144994571</v>
      </c>
      <c r="AE575" s="129">
        <v>15.4</v>
      </c>
      <c r="AF575" s="130">
        <v>2452.1999999999998</v>
      </c>
      <c r="AG575" s="134">
        <v>96.5</v>
      </c>
      <c r="AH575" s="129">
        <v>408</v>
      </c>
      <c r="AI575" s="130">
        <v>656.28578419378528</v>
      </c>
      <c r="AJ575" s="134">
        <v>8</v>
      </c>
      <c r="AK575" s="129" t="s">
        <v>148</v>
      </c>
      <c r="AL575" s="129">
        <v>2679</v>
      </c>
      <c r="AM575" s="129" t="s">
        <v>363</v>
      </c>
      <c r="AN575" s="129">
        <v>44</v>
      </c>
      <c r="AO575" s="129" t="s">
        <v>363</v>
      </c>
      <c r="AP575" s="129" t="s">
        <v>129</v>
      </c>
      <c r="AQ575" s="129" t="s">
        <v>119</v>
      </c>
      <c r="AR575" s="133">
        <v>4981910510192</v>
      </c>
      <c r="AS575" s="132">
        <v>112000</v>
      </c>
      <c r="AT575" s="129" t="s">
        <v>520</v>
      </c>
      <c r="AU575" s="129" t="s">
        <v>602</v>
      </c>
    </row>
    <row r="576" spans="1:47" s="136" customFormat="1" ht="12.65" customHeight="1">
      <c r="A576" s="128" t="s">
        <v>738</v>
      </c>
      <c r="B576" s="128" t="s">
        <v>374</v>
      </c>
      <c r="C576" s="128" t="s">
        <v>739</v>
      </c>
      <c r="D576" s="128" t="s">
        <v>667</v>
      </c>
      <c r="E576" s="128" t="s">
        <v>388</v>
      </c>
      <c r="F576" s="128">
        <v>225</v>
      </c>
      <c r="G576" s="128">
        <v>65</v>
      </c>
      <c r="H576" s="128">
        <v>17</v>
      </c>
      <c r="I576" s="128" t="s">
        <v>248</v>
      </c>
      <c r="J576" s="129"/>
      <c r="K576" s="129" t="s">
        <v>304</v>
      </c>
      <c r="L576" s="129" t="s">
        <v>84</v>
      </c>
      <c r="M576" s="129">
        <v>364450</v>
      </c>
      <c r="N576" s="145">
        <v>349</v>
      </c>
      <c r="O576" s="109">
        <f t="shared" si="12"/>
        <v>244</v>
      </c>
      <c r="P576" s="129" t="s">
        <v>744</v>
      </c>
      <c r="Q576" s="135">
        <v>0.10158499999999999</v>
      </c>
      <c r="R576" s="134">
        <v>14.04</v>
      </c>
      <c r="S576" s="134">
        <v>30.952864799999997</v>
      </c>
      <c r="T576" s="129">
        <v>9.1</v>
      </c>
      <c r="U576" s="130">
        <v>11.464566929133859</v>
      </c>
      <c r="V576" s="129">
        <v>724</v>
      </c>
      <c r="W576" s="129">
        <v>28.5</v>
      </c>
      <c r="X576" s="129">
        <v>228</v>
      </c>
      <c r="Y576" s="134">
        <v>9</v>
      </c>
      <c r="Z576" s="130">
        <v>329.858</v>
      </c>
      <c r="AA576" s="134">
        <v>13</v>
      </c>
      <c r="AB576" s="130">
        <v>248.52</v>
      </c>
      <c r="AC576" s="129">
        <v>9.8000000000000007</v>
      </c>
      <c r="AD576" s="130">
        <v>351.44594533552328</v>
      </c>
      <c r="AE576" s="129">
        <v>13.8</v>
      </c>
      <c r="AF576" s="130">
        <v>2208.1999999999998</v>
      </c>
      <c r="AG576" s="134">
        <v>86.9</v>
      </c>
      <c r="AH576" s="129">
        <v>453</v>
      </c>
      <c r="AI576" s="130">
        <v>728.80355040304323</v>
      </c>
      <c r="AJ576" s="134">
        <v>6.5</v>
      </c>
      <c r="AK576" s="129" t="s">
        <v>101</v>
      </c>
      <c r="AL576" s="129">
        <v>1874</v>
      </c>
      <c r="AM576" s="129" t="s">
        <v>363</v>
      </c>
      <c r="AN576" s="129">
        <v>51</v>
      </c>
      <c r="AO576" s="129" t="s">
        <v>363</v>
      </c>
      <c r="AP576" s="129" t="s">
        <v>129</v>
      </c>
      <c r="AQ576" s="129" t="s">
        <v>119</v>
      </c>
      <c r="AR576" s="133">
        <v>4981910510147</v>
      </c>
      <c r="AS576" s="132">
        <v>112000</v>
      </c>
      <c r="AT576" s="129" t="s">
        <v>520</v>
      </c>
      <c r="AU576" s="131" t="s">
        <v>657</v>
      </c>
    </row>
    <row r="577" spans="1:47" s="136" customFormat="1" ht="12.65" customHeight="1">
      <c r="A577" s="128" t="s">
        <v>738</v>
      </c>
      <c r="B577" s="128" t="s">
        <v>374</v>
      </c>
      <c r="C577" s="128" t="s">
        <v>739</v>
      </c>
      <c r="D577" s="128" t="s">
        <v>667</v>
      </c>
      <c r="E577" s="128" t="s">
        <v>388</v>
      </c>
      <c r="F577" s="128">
        <v>235</v>
      </c>
      <c r="G577" s="128">
        <v>65</v>
      </c>
      <c r="H577" s="128">
        <v>17</v>
      </c>
      <c r="I577" s="128" t="s">
        <v>414</v>
      </c>
      <c r="J577" s="129"/>
      <c r="K577" s="129" t="s">
        <v>697</v>
      </c>
      <c r="L577" s="129" t="s">
        <v>84</v>
      </c>
      <c r="M577" s="129">
        <v>364460</v>
      </c>
      <c r="N577" s="145">
        <v>358</v>
      </c>
      <c r="O577" s="109">
        <f t="shared" si="12"/>
        <v>251</v>
      </c>
      <c r="P577" s="129" t="s">
        <v>741</v>
      </c>
      <c r="Q577" s="135">
        <v>0.111107</v>
      </c>
      <c r="R577" s="134">
        <v>14.4</v>
      </c>
      <c r="S577" s="134">
        <v>31.7</v>
      </c>
      <c r="T577" s="129">
        <v>9.1999999999999993</v>
      </c>
      <c r="U577" s="130">
        <v>11.590551181102361</v>
      </c>
      <c r="V577" s="129">
        <v>738</v>
      </c>
      <c r="W577" s="129">
        <v>29.1</v>
      </c>
      <c r="X577" s="129">
        <v>240</v>
      </c>
      <c r="Y577" s="129">
        <v>9.4</v>
      </c>
      <c r="Z577" s="130">
        <v>335.31799999999998</v>
      </c>
      <c r="AA577" s="134">
        <v>13.2</v>
      </c>
      <c r="AB577" s="130">
        <v>261.60000000000002</v>
      </c>
      <c r="AC577" s="129">
        <v>10.3</v>
      </c>
      <c r="AD577" s="130">
        <v>358.24186140554724</v>
      </c>
      <c r="AE577" s="129">
        <v>14.1</v>
      </c>
      <c r="AF577" s="130">
        <v>2250.9</v>
      </c>
      <c r="AG577" s="134">
        <v>88.6</v>
      </c>
      <c r="AH577" s="129">
        <v>444</v>
      </c>
      <c r="AI577" s="130">
        <v>714.97800879648139</v>
      </c>
      <c r="AJ577" s="134">
        <v>7</v>
      </c>
      <c r="AK577" s="129" t="s">
        <v>112</v>
      </c>
      <c r="AL577" s="129">
        <v>1984</v>
      </c>
      <c r="AM577" s="129" t="s">
        <v>363</v>
      </c>
      <c r="AN577" s="129">
        <v>44</v>
      </c>
      <c r="AO577" s="129" t="s">
        <v>363</v>
      </c>
      <c r="AP577" s="129" t="s">
        <v>129</v>
      </c>
      <c r="AQ577" s="129" t="s">
        <v>119</v>
      </c>
      <c r="AR577" s="133">
        <v>4981910510154</v>
      </c>
      <c r="AS577" s="132">
        <v>112000</v>
      </c>
      <c r="AT577" s="129" t="s">
        <v>520</v>
      </c>
      <c r="AU577" s="131" t="s">
        <v>657</v>
      </c>
    </row>
    <row r="578" spans="1:47" s="136" customFormat="1" ht="12.65" customHeight="1">
      <c r="A578" s="128" t="s">
        <v>738</v>
      </c>
      <c r="B578" s="128" t="s">
        <v>374</v>
      </c>
      <c r="C578" s="128" t="s">
        <v>739</v>
      </c>
      <c r="D578" s="128" t="s">
        <v>667</v>
      </c>
      <c r="E578" s="128" t="s">
        <v>388</v>
      </c>
      <c r="F578" s="128">
        <v>255</v>
      </c>
      <c r="G578" s="128">
        <v>65</v>
      </c>
      <c r="H578" s="128">
        <v>17</v>
      </c>
      <c r="I578" s="128" t="s">
        <v>764</v>
      </c>
      <c r="J578" s="129"/>
      <c r="K578" s="129" t="s">
        <v>562</v>
      </c>
      <c r="L578" s="129" t="s">
        <v>149</v>
      </c>
      <c r="M578" s="129">
        <v>364630</v>
      </c>
      <c r="N578" s="145">
        <v>393</v>
      </c>
      <c r="O578" s="109">
        <f t="shared" si="12"/>
        <v>275</v>
      </c>
      <c r="P578" s="129" t="s">
        <v>741</v>
      </c>
      <c r="Q578" s="135">
        <v>0.128997</v>
      </c>
      <c r="R578" s="134">
        <v>16.399999999999999</v>
      </c>
      <c r="S578" s="134">
        <v>36.155767999999995</v>
      </c>
      <c r="T578" s="129">
        <v>9.4</v>
      </c>
      <c r="U578" s="130">
        <v>11.84251968503937</v>
      </c>
      <c r="V578" s="129">
        <v>764</v>
      </c>
      <c r="W578" s="129">
        <v>30.1</v>
      </c>
      <c r="X578" s="129">
        <v>260</v>
      </c>
      <c r="Y578" s="129">
        <v>10.199999999999999</v>
      </c>
      <c r="Z578" s="130">
        <v>345.45799999999997</v>
      </c>
      <c r="AA578" s="134">
        <v>13.6</v>
      </c>
      <c r="AB578" s="130">
        <v>283.40000000000003</v>
      </c>
      <c r="AC578" s="129">
        <v>11.1</v>
      </c>
      <c r="AD578" s="130">
        <v>370.86284839273452</v>
      </c>
      <c r="AE578" s="129">
        <v>14.6</v>
      </c>
      <c r="AF578" s="130">
        <v>2330.1999999999998</v>
      </c>
      <c r="AG578" s="134">
        <v>91.7</v>
      </c>
      <c r="AH578" s="129">
        <v>429</v>
      </c>
      <c r="AI578" s="130">
        <v>690.64629645523996</v>
      </c>
      <c r="AJ578" s="134">
        <v>7.5</v>
      </c>
      <c r="AK578" s="129" t="s">
        <v>148</v>
      </c>
      <c r="AL578" s="129">
        <v>2337</v>
      </c>
      <c r="AM578" s="129" t="s">
        <v>363</v>
      </c>
      <c r="AN578" s="129">
        <v>44</v>
      </c>
      <c r="AO578" s="129" t="s">
        <v>363</v>
      </c>
      <c r="AP578" s="129" t="s">
        <v>129</v>
      </c>
      <c r="AQ578" s="129" t="s">
        <v>119</v>
      </c>
      <c r="AR578" s="133">
        <v>4981910512721</v>
      </c>
      <c r="AS578" s="132">
        <v>112000</v>
      </c>
      <c r="AT578" s="129" t="s">
        <v>520</v>
      </c>
      <c r="AU578" s="129" t="s">
        <v>602</v>
      </c>
    </row>
    <row r="579" spans="1:47" s="136" customFormat="1" ht="12.65" customHeight="1">
      <c r="A579" s="128" t="s">
        <v>738</v>
      </c>
      <c r="B579" s="128" t="s">
        <v>374</v>
      </c>
      <c r="C579" s="128" t="s">
        <v>739</v>
      </c>
      <c r="D579" s="128" t="s">
        <v>667</v>
      </c>
      <c r="E579" s="128" t="s">
        <v>388</v>
      </c>
      <c r="F579" s="128">
        <v>265</v>
      </c>
      <c r="G579" s="128">
        <v>65</v>
      </c>
      <c r="H579" s="128">
        <v>17</v>
      </c>
      <c r="I579" s="128" t="s">
        <v>692</v>
      </c>
      <c r="J579" s="129"/>
      <c r="K579" s="129" t="s">
        <v>691</v>
      </c>
      <c r="L579" s="129" t="s">
        <v>149</v>
      </c>
      <c r="M579" s="129">
        <v>364550</v>
      </c>
      <c r="N579" s="145">
        <v>392</v>
      </c>
      <c r="O579" s="109">
        <f t="shared" si="12"/>
        <v>274</v>
      </c>
      <c r="P579" s="129" t="s">
        <v>741</v>
      </c>
      <c r="Q579" s="135">
        <v>0.13922300000000001</v>
      </c>
      <c r="R579" s="134">
        <v>17.3</v>
      </c>
      <c r="S579" s="134">
        <v>38.139925999999996</v>
      </c>
      <c r="T579" s="129">
        <v>9.5</v>
      </c>
      <c r="U579" s="130">
        <v>11.968503937007874</v>
      </c>
      <c r="V579" s="129">
        <v>776</v>
      </c>
      <c r="W579" s="129">
        <v>30.6</v>
      </c>
      <c r="X579" s="129">
        <v>272</v>
      </c>
      <c r="Y579" s="129">
        <v>10.7</v>
      </c>
      <c r="Z579" s="130">
        <v>350.13800000000003</v>
      </c>
      <c r="AA579" s="134">
        <v>13.8</v>
      </c>
      <c r="AB579" s="130">
        <v>296.48</v>
      </c>
      <c r="AC579" s="129">
        <v>11.7</v>
      </c>
      <c r="AD579" s="130">
        <v>376.68791930989784</v>
      </c>
      <c r="AE579" s="129">
        <v>14.8</v>
      </c>
      <c r="AF579" s="130">
        <v>2366.7999999999997</v>
      </c>
      <c r="AG579" s="134">
        <v>93.2</v>
      </c>
      <c r="AH579" s="129">
        <v>423</v>
      </c>
      <c r="AI579" s="130">
        <v>679.96619908737546</v>
      </c>
      <c r="AJ579" s="134">
        <v>8</v>
      </c>
      <c r="AK579" s="129" t="s">
        <v>319</v>
      </c>
      <c r="AL579" s="129">
        <v>2469</v>
      </c>
      <c r="AM579" s="129" t="s">
        <v>363</v>
      </c>
      <c r="AN579" s="129">
        <v>44</v>
      </c>
      <c r="AO579" s="129" t="s">
        <v>363</v>
      </c>
      <c r="AP579" s="129" t="s">
        <v>129</v>
      </c>
      <c r="AQ579" s="129" t="s">
        <v>119</v>
      </c>
      <c r="AR579" s="133">
        <v>4981910511144</v>
      </c>
      <c r="AS579" s="132">
        <v>112000</v>
      </c>
      <c r="AT579" s="129" t="s">
        <v>520</v>
      </c>
      <c r="AU579" s="129" t="s">
        <v>602</v>
      </c>
    </row>
    <row r="580" spans="1:47" s="136" customFormat="1" ht="12.65" customHeight="1">
      <c r="A580" s="128" t="s">
        <v>738</v>
      </c>
      <c r="B580" s="128" t="s">
        <v>374</v>
      </c>
      <c r="C580" s="128" t="s">
        <v>739</v>
      </c>
      <c r="D580" s="128" t="s">
        <v>667</v>
      </c>
      <c r="E580" s="128" t="s">
        <v>388</v>
      </c>
      <c r="F580" s="128">
        <v>235</v>
      </c>
      <c r="G580" s="128">
        <v>80</v>
      </c>
      <c r="H580" s="128">
        <v>17</v>
      </c>
      <c r="I580" s="128" t="s">
        <v>765</v>
      </c>
      <c r="J580" s="129" t="s">
        <v>327</v>
      </c>
      <c r="K580" s="129" t="s">
        <v>766</v>
      </c>
      <c r="L580" s="129" t="s">
        <v>84</v>
      </c>
      <c r="M580" s="129">
        <v>364300</v>
      </c>
      <c r="N580" s="145">
        <v>462</v>
      </c>
      <c r="O580" s="109">
        <f t="shared" si="12"/>
        <v>323</v>
      </c>
      <c r="Q580" s="135">
        <v>0.13041</v>
      </c>
      <c r="R580" s="134">
        <v>20.59</v>
      </c>
      <c r="S580" s="134">
        <v>45.393125799999993</v>
      </c>
      <c r="T580" s="129">
        <v>11.4</v>
      </c>
      <c r="U580" s="130">
        <v>14.36220472440945</v>
      </c>
      <c r="V580" s="129">
        <v>808</v>
      </c>
      <c r="W580" s="129">
        <v>31.8</v>
      </c>
      <c r="X580" s="129">
        <v>235</v>
      </c>
      <c r="Y580" s="129">
        <v>9.3000000000000007</v>
      </c>
      <c r="Z580" s="130">
        <v>362.61799999999999</v>
      </c>
      <c r="AA580" s="134">
        <v>14.3</v>
      </c>
      <c r="AB580" s="130">
        <v>256.15000000000003</v>
      </c>
      <c r="AC580" s="129">
        <v>10.1</v>
      </c>
      <c r="AD580" s="130">
        <v>392.22144175566683</v>
      </c>
      <c r="AE580" s="129">
        <v>15.4</v>
      </c>
      <c r="AF580" s="130">
        <v>2464.3999999999996</v>
      </c>
      <c r="AG580" s="134">
        <v>97</v>
      </c>
      <c r="AH580" s="129">
        <v>406</v>
      </c>
      <c r="AI580" s="130">
        <v>653.03684466807351</v>
      </c>
      <c r="AJ580" s="134">
        <v>6.5</v>
      </c>
      <c r="AK580" s="129" t="s">
        <v>103</v>
      </c>
      <c r="AL580" s="129">
        <v>3085</v>
      </c>
      <c r="AM580" s="129">
        <v>2835</v>
      </c>
      <c r="AN580" s="129">
        <v>80</v>
      </c>
      <c r="AO580" s="129">
        <v>80</v>
      </c>
      <c r="AP580" s="129" t="s">
        <v>425</v>
      </c>
      <c r="AQ580" s="129" t="s">
        <v>119</v>
      </c>
      <c r="AR580" s="133">
        <v>4981910509417</v>
      </c>
      <c r="AS580" s="132">
        <v>80000</v>
      </c>
      <c r="AT580" s="129" t="s">
        <v>520</v>
      </c>
      <c r="AU580" s="129" t="s">
        <v>602</v>
      </c>
    </row>
    <row r="581" spans="1:47" s="139" customFormat="1" ht="12.65" customHeight="1">
      <c r="A581" s="128" t="s">
        <v>738</v>
      </c>
      <c r="B581" s="128" t="s">
        <v>374</v>
      </c>
      <c r="C581" s="128" t="s">
        <v>739</v>
      </c>
      <c r="D581" s="128" t="s">
        <v>667</v>
      </c>
      <c r="E581" s="128" t="s">
        <v>388</v>
      </c>
      <c r="F581" s="128">
        <v>245</v>
      </c>
      <c r="G581" s="128">
        <v>75</v>
      </c>
      <c r="H581" s="128">
        <v>17</v>
      </c>
      <c r="I581" s="137" t="s">
        <v>767</v>
      </c>
      <c r="J581" s="129" t="s">
        <v>327</v>
      </c>
      <c r="K581" s="129" t="s">
        <v>768</v>
      </c>
      <c r="L581" s="129" t="s">
        <v>84</v>
      </c>
      <c r="M581" s="129">
        <v>364220</v>
      </c>
      <c r="N581" s="145">
        <v>460</v>
      </c>
      <c r="O581" s="109">
        <f t="shared" si="12"/>
        <v>322</v>
      </c>
      <c r="Q581" s="135">
        <v>0.134912</v>
      </c>
      <c r="R581" s="134">
        <v>20.239999999999998</v>
      </c>
      <c r="S581" s="134">
        <v>44.621508799999994</v>
      </c>
      <c r="T581" s="134">
        <v>11.4</v>
      </c>
      <c r="U581" s="130">
        <v>14.36</v>
      </c>
      <c r="V581" s="129">
        <v>800</v>
      </c>
      <c r="W581" s="134">
        <v>31.5</v>
      </c>
      <c r="X581" s="129">
        <v>248</v>
      </c>
      <c r="Y581" s="134">
        <v>9.8000000000000007</v>
      </c>
      <c r="Z581" s="130">
        <v>359</v>
      </c>
      <c r="AA581" s="134">
        <v>14.1</v>
      </c>
      <c r="AB581" s="130">
        <v>270</v>
      </c>
      <c r="AC581" s="134">
        <v>10.6</v>
      </c>
      <c r="AD581" s="130">
        <v>388</v>
      </c>
      <c r="AE581" s="134">
        <v>15.3</v>
      </c>
      <c r="AF581" s="130">
        <v>2440</v>
      </c>
      <c r="AG581" s="134">
        <v>96.1</v>
      </c>
      <c r="AH581" s="130">
        <v>410</v>
      </c>
      <c r="AI581" s="130">
        <v>660</v>
      </c>
      <c r="AJ581" s="134">
        <v>7</v>
      </c>
      <c r="AK581" s="153" t="s">
        <v>137</v>
      </c>
      <c r="AL581" s="130">
        <v>3195</v>
      </c>
      <c r="AM581" s="130">
        <v>2910</v>
      </c>
      <c r="AN581" s="130">
        <v>80</v>
      </c>
      <c r="AO581" s="130">
        <v>80</v>
      </c>
      <c r="AP581" s="129" t="s">
        <v>425</v>
      </c>
      <c r="AQ581" s="129" t="s">
        <v>119</v>
      </c>
      <c r="AR581" s="133">
        <v>4981910507789</v>
      </c>
      <c r="AS581" s="132">
        <v>80000</v>
      </c>
      <c r="AT581" s="129" t="s">
        <v>520</v>
      </c>
      <c r="AU581" s="129" t="s">
        <v>602</v>
      </c>
    </row>
    <row r="582" spans="1:47" s="136" customFormat="1" ht="12.65" customHeight="1">
      <c r="A582" s="128" t="s">
        <v>738</v>
      </c>
      <c r="B582" s="128" t="s">
        <v>374</v>
      </c>
      <c r="C582" s="128" t="s">
        <v>739</v>
      </c>
      <c r="D582" s="128" t="s">
        <v>667</v>
      </c>
      <c r="E582" s="128" t="s">
        <v>388</v>
      </c>
      <c r="F582" s="128">
        <v>245</v>
      </c>
      <c r="G582" s="128">
        <v>75</v>
      </c>
      <c r="H582" s="128">
        <v>17</v>
      </c>
      <c r="I582" s="137" t="s">
        <v>767</v>
      </c>
      <c r="J582" s="129" t="s">
        <v>327</v>
      </c>
      <c r="K582" s="129" t="s">
        <v>768</v>
      </c>
      <c r="L582" s="129" t="s">
        <v>149</v>
      </c>
      <c r="M582" s="129">
        <v>364230</v>
      </c>
      <c r="N582" s="145">
        <v>468</v>
      </c>
      <c r="O582" s="109">
        <f t="shared" si="12"/>
        <v>328</v>
      </c>
      <c r="Q582" s="135">
        <v>0.134912</v>
      </c>
      <c r="R582" s="134">
        <v>20.18</v>
      </c>
      <c r="S582" s="134">
        <v>44.489231599999997</v>
      </c>
      <c r="T582" s="129">
        <v>11.4</v>
      </c>
      <c r="U582" s="130">
        <v>14.36</v>
      </c>
      <c r="V582" s="129">
        <v>800</v>
      </c>
      <c r="W582" s="129">
        <v>31.5</v>
      </c>
      <c r="X582" s="129">
        <v>248</v>
      </c>
      <c r="Y582" s="129">
        <v>9.8000000000000007</v>
      </c>
      <c r="Z582" s="130">
        <v>359</v>
      </c>
      <c r="AA582" s="134">
        <v>14.1</v>
      </c>
      <c r="AB582" s="130">
        <v>270</v>
      </c>
      <c r="AC582" s="129">
        <v>10.6</v>
      </c>
      <c r="AD582" s="130">
        <v>388</v>
      </c>
      <c r="AE582" s="129">
        <v>15.3</v>
      </c>
      <c r="AF582" s="130">
        <v>2440</v>
      </c>
      <c r="AG582" s="134">
        <v>96.1</v>
      </c>
      <c r="AH582" s="129">
        <v>410</v>
      </c>
      <c r="AI582" s="130">
        <v>660</v>
      </c>
      <c r="AJ582" s="134">
        <v>7</v>
      </c>
      <c r="AK582" s="129" t="s">
        <v>137</v>
      </c>
      <c r="AL582" s="129">
        <v>3195</v>
      </c>
      <c r="AM582" s="129">
        <v>2910</v>
      </c>
      <c r="AN582" s="129">
        <v>80</v>
      </c>
      <c r="AO582" s="129">
        <v>80</v>
      </c>
      <c r="AP582" s="129" t="s">
        <v>425</v>
      </c>
      <c r="AQ582" s="129" t="s">
        <v>119</v>
      </c>
      <c r="AR582" s="133">
        <v>4981910507758</v>
      </c>
      <c r="AS582" s="132">
        <v>80000</v>
      </c>
      <c r="AT582" s="129" t="s">
        <v>520</v>
      </c>
      <c r="AU582" s="129" t="s">
        <v>602</v>
      </c>
    </row>
    <row r="583" spans="1:47" s="136" customFormat="1" ht="12.65" customHeight="1">
      <c r="A583" s="128" t="s">
        <v>738</v>
      </c>
      <c r="B583" s="128" t="s">
        <v>374</v>
      </c>
      <c r="C583" s="128" t="s">
        <v>739</v>
      </c>
      <c r="D583" s="128" t="s">
        <v>667</v>
      </c>
      <c r="E583" s="128" t="s">
        <v>388</v>
      </c>
      <c r="F583" s="128">
        <v>245</v>
      </c>
      <c r="G583" s="128">
        <v>70</v>
      </c>
      <c r="H583" s="128">
        <v>17</v>
      </c>
      <c r="I583" s="137" t="s">
        <v>769</v>
      </c>
      <c r="J583" s="129" t="s">
        <v>327</v>
      </c>
      <c r="K583" s="129" t="s">
        <v>770</v>
      </c>
      <c r="L583" s="129" t="s">
        <v>149</v>
      </c>
      <c r="M583" s="129">
        <v>364340</v>
      </c>
      <c r="N583" s="145">
        <v>432</v>
      </c>
      <c r="O583" s="109">
        <f t="shared" si="12"/>
        <v>302</v>
      </c>
      <c r="Q583" s="135">
        <v>0.126939</v>
      </c>
      <c r="R583" s="134">
        <v>19.55</v>
      </c>
      <c r="S583" s="134">
        <v>43.2</v>
      </c>
      <c r="T583" s="129">
        <v>11.3</v>
      </c>
      <c r="U583" s="130">
        <v>14.236220472440946</v>
      </c>
      <c r="V583" s="129">
        <v>776</v>
      </c>
      <c r="W583" s="129">
        <v>30.6</v>
      </c>
      <c r="X583" s="129">
        <v>248</v>
      </c>
      <c r="Y583" s="129">
        <v>9.8000000000000007</v>
      </c>
      <c r="Z583" s="130">
        <v>350.13800000000003</v>
      </c>
      <c r="AA583" s="134">
        <v>13.8</v>
      </c>
      <c r="AB583" s="130">
        <v>270.32</v>
      </c>
      <c r="AC583" s="129">
        <v>10.6</v>
      </c>
      <c r="AD583" s="130">
        <v>376.68791930989784</v>
      </c>
      <c r="AE583" s="129">
        <v>14.8</v>
      </c>
      <c r="AF583" s="130">
        <v>2366.7999999999997</v>
      </c>
      <c r="AG583" s="134">
        <v>93.2</v>
      </c>
      <c r="AH583" s="129">
        <v>423</v>
      </c>
      <c r="AI583" s="130">
        <v>679.96619908737546</v>
      </c>
      <c r="AJ583" s="134">
        <v>7</v>
      </c>
      <c r="AK583" s="129" t="s">
        <v>333</v>
      </c>
      <c r="AL583" s="129">
        <v>3000</v>
      </c>
      <c r="AM583" s="129">
        <v>2755</v>
      </c>
      <c r="AN583" s="129">
        <v>80</v>
      </c>
      <c r="AO583" s="129">
        <v>80</v>
      </c>
      <c r="AP583" s="129" t="s">
        <v>425</v>
      </c>
      <c r="AQ583" s="129" t="s">
        <v>119</v>
      </c>
      <c r="AR583" s="133">
        <v>4981910509561</v>
      </c>
      <c r="AS583" s="132">
        <v>80000</v>
      </c>
      <c r="AT583" s="129" t="s">
        <v>520</v>
      </c>
      <c r="AU583" s="129" t="s">
        <v>602</v>
      </c>
    </row>
    <row r="584" spans="1:47" s="136" customFormat="1" ht="12.65" customHeight="1">
      <c r="A584" s="128" t="s">
        <v>738</v>
      </c>
      <c r="B584" s="128" t="s">
        <v>374</v>
      </c>
      <c r="C584" s="128" t="s">
        <v>739</v>
      </c>
      <c r="D584" s="128" t="s">
        <v>667</v>
      </c>
      <c r="E584" s="128" t="s">
        <v>388</v>
      </c>
      <c r="F584" s="128">
        <v>265</v>
      </c>
      <c r="G584" s="128">
        <v>70</v>
      </c>
      <c r="H584" s="128">
        <v>17</v>
      </c>
      <c r="I584" s="137" t="s">
        <v>771</v>
      </c>
      <c r="J584" s="129" t="s">
        <v>327</v>
      </c>
      <c r="K584" s="129" t="s">
        <v>768</v>
      </c>
      <c r="L584" s="129" t="s">
        <v>84</v>
      </c>
      <c r="M584" s="129">
        <v>364270</v>
      </c>
      <c r="N584" s="145">
        <v>476</v>
      </c>
      <c r="O584" s="109">
        <f t="shared" si="12"/>
        <v>333</v>
      </c>
      <c r="Q584" s="135">
        <v>0.149451</v>
      </c>
      <c r="R584" s="134">
        <v>22.26</v>
      </c>
      <c r="S584" s="134">
        <v>49.074841200000002</v>
      </c>
      <c r="T584" s="129">
        <v>11.5</v>
      </c>
      <c r="U584" s="130">
        <v>14.488188976377954</v>
      </c>
      <c r="V584" s="129">
        <v>804</v>
      </c>
      <c r="W584" s="129">
        <v>31.7</v>
      </c>
      <c r="X584" s="129">
        <v>272</v>
      </c>
      <c r="Y584" s="129">
        <v>10.7</v>
      </c>
      <c r="Z584" s="130">
        <v>361.05799999999999</v>
      </c>
      <c r="AA584" s="134">
        <v>14.2</v>
      </c>
      <c r="AB584" s="130">
        <v>296.48</v>
      </c>
      <c r="AC584" s="129">
        <v>11.7</v>
      </c>
      <c r="AD584" s="130">
        <v>390.27975144994571</v>
      </c>
      <c r="AE584" s="129">
        <v>15.4</v>
      </c>
      <c r="AF584" s="130">
        <v>2452.1999999999998</v>
      </c>
      <c r="AG584" s="134">
        <v>96.5</v>
      </c>
      <c r="AH584" s="129">
        <v>408</v>
      </c>
      <c r="AI584" s="130">
        <v>656.28578419378528</v>
      </c>
      <c r="AJ584" s="134">
        <v>8</v>
      </c>
      <c r="AK584" s="129" t="s">
        <v>148</v>
      </c>
      <c r="AL584" s="129">
        <v>3195</v>
      </c>
      <c r="AM584" s="129">
        <v>2910</v>
      </c>
      <c r="AN584" s="129">
        <v>80</v>
      </c>
      <c r="AO584" s="129">
        <v>80</v>
      </c>
      <c r="AP584" s="129" t="s">
        <v>425</v>
      </c>
      <c r="AQ584" s="129" t="s">
        <v>119</v>
      </c>
      <c r="AR584" s="133">
        <v>4981910509431</v>
      </c>
      <c r="AS584" s="132">
        <v>80000</v>
      </c>
      <c r="AT584" s="129" t="s">
        <v>520</v>
      </c>
      <c r="AU584" s="129" t="s">
        <v>602</v>
      </c>
    </row>
    <row r="585" spans="1:47" s="136" customFormat="1" ht="12.65" customHeight="1">
      <c r="A585" s="128" t="s">
        <v>738</v>
      </c>
      <c r="B585" s="128" t="s">
        <v>374</v>
      </c>
      <c r="C585" s="128" t="s">
        <v>739</v>
      </c>
      <c r="D585" s="128" t="s">
        <v>667</v>
      </c>
      <c r="E585" s="128" t="s">
        <v>388</v>
      </c>
      <c r="F585" s="128">
        <v>265</v>
      </c>
      <c r="G585" s="128">
        <v>70</v>
      </c>
      <c r="H585" s="128">
        <v>17</v>
      </c>
      <c r="I585" s="128" t="s">
        <v>771</v>
      </c>
      <c r="J585" s="129" t="s">
        <v>327</v>
      </c>
      <c r="K585" s="129" t="s">
        <v>768</v>
      </c>
      <c r="L585" s="129" t="s">
        <v>149</v>
      </c>
      <c r="M585" s="129">
        <v>364260</v>
      </c>
      <c r="N585" s="145">
        <v>487</v>
      </c>
      <c r="O585" s="109">
        <f t="shared" si="12"/>
        <v>341</v>
      </c>
      <c r="Q585" s="135">
        <v>0.149451</v>
      </c>
      <c r="R585" s="134">
        <v>21.29</v>
      </c>
      <c r="S585" s="134">
        <v>47</v>
      </c>
      <c r="T585" s="129">
        <v>11.5</v>
      </c>
      <c r="U585" s="130">
        <v>14.5</v>
      </c>
      <c r="V585" s="129">
        <v>804</v>
      </c>
      <c r="W585" s="129">
        <v>31.7</v>
      </c>
      <c r="X585" s="129">
        <v>272</v>
      </c>
      <c r="Y585" s="129">
        <v>10.7</v>
      </c>
      <c r="Z585" s="130">
        <v>361.05799999999999</v>
      </c>
      <c r="AA585" s="134">
        <v>14.2</v>
      </c>
      <c r="AB585" s="130">
        <v>296.48</v>
      </c>
      <c r="AC585" s="129">
        <v>11.7</v>
      </c>
      <c r="AD585" s="130">
        <v>390.27975144994571</v>
      </c>
      <c r="AE585" s="129">
        <v>15.4</v>
      </c>
      <c r="AF585" s="130">
        <v>2452.1999999999998</v>
      </c>
      <c r="AG585" s="134">
        <v>96.5</v>
      </c>
      <c r="AH585" s="129">
        <v>408</v>
      </c>
      <c r="AI585" s="130">
        <v>656.28578419378528</v>
      </c>
      <c r="AJ585" s="134">
        <v>8</v>
      </c>
      <c r="AK585" s="129" t="s">
        <v>148</v>
      </c>
      <c r="AL585" s="129">
        <v>3195</v>
      </c>
      <c r="AM585" s="129">
        <v>2910</v>
      </c>
      <c r="AN585" s="129">
        <v>80</v>
      </c>
      <c r="AO585" s="129">
        <v>80</v>
      </c>
      <c r="AP585" s="129" t="s">
        <v>425</v>
      </c>
      <c r="AQ585" s="129" t="s">
        <v>119</v>
      </c>
      <c r="AR585" s="133">
        <v>4981910509981</v>
      </c>
      <c r="AS585" s="132">
        <v>80000</v>
      </c>
      <c r="AT585" s="129" t="s">
        <v>520</v>
      </c>
      <c r="AU585" s="129" t="s">
        <v>602</v>
      </c>
    </row>
    <row r="586" spans="1:47" s="136" customFormat="1" ht="12.65" customHeight="1">
      <c r="A586" s="128" t="s">
        <v>738</v>
      </c>
      <c r="B586" s="128" t="s">
        <v>374</v>
      </c>
      <c r="C586" s="128" t="s">
        <v>739</v>
      </c>
      <c r="D586" s="128" t="s">
        <v>667</v>
      </c>
      <c r="E586" s="128" t="s">
        <v>388</v>
      </c>
      <c r="F586" s="128">
        <v>285</v>
      </c>
      <c r="G586" s="128">
        <v>70</v>
      </c>
      <c r="H586" s="128">
        <v>17</v>
      </c>
      <c r="I586" s="128" t="s">
        <v>328</v>
      </c>
      <c r="J586" s="129" t="s">
        <v>327</v>
      </c>
      <c r="K586" s="129" t="s">
        <v>768</v>
      </c>
      <c r="L586" s="129" t="s">
        <v>149</v>
      </c>
      <c r="M586" s="129">
        <v>364360</v>
      </c>
      <c r="N586" s="145">
        <v>518</v>
      </c>
      <c r="O586" s="109">
        <f t="shared" si="12"/>
        <v>363</v>
      </c>
      <c r="Q586" s="135">
        <v>0.17180999999999999</v>
      </c>
      <c r="R586" s="134">
        <v>24.23</v>
      </c>
      <c r="S586" s="134">
        <v>53.417942599999996</v>
      </c>
      <c r="T586" s="129">
        <v>12.5</v>
      </c>
      <c r="U586" s="130">
        <v>15.748031496062993</v>
      </c>
      <c r="V586" s="129">
        <v>832</v>
      </c>
      <c r="W586" s="129">
        <v>32.799999999999997</v>
      </c>
      <c r="X586" s="129">
        <v>292</v>
      </c>
      <c r="Y586" s="129">
        <v>11.5</v>
      </c>
      <c r="Z586" s="130">
        <v>371.97800000000001</v>
      </c>
      <c r="AA586" s="134">
        <v>14.6</v>
      </c>
      <c r="AB586" s="130">
        <v>318.28000000000003</v>
      </c>
      <c r="AC586" s="129">
        <v>12.5</v>
      </c>
      <c r="AD586" s="130">
        <v>403.87158358999363</v>
      </c>
      <c r="AE586" s="129">
        <v>15.9</v>
      </c>
      <c r="AF586" s="130">
        <v>2537.6</v>
      </c>
      <c r="AG586" s="134">
        <v>99.9</v>
      </c>
      <c r="AH586" s="129">
        <v>394</v>
      </c>
      <c r="AI586" s="130">
        <v>634.19924337957127</v>
      </c>
      <c r="AJ586" s="134">
        <v>8.5</v>
      </c>
      <c r="AK586" s="129" t="s">
        <v>319</v>
      </c>
      <c r="AL586" s="129">
        <v>3195</v>
      </c>
      <c r="AM586" s="129">
        <v>2910</v>
      </c>
      <c r="AN586" s="129">
        <v>80</v>
      </c>
      <c r="AO586" s="129">
        <v>80</v>
      </c>
      <c r="AP586" s="129" t="s">
        <v>425</v>
      </c>
      <c r="AQ586" s="129" t="s">
        <v>119</v>
      </c>
      <c r="AR586" s="133">
        <v>4981910509578</v>
      </c>
      <c r="AS586" s="132">
        <v>80000</v>
      </c>
      <c r="AT586" s="129" t="s">
        <v>520</v>
      </c>
      <c r="AU586" s="129" t="s">
        <v>602</v>
      </c>
    </row>
    <row r="587" spans="1:47" s="136" customFormat="1" ht="12.65" customHeight="1">
      <c r="A587" s="128" t="s">
        <v>738</v>
      </c>
      <c r="B587" s="128" t="s">
        <v>374</v>
      </c>
      <c r="C587" s="128" t="s">
        <v>739</v>
      </c>
      <c r="D587" s="128" t="s">
        <v>667</v>
      </c>
      <c r="E587" s="128" t="s">
        <v>388</v>
      </c>
      <c r="F587" s="128">
        <v>255</v>
      </c>
      <c r="G587" s="128">
        <v>70</v>
      </c>
      <c r="H587" s="128">
        <v>18</v>
      </c>
      <c r="I587" s="128" t="s">
        <v>772</v>
      </c>
      <c r="J587" s="129"/>
      <c r="K587" s="129" t="s">
        <v>773</v>
      </c>
      <c r="L587" s="129" t="s">
        <v>84</v>
      </c>
      <c r="M587" s="129">
        <v>364740</v>
      </c>
      <c r="N587" s="145">
        <v>424</v>
      </c>
      <c r="O587" s="109">
        <f t="shared" si="12"/>
        <v>297</v>
      </c>
      <c r="P587" s="129" t="s">
        <v>741</v>
      </c>
      <c r="Q587" s="135">
        <v>0.14679400000000001</v>
      </c>
      <c r="R587" s="134">
        <v>18.62</v>
      </c>
      <c r="S587" s="134">
        <v>41</v>
      </c>
      <c r="T587" s="129">
        <v>9.5</v>
      </c>
      <c r="U587" s="130">
        <v>11.968503937007874</v>
      </c>
      <c r="V587" s="129">
        <v>815</v>
      </c>
      <c r="W587" s="129">
        <v>32.1</v>
      </c>
      <c r="X587" s="129">
        <v>260</v>
      </c>
      <c r="Y587" s="129">
        <v>10.199999999999999</v>
      </c>
      <c r="Z587" s="130">
        <v>368.142</v>
      </c>
      <c r="AA587" s="134">
        <v>14.5</v>
      </c>
      <c r="AB587" s="130">
        <v>283.40000000000003</v>
      </c>
      <c r="AC587" s="129">
        <v>11.1</v>
      </c>
      <c r="AD587" s="130">
        <v>395.61939979067887</v>
      </c>
      <c r="AE587" s="129">
        <v>15.6</v>
      </c>
      <c r="AF587" s="130">
        <v>2485.75</v>
      </c>
      <c r="AG587" s="134">
        <v>97.9</v>
      </c>
      <c r="AH587" s="129">
        <v>402</v>
      </c>
      <c r="AI587" s="130">
        <v>647.42793925374633</v>
      </c>
      <c r="AJ587" s="134">
        <v>7.5</v>
      </c>
      <c r="AK587" s="129" t="s">
        <v>112</v>
      </c>
      <c r="AL587" s="129">
        <v>2535</v>
      </c>
      <c r="AM587" s="129" t="s">
        <v>363</v>
      </c>
      <c r="AN587" s="129">
        <v>44</v>
      </c>
      <c r="AO587" s="129" t="s">
        <v>363</v>
      </c>
      <c r="AP587" s="129" t="s">
        <v>129</v>
      </c>
      <c r="AQ587" s="129" t="s">
        <v>119</v>
      </c>
      <c r="AR587" s="133">
        <v>4981910511212</v>
      </c>
      <c r="AS587" s="132">
        <v>112000</v>
      </c>
      <c r="AT587" s="129" t="s">
        <v>520</v>
      </c>
      <c r="AU587" s="131" t="s">
        <v>657</v>
      </c>
    </row>
    <row r="588" spans="1:47" s="136" customFormat="1" ht="12.65" customHeight="1">
      <c r="A588" s="128" t="s">
        <v>738</v>
      </c>
      <c r="B588" s="128" t="s">
        <v>374</v>
      </c>
      <c r="C588" s="128" t="s">
        <v>739</v>
      </c>
      <c r="D588" s="128" t="s">
        <v>667</v>
      </c>
      <c r="E588" s="128" t="s">
        <v>388</v>
      </c>
      <c r="F588" s="128">
        <v>235</v>
      </c>
      <c r="G588" s="128">
        <v>65</v>
      </c>
      <c r="H588" s="128">
        <v>18</v>
      </c>
      <c r="I588" s="128" t="s">
        <v>292</v>
      </c>
      <c r="J588" s="129" t="s">
        <v>338</v>
      </c>
      <c r="K588" s="129" t="s">
        <v>424</v>
      </c>
      <c r="L588" s="129" t="s">
        <v>84</v>
      </c>
      <c r="M588" s="129">
        <v>369320</v>
      </c>
      <c r="N588" s="145">
        <v>394</v>
      </c>
      <c r="O588" s="109">
        <f t="shared" si="12"/>
        <v>276</v>
      </c>
      <c r="P588" s="129" t="s">
        <v>744</v>
      </c>
      <c r="Q588" s="135">
        <v>0.11883100000000001</v>
      </c>
      <c r="R588" s="134">
        <v>15.4</v>
      </c>
      <c r="S588" s="134">
        <v>33.951147999999996</v>
      </c>
      <c r="T588" s="129">
        <v>8.6999999999999993</v>
      </c>
      <c r="U588" s="130">
        <v>10.96026</v>
      </c>
      <c r="V588" s="129">
        <v>763</v>
      </c>
      <c r="W588" s="134">
        <v>30.039370078740159</v>
      </c>
      <c r="X588" s="129">
        <v>240</v>
      </c>
      <c r="Y588" s="134">
        <v>9.4488188976377963</v>
      </c>
      <c r="Z588" s="130">
        <v>348</v>
      </c>
      <c r="AA588" s="134">
        <v>13.700787401574804</v>
      </c>
      <c r="AB588" s="130">
        <v>262</v>
      </c>
      <c r="AC588" s="134">
        <v>10.314960629921261</v>
      </c>
      <c r="AD588" s="130">
        <v>370</v>
      </c>
      <c r="AE588" s="134">
        <v>14.566929133858268</v>
      </c>
      <c r="AF588" s="130">
        <v>2327</v>
      </c>
      <c r="AG588" s="134">
        <v>91.614173228346459</v>
      </c>
      <c r="AH588" s="129">
        <v>430</v>
      </c>
      <c r="AI588" s="130">
        <v>692</v>
      </c>
      <c r="AJ588" s="134">
        <v>7</v>
      </c>
      <c r="AK588" s="129" t="s">
        <v>774</v>
      </c>
      <c r="AL588" s="129">
        <v>2337</v>
      </c>
      <c r="AM588" s="129" t="s">
        <v>363</v>
      </c>
      <c r="AN588" s="129">
        <v>50</v>
      </c>
      <c r="AO588" s="129" t="s">
        <v>363</v>
      </c>
      <c r="AP588" s="129" t="s">
        <v>129</v>
      </c>
      <c r="AQ588" s="129" t="s">
        <v>119</v>
      </c>
      <c r="AR588" s="133">
        <v>4981910542087</v>
      </c>
      <c r="AS588" s="132">
        <v>112000</v>
      </c>
      <c r="AT588" s="129" t="s">
        <v>520</v>
      </c>
      <c r="AU588" s="129" t="s">
        <v>657</v>
      </c>
    </row>
    <row r="589" spans="1:47" s="136" customFormat="1" ht="12.65" customHeight="1">
      <c r="A589" s="128" t="s">
        <v>738</v>
      </c>
      <c r="B589" s="128" t="s">
        <v>374</v>
      </c>
      <c r="C589" s="128" t="s">
        <v>739</v>
      </c>
      <c r="D589" s="128" t="s">
        <v>667</v>
      </c>
      <c r="E589" s="128" t="s">
        <v>388</v>
      </c>
      <c r="F589" s="128">
        <v>255</v>
      </c>
      <c r="G589" s="128">
        <v>65</v>
      </c>
      <c r="H589" s="128">
        <v>18</v>
      </c>
      <c r="I589" s="128" t="s">
        <v>558</v>
      </c>
      <c r="J589" s="129"/>
      <c r="K589" s="129" t="s">
        <v>571</v>
      </c>
      <c r="L589" s="129" t="s">
        <v>84</v>
      </c>
      <c r="M589" s="129">
        <v>364570</v>
      </c>
      <c r="N589" s="145">
        <v>425</v>
      </c>
      <c r="O589" s="109">
        <f t="shared" si="12"/>
        <v>298</v>
      </c>
      <c r="P589" s="129" t="s">
        <v>741</v>
      </c>
      <c r="Q589" s="135">
        <v>0.137577</v>
      </c>
      <c r="R589" s="134">
        <v>17.16</v>
      </c>
      <c r="S589" s="134">
        <v>37.831279199999997</v>
      </c>
      <c r="T589" s="129">
        <v>9.4</v>
      </c>
      <c r="U589" s="130">
        <v>11.84251968503937</v>
      </c>
      <c r="V589" s="129">
        <v>789</v>
      </c>
      <c r="W589" s="129">
        <v>31.1</v>
      </c>
      <c r="X589" s="129">
        <v>260</v>
      </c>
      <c r="Y589" s="129">
        <v>10.199999999999999</v>
      </c>
      <c r="Z589" s="130">
        <v>358.00200000000001</v>
      </c>
      <c r="AA589" s="134">
        <v>14.1</v>
      </c>
      <c r="AB589" s="130">
        <v>283.40000000000003</v>
      </c>
      <c r="AC589" s="129">
        <v>11.1</v>
      </c>
      <c r="AD589" s="130">
        <v>382.99841280349153</v>
      </c>
      <c r="AE589" s="129">
        <v>15.1</v>
      </c>
      <c r="AF589" s="130">
        <v>2406.4499999999998</v>
      </c>
      <c r="AG589" s="134">
        <v>94.7</v>
      </c>
      <c r="AH589" s="129">
        <v>416</v>
      </c>
      <c r="AI589" s="130">
        <v>668.76270024309667</v>
      </c>
      <c r="AJ589" s="134">
        <v>7.5</v>
      </c>
      <c r="AK589" s="129" t="s">
        <v>148</v>
      </c>
      <c r="AL589" s="129">
        <v>2403</v>
      </c>
      <c r="AM589" s="129" t="s">
        <v>363</v>
      </c>
      <c r="AN589" s="129">
        <v>44</v>
      </c>
      <c r="AO589" s="129" t="s">
        <v>363</v>
      </c>
      <c r="AP589" s="129" t="s">
        <v>129</v>
      </c>
      <c r="AQ589" s="129" t="s">
        <v>119</v>
      </c>
      <c r="AR589" s="133">
        <v>4981910511151</v>
      </c>
      <c r="AS589" s="132">
        <v>112000</v>
      </c>
      <c r="AT589" s="129" t="s">
        <v>520</v>
      </c>
      <c r="AU589" s="131" t="s">
        <v>657</v>
      </c>
    </row>
    <row r="590" spans="1:47" s="136" customFormat="1" ht="12.65" customHeight="1">
      <c r="A590" s="128" t="s">
        <v>738</v>
      </c>
      <c r="B590" s="128" t="s">
        <v>374</v>
      </c>
      <c r="C590" s="128" t="s">
        <v>739</v>
      </c>
      <c r="D590" s="128" t="s">
        <v>667</v>
      </c>
      <c r="E590" s="128" t="s">
        <v>388</v>
      </c>
      <c r="F590" s="128">
        <v>265</v>
      </c>
      <c r="G590" s="128">
        <v>65</v>
      </c>
      <c r="H590" s="128">
        <v>18</v>
      </c>
      <c r="I590" s="128" t="s">
        <v>455</v>
      </c>
      <c r="J590" s="129"/>
      <c r="K590" s="129" t="s">
        <v>456</v>
      </c>
      <c r="L590" s="129" t="s">
        <v>84</v>
      </c>
      <c r="M590" s="129">
        <v>364610</v>
      </c>
      <c r="N590" s="145">
        <v>430</v>
      </c>
      <c r="O590" s="109">
        <f t="shared" si="12"/>
        <v>301</v>
      </c>
      <c r="P590" s="129" t="s">
        <v>741</v>
      </c>
      <c r="Q590" s="135">
        <v>0.148338</v>
      </c>
      <c r="R590" s="134">
        <v>17.78</v>
      </c>
      <c r="S590" s="134">
        <v>39.198143600000002</v>
      </c>
      <c r="T590" s="129">
        <v>9.5</v>
      </c>
      <c r="U590" s="130">
        <v>11.968503937007874</v>
      </c>
      <c r="V590" s="129">
        <v>801</v>
      </c>
      <c r="W590" s="129">
        <v>31.5</v>
      </c>
      <c r="X590" s="129">
        <v>272</v>
      </c>
      <c r="Y590" s="129">
        <v>10.7</v>
      </c>
      <c r="Z590" s="130">
        <v>362.68200000000002</v>
      </c>
      <c r="AA590" s="134">
        <v>14.3</v>
      </c>
      <c r="AB590" s="130">
        <v>296.48</v>
      </c>
      <c r="AC590" s="129">
        <v>11.7</v>
      </c>
      <c r="AD590" s="130">
        <v>388.82348372065485</v>
      </c>
      <c r="AE590" s="129">
        <v>15.3</v>
      </c>
      <c r="AF590" s="130">
        <v>2443.0499999999997</v>
      </c>
      <c r="AG590" s="134">
        <v>96.2</v>
      </c>
      <c r="AH590" s="129">
        <v>409</v>
      </c>
      <c r="AI590" s="130">
        <v>658.74378338552231</v>
      </c>
      <c r="AJ590" s="134">
        <v>8</v>
      </c>
      <c r="AK590" s="129" t="s">
        <v>319</v>
      </c>
      <c r="AL590" s="129">
        <v>2601</v>
      </c>
      <c r="AM590" s="129" t="s">
        <v>363</v>
      </c>
      <c r="AN590" s="129">
        <v>44</v>
      </c>
      <c r="AO590" s="129" t="s">
        <v>363</v>
      </c>
      <c r="AP590" s="129" t="s">
        <v>129</v>
      </c>
      <c r="AQ590" s="129" t="s">
        <v>119</v>
      </c>
      <c r="AR590" s="133">
        <v>4981910511168</v>
      </c>
      <c r="AS590" s="132">
        <v>112000</v>
      </c>
      <c r="AT590" s="129" t="s">
        <v>520</v>
      </c>
      <c r="AU590" s="131" t="s">
        <v>657</v>
      </c>
    </row>
    <row r="591" spans="1:47" s="136" customFormat="1" ht="12.65" customHeight="1">
      <c r="A591" s="128" t="s">
        <v>738</v>
      </c>
      <c r="B591" s="128" t="s">
        <v>374</v>
      </c>
      <c r="C591" s="128" t="s">
        <v>739</v>
      </c>
      <c r="D591" s="128" t="s">
        <v>667</v>
      </c>
      <c r="E591" s="128" t="s">
        <v>388</v>
      </c>
      <c r="F591" s="128">
        <v>275</v>
      </c>
      <c r="G591" s="128">
        <v>65</v>
      </c>
      <c r="H591" s="128">
        <v>18</v>
      </c>
      <c r="I591" s="128" t="s">
        <v>451</v>
      </c>
      <c r="J591" s="129"/>
      <c r="K591" s="129" t="s">
        <v>452</v>
      </c>
      <c r="L591" s="129" t="s">
        <v>84</v>
      </c>
      <c r="M591" s="129">
        <v>364470</v>
      </c>
      <c r="N591" s="145">
        <v>453</v>
      </c>
      <c r="O591" s="109">
        <f t="shared" si="12"/>
        <v>317</v>
      </c>
      <c r="P591" s="129" t="s">
        <v>741</v>
      </c>
      <c r="Q591" s="135">
        <v>0.15752099999999999</v>
      </c>
      <c r="R591" s="134">
        <v>19.39</v>
      </c>
      <c r="S591" s="134">
        <v>42.747581799999999</v>
      </c>
      <c r="T591" s="129">
        <v>9.6</v>
      </c>
      <c r="U591" s="130">
        <v>12.094488188976378</v>
      </c>
      <c r="V591" s="129">
        <v>815</v>
      </c>
      <c r="W591" s="129">
        <v>32.1</v>
      </c>
      <c r="X591" s="129">
        <v>279</v>
      </c>
      <c r="Y591" s="134">
        <v>11</v>
      </c>
      <c r="Z591" s="130">
        <v>368.142</v>
      </c>
      <c r="AA591" s="134">
        <v>14.5</v>
      </c>
      <c r="AB591" s="130">
        <v>304.11</v>
      </c>
      <c r="AC591" s="134">
        <v>12</v>
      </c>
      <c r="AD591" s="130">
        <v>395.61939979067887</v>
      </c>
      <c r="AE591" s="129">
        <v>15.6</v>
      </c>
      <c r="AF591" s="130">
        <v>2485.75</v>
      </c>
      <c r="AG591" s="134">
        <v>97.9</v>
      </c>
      <c r="AH591" s="129">
        <v>402</v>
      </c>
      <c r="AI591" s="130">
        <v>647.42793925374633</v>
      </c>
      <c r="AJ591" s="134">
        <v>8</v>
      </c>
      <c r="AK591" s="129" t="s">
        <v>319</v>
      </c>
      <c r="AL591" s="129">
        <v>2756</v>
      </c>
      <c r="AM591" s="129" t="s">
        <v>363</v>
      </c>
      <c r="AN591" s="129">
        <v>44</v>
      </c>
      <c r="AO591" s="129" t="s">
        <v>363</v>
      </c>
      <c r="AP591" s="129" t="s">
        <v>129</v>
      </c>
      <c r="AQ591" s="129" t="s">
        <v>119</v>
      </c>
      <c r="AR591" s="133">
        <v>4981910510161</v>
      </c>
      <c r="AS591" s="132">
        <v>112000</v>
      </c>
      <c r="AT591" s="129" t="s">
        <v>520</v>
      </c>
      <c r="AU591" s="131" t="s">
        <v>657</v>
      </c>
    </row>
    <row r="592" spans="1:47" s="136" customFormat="1" ht="12.65" customHeight="1">
      <c r="A592" s="128" t="s">
        <v>738</v>
      </c>
      <c r="B592" s="128" t="s">
        <v>374</v>
      </c>
      <c r="C592" s="128" t="s">
        <v>739</v>
      </c>
      <c r="D592" s="128" t="s">
        <v>667</v>
      </c>
      <c r="E592" s="128" t="s">
        <v>388</v>
      </c>
      <c r="F592" s="128">
        <v>235</v>
      </c>
      <c r="G592" s="128">
        <v>60</v>
      </c>
      <c r="H592" s="128">
        <v>18</v>
      </c>
      <c r="I592" s="128" t="s">
        <v>420</v>
      </c>
      <c r="J592" s="129" t="s">
        <v>338</v>
      </c>
      <c r="K592" s="129" t="s">
        <v>421</v>
      </c>
      <c r="L592" s="129" t="s">
        <v>84</v>
      </c>
      <c r="M592" s="129">
        <v>369300</v>
      </c>
      <c r="N592" s="145">
        <v>415</v>
      </c>
      <c r="O592" s="109">
        <f t="shared" si="12"/>
        <v>291</v>
      </c>
      <c r="P592" s="129" t="s">
        <v>744</v>
      </c>
      <c r="Q592" s="135">
        <v>0.11140899999999999</v>
      </c>
      <c r="R592" s="134">
        <v>15.04</v>
      </c>
      <c r="S592" s="134">
        <v>33.1</v>
      </c>
      <c r="T592" s="129">
        <v>8.6</v>
      </c>
      <c r="U592" s="130">
        <v>10.83428</v>
      </c>
      <c r="V592" s="129">
        <v>739</v>
      </c>
      <c r="W592" s="134">
        <v>29.094488188976381</v>
      </c>
      <c r="X592" s="129">
        <v>240</v>
      </c>
      <c r="Y592" s="134">
        <v>9.4488188976377963</v>
      </c>
      <c r="Z592" s="130">
        <v>339</v>
      </c>
      <c r="AA592" s="134">
        <v>13.346456692913387</v>
      </c>
      <c r="AB592" s="130">
        <v>262</v>
      </c>
      <c r="AC592" s="134">
        <v>10.314960629921261</v>
      </c>
      <c r="AD592" s="130">
        <v>359</v>
      </c>
      <c r="AE592" s="134">
        <v>14.133858267716537</v>
      </c>
      <c r="AF592" s="130">
        <v>2254</v>
      </c>
      <c r="AG592" s="134">
        <v>88.740157480314963</v>
      </c>
      <c r="AH592" s="129">
        <v>444</v>
      </c>
      <c r="AI592" s="130">
        <v>714</v>
      </c>
      <c r="AJ592" s="134">
        <v>7</v>
      </c>
      <c r="AK592" s="129" t="s">
        <v>112</v>
      </c>
      <c r="AL592" s="129">
        <v>2149</v>
      </c>
      <c r="AM592" s="129" t="s">
        <v>363</v>
      </c>
      <c r="AN592" s="129">
        <v>50</v>
      </c>
      <c r="AO592" s="129" t="s">
        <v>363</v>
      </c>
      <c r="AP592" s="129" t="s">
        <v>129</v>
      </c>
      <c r="AQ592" s="129" t="s">
        <v>119</v>
      </c>
      <c r="AR592" s="133">
        <v>4981910542872</v>
      </c>
      <c r="AS592" s="132">
        <v>112000</v>
      </c>
      <c r="AT592" s="129" t="s">
        <v>520</v>
      </c>
      <c r="AU592" s="129" t="s">
        <v>657</v>
      </c>
    </row>
    <row r="593" spans="1:47" s="136" customFormat="1" ht="12.65" customHeight="1">
      <c r="A593" s="128" t="s">
        <v>738</v>
      </c>
      <c r="B593" s="128" t="s">
        <v>374</v>
      </c>
      <c r="C593" s="128" t="s">
        <v>739</v>
      </c>
      <c r="D593" s="128" t="s">
        <v>667</v>
      </c>
      <c r="E593" s="128" t="s">
        <v>388</v>
      </c>
      <c r="F593" s="128">
        <v>245</v>
      </c>
      <c r="G593" s="128">
        <v>60</v>
      </c>
      <c r="H593" s="128">
        <v>18</v>
      </c>
      <c r="I593" s="128" t="s">
        <v>422</v>
      </c>
      <c r="J593" s="129" t="s">
        <v>338</v>
      </c>
      <c r="K593" s="129" t="s">
        <v>427</v>
      </c>
      <c r="L593" s="129" t="s">
        <v>84</v>
      </c>
      <c r="M593" s="129">
        <v>369310</v>
      </c>
      <c r="N593" s="145">
        <v>434</v>
      </c>
      <c r="O593" s="109">
        <f t="shared" si="12"/>
        <v>304</v>
      </c>
      <c r="P593" s="129" t="s">
        <v>744</v>
      </c>
      <c r="Q593" s="135">
        <v>0.118891</v>
      </c>
      <c r="R593" s="134">
        <v>15.8</v>
      </c>
      <c r="S593" s="134">
        <v>34.832996000000001</v>
      </c>
      <c r="T593" s="129">
        <v>8.6999999999999993</v>
      </c>
      <c r="U593" s="130">
        <v>10.96026</v>
      </c>
      <c r="V593" s="129">
        <v>751</v>
      </c>
      <c r="W593" s="134">
        <v>29.56692913385827</v>
      </c>
      <c r="X593" s="129">
        <v>248</v>
      </c>
      <c r="Y593" s="134">
        <v>9.7637795275590555</v>
      </c>
      <c r="Z593" s="130">
        <v>343</v>
      </c>
      <c r="AA593" s="134">
        <v>13.503937007874017</v>
      </c>
      <c r="AB593" s="130">
        <v>270</v>
      </c>
      <c r="AC593" s="134">
        <v>10.62992125984252</v>
      </c>
      <c r="AD593" s="130">
        <v>365</v>
      </c>
      <c r="AE593" s="134">
        <v>14.370078740157481</v>
      </c>
      <c r="AF593" s="130">
        <v>2291</v>
      </c>
      <c r="AG593" s="134">
        <v>90.196850393700799</v>
      </c>
      <c r="AH593" s="129">
        <v>437</v>
      </c>
      <c r="AI593" s="130">
        <v>703</v>
      </c>
      <c r="AJ593" s="134">
        <v>7</v>
      </c>
      <c r="AK593" s="129" t="s">
        <v>139</v>
      </c>
      <c r="AL593" s="129">
        <v>2271</v>
      </c>
      <c r="AM593" s="129" t="s">
        <v>363</v>
      </c>
      <c r="AN593" s="129">
        <v>50</v>
      </c>
      <c r="AO593" s="129" t="s">
        <v>363</v>
      </c>
      <c r="AP593" s="129" t="s">
        <v>129</v>
      </c>
      <c r="AQ593" s="129" t="s">
        <v>119</v>
      </c>
      <c r="AR593" s="133">
        <v>4981910542070</v>
      </c>
      <c r="AS593" s="132">
        <v>112000</v>
      </c>
      <c r="AT593" s="129" t="s">
        <v>520</v>
      </c>
      <c r="AU593" s="129" t="s">
        <v>657</v>
      </c>
    </row>
    <row r="594" spans="1:47" s="136" customFormat="1" ht="12.65" customHeight="1">
      <c r="A594" s="128" t="s">
        <v>738</v>
      </c>
      <c r="B594" s="128" t="s">
        <v>374</v>
      </c>
      <c r="C594" s="128" t="s">
        <v>739</v>
      </c>
      <c r="D594" s="128" t="s">
        <v>667</v>
      </c>
      <c r="E594" s="128" t="s">
        <v>388</v>
      </c>
      <c r="F594" s="128">
        <v>265</v>
      </c>
      <c r="G594" s="128">
        <v>60</v>
      </c>
      <c r="H594" s="128">
        <v>18</v>
      </c>
      <c r="I594" s="128" t="s">
        <v>423</v>
      </c>
      <c r="J594" s="129"/>
      <c r="K594" s="129" t="s">
        <v>562</v>
      </c>
      <c r="L594" s="129" t="s">
        <v>84</v>
      </c>
      <c r="M594" s="129">
        <v>364560</v>
      </c>
      <c r="N594" s="145">
        <v>442</v>
      </c>
      <c r="O594" s="109">
        <f t="shared" si="12"/>
        <v>309</v>
      </c>
      <c r="P594" s="129" t="s">
        <v>741</v>
      </c>
      <c r="Q594" s="135">
        <v>0.13886499999999999</v>
      </c>
      <c r="R594" s="134">
        <v>17.690000000000001</v>
      </c>
      <c r="S594" s="134">
        <v>38.999727800000002</v>
      </c>
      <c r="T594" s="129">
        <v>9.4</v>
      </c>
      <c r="U594" s="130">
        <v>11.84251968503937</v>
      </c>
      <c r="V594" s="129">
        <v>775</v>
      </c>
      <c r="W594" s="129">
        <v>30.5</v>
      </c>
      <c r="X594" s="129">
        <v>272</v>
      </c>
      <c r="Y594" s="129">
        <v>10.7</v>
      </c>
      <c r="Z594" s="130">
        <v>352.54200000000003</v>
      </c>
      <c r="AA594" s="134">
        <v>13.9</v>
      </c>
      <c r="AB594" s="130">
        <v>296.48</v>
      </c>
      <c r="AC594" s="129">
        <v>11.7</v>
      </c>
      <c r="AD594" s="130">
        <v>376.20249673346763</v>
      </c>
      <c r="AE594" s="129">
        <v>14.8</v>
      </c>
      <c r="AF594" s="130">
        <v>2363.75</v>
      </c>
      <c r="AG594" s="134">
        <v>93.1</v>
      </c>
      <c r="AH594" s="129">
        <v>423</v>
      </c>
      <c r="AI594" s="130">
        <v>680.84357482813323</v>
      </c>
      <c r="AJ594" s="134">
        <v>8</v>
      </c>
      <c r="AK594" s="129" t="s">
        <v>319</v>
      </c>
      <c r="AL594" s="129">
        <v>2337</v>
      </c>
      <c r="AM594" s="129" t="s">
        <v>363</v>
      </c>
      <c r="AN594" s="129">
        <v>44</v>
      </c>
      <c r="AO594" s="129" t="s">
        <v>363</v>
      </c>
      <c r="AP594" s="129" t="s">
        <v>129</v>
      </c>
      <c r="AQ594" s="129" t="s">
        <v>119</v>
      </c>
      <c r="AR594" s="133">
        <v>4981910511069</v>
      </c>
      <c r="AS594" s="132">
        <v>112000</v>
      </c>
      <c r="AT594" s="129" t="s">
        <v>520</v>
      </c>
      <c r="AU594" s="129" t="s">
        <v>657</v>
      </c>
    </row>
    <row r="595" spans="1:47" s="136" customFormat="1" ht="12.65" customHeight="1">
      <c r="A595" s="128" t="s">
        <v>738</v>
      </c>
      <c r="B595" s="128" t="s">
        <v>374</v>
      </c>
      <c r="C595" s="128" t="s">
        <v>739</v>
      </c>
      <c r="D595" s="128" t="s">
        <v>667</v>
      </c>
      <c r="E595" s="128" t="s">
        <v>388</v>
      </c>
      <c r="F595" s="128">
        <v>285</v>
      </c>
      <c r="G595" s="128">
        <v>60</v>
      </c>
      <c r="H595" s="128">
        <v>18</v>
      </c>
      <c r="I595" s="128" t="s">
        <v>714</v>
      </c>
      <c r="J595" s="129" t="s">
        <v>338</v>
      </c>
      <c r="K595" s="129" t="s">
        <v>715</v>
      </c>
      <c r="L595" s="129" t="s">
        <v>84</v>
      </c>
      <c r="M595" s="129">
        <v>364750</v>
      </c>
      <c r="N595" s="145">
        <v>483</v>
      </c>
      <c r="O595" s="109">
        <f t="shared" si="12"/>
        <v>338</v>
      </c>
      <c r="P595" s="129" t="s">
        <v>744</v>
      </c>
      <c r="Q595" s="135">
        <v>0.15845100000000001</v>
      </c>
      <c r="R595" s="134">
        <v>19.63</v>
      </c>
      <c r="S595" s="134">
        <v>43.2</v>
      </c>
      <c r="T595" s="129">
        <v>9.1</v>
      </c>
      <c r="U595" s="130">
        <v>11.464566929133859</v>
      </c>
      <c r="V595" s="129">
        <v>799</v>
      </c>
      <c r="W595" s="129">
        <v>31.5</v>
      </c>
      <c r="X595" s="129">
        <v>292</v>
      </c>
      <c r="Y595" s="129">
        <v>11.5</v>
      </c>
      <c r="Z595" s="130">
        <v>361.90200000000004</v>
      </c>
      <c r="AA595" s="134">
        <v>14.3</v>
      </c>
      <c r="AB595" s="130">
        <v>318.28000000000003</v>
      </c>
      <c r="AC595" s="129">
        <v>12.5</v>
      </c>
      <c r="AD595" s="130">
        <v>387.85263856779432</v>
      </c>
      <c r="AE595" s="129">
        <v>15.3</v>
      </c>
      <c r="AF595" s="130">
        <v>2436.9499999999998</v>
      </c>
      <c r="AG595" s="134">
        <v>95.9</v>
      </c>
      <c r="AH595" s="129">
        <v>410</v>
      </c>
      <c r="AI595" s="130">
        <v>660.39270399474754</v>
      </c>
      <c r="AJ595" s="134">
        <v>8.5</v>
      </c>
      <c r="AK595" s="129" t="s">
        <v>472</v>
      </c>
      <c r="AL595" s="129">
        <v>3086</v>
      </c>
      <c r="AM595" s="129" t="s">
        <v>363</v>
      </c>
      <c r="AN595" s="129">
        <v>50</v>
      </c>
      <c r="AO595" s="129" t="s">
        <v>363</v>
      </c>
      <c r="AP595" s="129" t="s">
        <v>129</v>
      </c>
      <c r="AQ595" s="129" t="s">
        <v>119</v>
      </c>
      <c r="AR595" s="133">
        <v>4981910511229</v>
      </c>
      <c r="AS595" s="132">
        <v>112000</v>
      </c>
      <c r="AT595" s="129" t="s">
        <v>520</v>
      </c>
      <c r="AU595" s="129" t="s">
        <v>602</v>
      </c>
    </row>
    <row r="596" spans="1:47" s="136" customFormat="1" ht="12.65" customHeight="1">
      <c r="A596" s="128" t="s">
        <v>738</v>
      </c>
      <c r="B596" s="128" t="s">
        <v>374</v>
      </c>
      <c r="C596" s="128" t="s">
        <v>739</v>
      </c>
      <c r="D596" s="128" t="s">
        <v>667</v>
      </c>
      <c r="E596" s="128" t="s">
        <v>388</v>
      </c>
      <c r="F596" s="128">
        <v>275</v>
      </c>
      <c r="G596" s="128">
        <v>70</v>
      </c>
      <c r="H596" s="128">
        <v>18</v>
      </c>
      <c r="I596" s="128" t="s">
        <v>775</v>
      </c>
      <c r="J596" s="129" t="s">
        <v>327</v>
      </c>
      <c r="K596" s="129" t="s">
        <v>776</v>
      </c>
      <c r="L596" s="129" t="s">
        <v>84</v>
      </c>
      <c r="M596" s="129">
        <v>364330</v>
      </c>
      <c r="N596" s="145">
        <v>527</v>
      </c>
      <c r="O596" s="109">
        <f t="shared" ref="O596:O659" si="13">ROUND(N596*0.7,0)</f>
        <v>369</v>
      </c>
      <c r="Q596" s="135">
        <v>0.16853000000000001</v>
      </c>
      <c r="R596" s="134">
        <v>23.76</v>
      </c>
      <c r="S596" s="134">
        <v>52.381771199999996</v>
      </c>
      <c r="T596" s="129">
        <v>11.6</v>
      </c>
      <c r="U596" s="130">
        <v>14.614173228346457</v>
      </c>
      <c r="V596" s="129">
        <v>843</v>
      </c>
      <c r="W596" s="129">
        <v>33.200000000000003</v>
      </c>
      <c r="X596" s="129">
        <v>279</v>
      </c>
      <c r="Y596" s="134">
        <v>11</v>
      </c>
      <c r="Z596" s="130">
        <v>379.06200000000001</v>
      </c>
      <c r="AA596" s="134">
        <v>14.9</v>
      </c>
      <c r="AB596" s="130">
        <v>304.11</v>
      </c>
      <c r="AC596" s="134">
        <v>12</v>
      </c>
      <c r="AD596" s="130">
        <v>409.21123193072663</v>
      </c>
      <c r="AE596" s="129">
        <v>16.100000000000001</v>
      </c>
      <c r="AF596" s="130">
        <v>2571.1499999999996</v>
      </c>
      <c r="AG596" s="134">
        <v>101.2</v>
      </c>
      <c r="AH596" s="129">
        <v>389</v>
      </c>
      <c r="AI596" s="130">
        <v>625.92380841257807</v>
      </c>
      <c r="AJ596" s="134">
        <v>8</v>
      </c>
      <c r="AK596" s="129" t="s">
        <v>148</v>
      </c>
      <c r="AL596" s="129">
        <v>3640</v>
      </c>
      <c r="AM596" s="129">
        <v>3305</v>
      </c>
      <c r="AN596" s="129">
        <v>80</v>
      </c>
      <c r="AO596" s="129">
        <v>80</v>
      </c>
      <c r="AP596" s="129" t="s">
        <v>425</v>
      </c>
      <c r="AQ596" s="129" t="s">
        <v>119</v>
      </c>
      <c r="AR596" s="133">
        <v>4981910509455</v>
      </c>
      <c r="AS596" s="132">
        <v>80000</v>
      </c>
      <c r="AT596" s="129" t="s">
        <v>520</v>
      </c>
      <c r="AU596" s="129" t="s">
        <v>602</v>
      </c>
    </row>
    <row r="597" spans="1:47" s="136" customFormat="1" ht="12.65" customHeight="1">
      <c r="A597" s="128" t="s">
        <v>738</v>
      </c>
      <c r="B597" s="128" t="s">
        <v>374</v>
      </c>
      <c r="C597" s="128" t="s">
        <v>739</v>
      </c>
      <c r="D597" s="128" t="s">
        <v>667</v>
      </c>
      <c r="E597" s="128" t="s">
        <v>388</v>
      </c>
      <c r="F597" s="128">
        <v>255</v>
      </c>
      <c r="G597" s="128">
        <v>65</v>
      </c>
      <c r="H597" s="128">
        <v>18</v>
      </c>
      <c r="I597" s="128" t="s">
        <v>777</v>
      </c>
      <c r="J597" s="129" t="s">
        <v>327</v>
      </c>
      <c r="K597" s="129" t="s">
        <v>778</v>
      </c>
      <c r="L597" s="129" t="s">
        <v>84</v>
      </c>
      <c r="M597" s="129">
        <v>364420</v>
      </c>
      <c r="N597" s="145">
        <v>487</v>
      </c>
      <c r="O597" s="109">
        <f t="shared" si="13"/>
        <v>341</v>
      </c>
      <c r="Q597" s="135">
        <v>0.137577</v>
      </c>
      <c r="R597" s="134">
        <v>21.6</v>
      </c>
      <c r="S597" s="134">
        <v>47.619791999999997</v>
      </c>
      <c r="T597" s="129">
        <v>11.3</v>
      </c>
      <c r="U597" s="130">
        <v>14.236220472440946</v>
      </c>
      <c r="V597" s="129">
        <v>789</v>
      </c>
      <c r="W597" s="129">
        <v>31.1</v>
      </c>
      <c r="X597" s="129">
        <v>260</v>
      </c>
      <c r="Y597" s="129">
        <v>10.199999999999999</v>
      </c>
      <c r="Z597" s="130">
        <v>358.00200000000001</v>
      </c>
      <c r="AA597" s="134">
        <v>14.1</v>
      </c>
      <c r="AB597" s="130">
        <v>283.40000000000003</v>
      </c>
      <c r="AC597" s="129">
        <v>11.1</v>
      </c>
      <c r="AD597" s="130">
        <v>382.99841280349153</v>
      </c>
      <c r="AE597" s="129">
        <v>15.1</v>
      </c>
      <c r="AF597" s="130">
        <v>2406.4499999999998</v>
      </c>
      <c r="AG597" s="134">
        <v>94.7</v>
      </c>
      <c r="AH597" s="129">
        <v>416</v>
      </c>
      <c r="AI597" s="130">
        <v>668.76270024309667</v>
      </c>
      <c r="AJ597" s="134">
        <v>7.5</v>
      </c>
      <c r="AK597" s="129" t="s">
        <v>140</v>
      </c>
      <c r="AL597" s="129">
        <v>3085</v>
      </c>
      <c r="AM597" s="129">
        <v>2835</v>
      </c>
      <c r="AN597" s="129">
        <v>80</v>
      </c>
      <c r="AO597" s="129">
        <v>80</v>
      </c>
      <c r="AP597" s="129" t="s">
        <v>425</v>
      </c>
      <c r="AQ597" s="129" t="s">
        <v>119</v>
      </c>
      <c r="AR597" s="133">
        <v>4981910509424</v>
      </c>
      <c r="AS597" s="132">
        <v>80000</v>
      </c>
      <c r="AT597" s="129" t="s">
        <v>520</v>
      </c>
      <c r="AU597" s="129" t="s">
        <v>603</v>
      </c>
    </row>
    <row r="598" spans="1:47" s="136" customFormat="1" ht="12.65" customHeight="1">
      <c r="A598" s="128" t="s">
        <v>738</v>
      </c>
      <c r="B598" s="128" t="s">
        <v>374</v>
      </c>
      <c r="C598" s="128" t="s">
        <v>739</v>
      </c>
      <c r="D598" s="128" t="s">
        <v>667</v>
      </c>
      <c r="E598" s="128" t="s">
        <v>388</v>
      </c>
      <c r="F598" s="128">
        <v>275</v>
      </c>
      <c r="G598" s="128">
        <v>65</v>
      </c>
      <c r="H598" s="128">
        <v>18</v>
      </c>
      <c r="I598" s="128" t="s">
        <v>779</v>
      </c>
      <c r="J598" s="129" t="s">
        <v>327</v>
      </c>
      <c r="K598" s="129" t="s">
        <v>757</v>
      </c>
      <c r="L598" s="129" t="s">
        <v>84</v>
      </c>
      <c r="M598" s="129">
        <v>364320</v>
      </c>
      <c r="N598" s="145">
        <v>540</v>
      </c>
      <c r="O598" s="109">
        <f t="shared" si="13"/>
        <v>378</v>
      </c>
      <c r="Q598" s="135">
        <v>0.15752099999999999</v>
      </c>
      <c r="R598" s="134">
        <v>23.6</v>
      </c>
      <c r="S598" s="134">
        <v>52.029032000000001</v>
      </c>
      <c r="T598" s="129">
        <v>11.5</v>
      </c>
      <c r="U598" s="130">
        <v>14.5</v>
      </c>
      <c r="V598" s="129">
        <v>815</v>
      </c>
      <c r="W598" s="129">
        <v>32.1</v>
      </c>
      <c r="X598" s="129">
        <v>279</v>
      </c>
      <c r="Y598" s="134">
        <v>11</v>
      </c>
      <c r="Z598" s="130">
        <v>368.142</v>
      </c>
      <c r="AA598" s="134">
        <v>14.5</v>
      </c>
      <c r="AB598" s="130">
        <v>304.11</v>
      </c>
      <c r="AC598" s="134">
        <v>12</v>
      </c>
      <c r="AD598" s="130">
        <v>395.61939979067887</v>
      </c>
      <c r="AE598" s="129">
        <v>15.6</v>
      </c>
      <c r="AF598" s="130">
        <v>2485.75</v>
      </c>
      <c r="AG598" s="134">
        <v>97.9</v>
      </c>
      <c r="AH598" s="129">
        <v>402</v>
      </c>
      <c r="AI598" s="130">
        <v>647.42793925374633</v>
      </c>
      <c r="AJ598" s="134">
        <v>8</v>
      </c>
      <c r="AK598" s="129" t="s">
        <v>142</v>
      </c>
      <c r="AL598" s="129">
        <v>3415</v>
      </c>
      <c r="AM598" s="129">
        <v>3085</v>
      </c>
      <c r="AN598" s="129">
        <v>80</v>
      </c>
      <c r="AO598" s="129">
        <v>80</v>
      </c>
      <c r="AP598" s="129" t="s">
        <v>425</v>
      </c>
      <c r="AQ598" s="129" t="s">
        <v>119</v>
      </c>
      <c r="AR598" s="133">
        <v>4981910509448</v>
      </c>
      <c r="AS598" s="132">
        <v>80000</v>
      </c>
      <c r="AT598" s="129" t="s">
        <v>520</v>
      </c>
      <c r="AU598" s="129" t="s">
        <v>603</v>
      </c>
    </row>
    <row r="599" spans="1:47" s="136" customFormat="1" ht="12.65" customHeight="1">
      <c r="A599" s="128" t="s">
        <v>738</v>
      </c>
      <c r="B599" s="128" t="s">
        <v>374</v>
      </c>
      <c r="C599" s="128" t="s">
        <v>739</v>
      </c>
      <c r="D599" s="128" t="s">
        <v>667</v>
      </c>
      <c r="E599" s="128" t="s">
        <v>388</v>
      </c>
      <c r="F599" s="128">
        <v>275</v>
      </c>
      <c r="G599" s="128">
        <v>60</v>
      </c>
      <c r="H599" s="128">
        <v>20</v>
      </c>
      <c r="I599" s="128" t="s">
        <v>688</v>
      </c>
      <c r="J599" s="129"/>
      <c r="K599" s="129" t="s">
        <v>703</v>
      </c>
      <c r="L599" s="129" t="s">
        <v>84</v>
      </c>
      <c r="M599" s="129">
        <v>364680</v>
      </c>
      <c r="N599" s="145">
        <v>483</v>
      </c>
      <c r="O599" s="109">
        <f t="shared" si="13"/>
        <v>338</v>
      </c>
      <c r="P599" s="129" t="s">
        <v>741</v>
      </c>
      <c r="Q599" s="135">
        <v>0.16653699999999999</v>
      </c>
      <c r="R599" s="134">
        <v>19.899999999999999</v>
      </c>
      <c r="S599" s="134">
        <v>43.9</v>
      </c>
      <c r="T599" s="129">
        <v>9.5</v>
      </c>
      <c r="U599" s="130">
        <v>11.968503937007874</v>
      </c>
      <c r="V599" s="129">
        <v>838</v>
      </c>
      <c r="W599" s="134">
        <v>33</v>
      </c>
      <c r="X599" s="129">
        <v>279</v>
      </c>
      <c r="Y599" s="134">
        <v>11</v>
      </c>
      <c r="Z599" s="130">
        <v>382.70000000000005</v>
      </c>
      <c r="AA599" s="134">
        <v>15.1</v>
      </c>
      <c r="AB599" s="130">
        <v>304.11</v>
      </c>
      <c r="AC599" s="134">
        <v>12</v>
      </c>
      <c r="AD599" s="130">
        <v>406.78411904857523</v>
      </c>
      <c r="AE599" s="134">
        <v>16</v>
      </c>
      <c r="AF599" s="130">
        <v>2555.8999999999996</v>
      </c>
      <c r="AG599" s="134">
        <v>100.6</v>
      </c>
      <c r="AH599" s="129">
        <v>391</v>
      </c>
      <c r="AI599" s="130">
        <v>629.65843734105408</v>
      </c>
      <c r="AJ599" s="134">
        <v>8</v>
      </c>
      <c r="AK599" s="129" t="s">
        <v>319</v>
      </c>
      <c r="AL599" s="129">
        <v>2679</v>
      </c>
      <c r="AM599" s="129" t="s">
        <v>363</v>
      </c>
      <c r="AN599" s="129">
        <v>44</v>
      </c>
      <c r="AO599" s="129" t="s">
        <v>363</v>
      </c>
      <c r="AP599" s="129" t="s">
        <v>129</v>
      </c>
      <c r="AQ599" s="129" t="s">
        <v>119</v>
      </c>
      <c r="AR599" s="133">
        <v>4981910511205</v>
      </c>
      <c r="AS599" s="132">
        <v>112000</v>
      </c>
      <c r="AT599" s="129" t="s">
        <v>520</v>
      </c>
      <c r="AU599" s="129" t="s">
        <v>657</v>
      </c>
    </row>
    <row r="600" spans="1:47" s="136" customFormat="1" ht="12.65" customHeight="1">
      <c r="A600" s="128" t="s">
        <v>738</v>
      </c>
      <c r="B600" s="128" t="s">
        <v>374</v>
      </c>
      <c r="C600" s="128" t="s">
        <v>739</v>
      </c>
      <c r="D600" s="128" t="s">
        <v>667</v>
      </c>
      <c r="E600" s="128" t="s">
        <v>388</v>
      </c>
      <c r="F600" s="128">
        <v>255</v>
      </c>
      <c r="G600" s="128">
        <v>55</v>
      </c>
      <c r="H600" s="128">
        <v>20</v>
      </c>
      <c r="I600" s="128" t="s">
        <v>687</v>
      </c>
      <c r="J600" s="129" t="s">
        <v>338</v>
      </c>
      <c r="K600" s="129" t="s">
        <v>435</v>
      </c>
      <c r="L600" s="129" t="s">
        <v>84</v>
      </c>
      <c r="M600" s="129">
        <v>364650</v>
      </c>
      <c r="N600" s="145">
        <v>476</v>
      </c>
      <c r="O600" s="109">
        <f t="shared" si="13"/>
        <v>333</v>
      </c>
      <c r="P600" s="129" t="s">
        <v>744</v>
      </c>
      <c r="Q600" s="135">
        <v>0.13986799999999999</v>
      </c>
      <c r="R600" s="134">
        <v>19.239999999999998</v>
      </c>
      <c r="S600" s="134">
        <v>42.3</v>
      </c>
      <c r="T600" s="129">
        <v>8.6999999999999993</v>
      </c>
      <c r="U600" s="130">
        <v>10.960629921259843</v>
      </c>
      <c r="V600" s="129">
        <v>788</v>
      </c>
      <c r="W600" s="134">
        <v>31</v>
      </c>
      <c r="X600" s="129">
        <v>265</v>
      </c>
      <c r="Y600" s="129">
        <v>10.4</v>
      </c>
      <c r="Z600" s="130">
        <v>363.2</v>
      </c>
      <c r="AA600" s="134">
        <v>14.3</v>
      </c>
      <c r="AB600" s="130">
        <v>288.85000000000002</v>
      </c>
      <c r="AC600" s="129">
        <v>11.4</v>
      </c>
      <c r="AD600" s="130">
        <v>382.51299022706121</v>
      </c>
      <c r="AE600" s="129">
        <v>15.1</v>
      </c>
      <c r="AF600" s="130">
        <v>2403.3999999999996</v>
      </c>
      <c r="AG600" s="134">
        <v>94.6</v>
      </c>
      <c r="AH600" s="129">
        <v>416</v>
      </c>
      <c r="AI600" s="130">
        <v>669.61138387284689</v>
      </c>
      <c r="AJ600" s="134">
        <v>8</v>
      </c>
      <c r="AK600" s="129" t="s">
        <v>148</v>
      </c>
      <c r="AL600" s="129">
        <v>2337</v>
      </c>
      <c r="AM600" s="129" t="s">
        <v>363</v>
      </c>
      <c r="AN600" s="129">
        <v>50</v>
      </c>
      <c r="AO600" s="129" t="s">
        <v>363</v>
      </c>
      <c r="AP600" s="129" t="s">
        <v>129</v>
      </c>
      <c r="AQ600" s="129" t="s">
        <v>119</v>
      </c>
      <c r="AR600" s="133">
        <v>4981910511182</v>
      </c>
      <c r="AS600" s="132">
        <v>112000</v>
      </c>
      <c r="AT600" s="129" t="s">
        <v>520</v>
      </c>
      <c r="AU600" s="129" t="s">
        <v>657</v>
      </c>
    </row>
    <row r="601" spans="1:47" s="136" customFormat="1" ht="12.65" customHeight="1">
      <c r="A601" s="128" t="s">
        <v>738</v>
      </c>
      <c r="B601" s="128" t="s">
        <v>374</v>
      </c>
      <c r="C601" s="128" t="s">
        <v>739</v>
      </c>
      <c r="D601" s="128" t="s">
        <v>667</v>
      </c>
      <c r="E601" s="128" t="s">
        <v>388</v>
      </c>
      <c r="F601" s="128">
        <v>255</v>
      </c>
      <c r="G601" s="128">
        <v>50</v>
      </c>
      <c r="H601" s="128">
        <v>20</v>
      </c>
      <c r="I601" s="128" t="s">
        <v>454</v>
      </c>
      <c r="J601" s="129" t="s">
        <v>338</v>
      </c>
      <c r="K601" s="129" t="s">
        <v>419</v>
      </c>
      <c r="L601" s="129" t="s">
        <v>84</v>
      </c>
      <c r="M601" s="129">
        <v>364670</v>
      </c>
      <c r="N601" s="145">
        <v>496</v>
      </c>
      <c r="O601" s="109">
        <f t="shared" si="13"/>
        <v>347</v>
      </c>
      <c r="P601" s="129" t="s">
        <v>744</v>
      </c>
      <c r="Q601" s="135">
        <v>0.13147800000000001</v>
      </c>
      <c r="R601" s="134">
        <v>16.989999999999998</v>
      </c>
      <c r="S601" s="134">
        <v>37.45649379999999</v>
      </c>
      <c r="T601" s="129">
        <v>8.6</v>
      </c>
      <c r="U601" s="130">
        <v>10.834645669291339</v>
      </c>
      <c r="V601" s="129">
        <v>764</v>
      </c>
      <c r="W601" s="129">
        <v>30.1</v>
      </c>
      <c r="X601" s="129">
        <v>265</v>
      </c>
      <c r="Y601" s="129">
        <v>10.4</v>
      </c>
      <c r="Z601" s="130">
        <v>353.84000000000003</v>
      </c>
      <c r="AA601" s="134">
        <v>13.9</v>
      </c>
      <c r="AB601" s="130">
        <v>288.85000000000002</v>
      </c>
      <c r="AC601" s="129">
        <v>11.4</v>
      </c>
      <c r="AD601" s="130">
        <v>370.86284839273452</v>
      </c>
      <c r="AE601" s="129">
        <v>14.6</v>
      </c>
      <c r="AF601" s="130">
        <v>2330.1999999999998</v>
      </c>
      <c r="AG601" s="134">
        <v>91.7</v>
      </c>
      <c r="AH601" s="129">
        <v>429</v>
      </c>
      <c r="AI601" s="130">
        <v>690.64629645523996</v>
      </c>
      <c r="AJ601" s="134">
        <v>8</v>
      </c>
      <c r="AK601" s="129" t="s">
        <v>148</v>
      </c>
      <c r="AL601" s="129">
        <v>2271</v>
      </c>
      <c r="AM601" s="129" t="s">
        <v>363</v>
      </c>
      <c r="AN601" s="129">
        <v>50</v>
      </c>
      <c r="AO601" s="129" t="s">
        <v>363</v>
      </c>
      <c r="AP601" s="129" t="s">
        <v>129</v>
      </c>
      <c r="AQ601" s="129" t="s">
        <v>119</v>
      </c>
      <c r="AR601" s="133">
        <v>4981910511199</v>
      </c>
      <c r="AS601" s="132">
        <v>112000</v>
      </c>
      <c r="AT601" s="129" t="s">
        <v>520</v>
      </c>
      <c r="AU601" s="129" t="s">
        <v>657</v>
      </c>
    </row>
    <row r="602" spans="1:47" s="136" customFormat="1" ht="12.65" customHeight="1">
      <c r="A602" s="128" t="s">
        <v>738</v>
      </c>
      <c r="B602" s="128" t="s">
        <v>374</v>
      </c>
      <c r="C602" s="128" t="s">
        <v>739</v>
      </c>
      <c r="D602" s="128" t="s">
        <v>667</v>
      </c>
      <c r="E602" s="128" t="s">
        <v>388</v>
      </c>
      <c r="F602" s="128">
        <v>265</v>
      </c>
      <c r="G602" s="128">
        <v>50</v>
      </c>
      <c r="H602" s="128">
        <v>20</v>
      </c>
      <c r="I602" s="128" t="s">
        <v>436</v>
      </c>
      <c r="J602" s="129"/>
      <c r="K602" s="129" t="s">
        <v>746</v>
      </c>
      <c r="L602" s="129" t="s">
        <v>84</v>
      </c>
      <c r="M602" s="129">
        <v>364580</v>
      </c>
      <c r="N602" s="145">
        <v>518</v>
      </c>
      <c r="O602" s="109">
        <f t="shared" si="13"/>
        <v>363</v>
      </c>
      <c r="P602" s="129" t="s">
        <v>741</v>
      </c>
      <c r="Q602" s="135">
        <v>0.14105200000000001</v>
      </c>
      <c r="R602" s="134">
        <v>17.63</v>
      </c>
      <c r="S602" s="134">
        <v>38.867450599999991</v>
      </c>
      <c r="T602" s="129">
        <v>9.1999999999999993</v>
      </c>
      <c r="U602" s="130">
        <v>11.590551181102361</v>
      </c>
      <c r="V602" s="129">
        <v>774</v>
      </c>
      <c r="W602" s="129">
        <v>30.5</v>
      </c>
      <c r="X602" s="129">
        <v>277</v>
      </c>
      <c r="Y602" s="129">
        <v>10.9</v>
      </c>
      <c r="Z602" s="130">
        <v>357.74</v>
      </c>
      <c r="AA602" s="134">
        <v>14.1</v>
      </c>
      <c r="AB602" s="130">
        <v>301.93</v>
      </c>
      <c r="AC602" s="129">
        <v>11.9</v>
      </c>
      <c r="AD602" s="130">
        <v>375.7170741570373</v>
      </c>
      <c r="AE602" s="129">
        <v>14.8</v>
      </c>
      <c r="AF602" s="130">
        <v>2360.6999999999998</v>
      </c>
      <c r="AG602" s="134">
        <v>93</v>
      </c>
      <c r="AH602" s="129">
        <v>424</v>
      </c>
      <c r="AI602" s="130">
        <v>681.72321768966833</v>
      </c>
      <c r="AJ602" s="134">
        <v>8.5</v>
      </c>
      <c r="AK602" s="134" t="s">
        <v>319</v>
      </c>
      <c r="AL602" s="130">
        <v>2149</v>
      </c>
      <c r="AM602" s="134" t="s">
        <v>363</v>
      </c>
      <c r="AN602" s="129">
        <v>44</v>
      </c>
      <c r="AO602" s="134" t="s">
        <v>363</v>
      </c>
      <c r="AP602" s="134" t="s">
        <v>129</v>
      </c>
      <c r="AQ602" s="134" t="s">
        <v>119</v>
      </c>
      <c r="AR602" s="133">
        <v>4981910511076</v>
      </c>
      <c r="AS602" s="132">
        <v>112000</v>
      </c>
      <c r="AT602" s="129" t="s">
        <v>520</v>
      </c>
      <c r="AU602" s="129" t="s">
        <v>657</v>
      </c>
    </row>
    <row r="603" spans="1:47" s="136" customFormat="1" ht="12.65" customHeight="1">
      <c r="A603" s="128" t="s">
        <v>738</v>
      </c>
      <c r="B603" s="128" t="s">
        <v>374</v>
      </c>
      <c r="C603" s="128" t="s">
        <v>739</v>
      </c>
      <c r="D603" s="128" t="s">
        <v>667</v>
      </c>
      <c r="E603" s="128" t="s">
        <v>388</v>
      </c>
      <c r="F603" s="128">
        <v>285</v>
      </c>
      <c r="G603" s="128">
        <v>50</v>
      </c>
      <c r="H603" s="128">
        <v>20</v>
      </c>
      <c r="I603" s="128" t="s">
        <v>717</v>
      </c>
      <c r="J603" s="129"/>
      <c r="K603" s="129" t="s">
        <v>689</v>
      </c>
      <c r="L603" s="129" t="s">
        <v>84</v>
      </c>
      <c r="M603" s="129">
        <v>364760</v>
      </c>
      <c r="N603" s="145">
        <v>554</v>
      </c>
      <c r="O603" s="109">
        <f t="shared" si="13"/>
        <v>388</v>
      </c>
      <c r="P603" s="129" t="s">
        <v>744</v>
      </c>
      <c r="Q603" s="135">
        <v>0.15915399999999999</v>
      </c>
      <c r="R603" s="134">
        <v>20.2</v>
      </c>
      <c r="S603" s="134">
        <v>44.5</v>
      </c>
      <c r="T603" s="129">
        <v>8.9</v>
      </c>
      <c r="U603" s="130">
        <v>11.212598425196852</v>
      </c>
      <c r="V603" s="129">
        <v>794</v>
      </c>
      <c r="W603" s="129">
        <v>31.3</v>
      </c>
      <c r="X603" s="129">
        <v>297</v>
      </c>
      <c r="Y603" s="129">
        <v>11.7</v>
      </c>
      <c r="Z603" s="130">
        <v>365.54</v>
      </c>
      <c r="AA603" s="134">
        <v>14.4</v>
      </c>
      <c r="AB603" s="130">
        <v>323.73</v>
      </c>
      <c r="AC603" s="129">
        <v>12.8</v>
      </c>
      <c r="AD603" s="130">
        <v>385.42552568564292</v>
      </c>
      <c r="AE603" s="129">
        <v>15.2</v>
      </c>
      <c r="AF603" s="130">
        <v>2421.6999999999998</v>
      </c>
      <c r="AG603" s="134">
        <v>95.4</v>
      </c>
      <c r="AH603" s="129">
        <v>413</v>
      </c>
      <c r="AI603" s="130">
        <v>664.55134822645255</v>
      </c>
      <c r="AJ603" s="134">
        <v>9</v>
      </c>
      <c r="AK603" s="129" t="s">
        <v>472</v>
      </c>
      <c r="AL603" s="129">
        <v>2469</v>
      </c>
      <c r="AM603" s="129" t="s">
        <v>363</v>
      </c>
      <c r="AN603" s="129">
        <v>51</v>
      </c>
      <c r="AO603" s="129" t="s">
        <v>363</v>
      </c>
      <c r="AP603" s="129" t="s">
        <v>129</v>
      </c>
      <c r="AQ603" s="129" t="s">
        <v>119</v>
      </c>
      <c r="AR603" s="133">
        <v>4981910511236</v>
      </c>
      <c r="AS603" s="132">
        <v>112000</v>
      </c>
      <c r="AT603" s="129" t="s">
        <v>520</v>
      </c>
      <c r="AU603" s="129" t="s">
        <v>602</v>
      </c>
    </row>
    <row r="604" spans="1:47" s="136" customFormat="1" ht="12.65" customHeight="1">
      <c r="A604" s="128" t="s">
        <v>738</v>
      </c>
      <c r="B604" s="128" t="s">
        <v>374</v>
      </c>
      <c r="C604" s="128" t="s">
        <v>739</v>
      </c>
      <c r="D604" s="128" t="s">
        <v>667</v>
      </c>
      <c r="E604" s="128" t="s">
        <v>388</v>
      </c>
      <c r="F604" s="128">
        <v>275</v>
      </c>
      <c r="G604" s="128">
        <v>65</v>
      </c>
      <c r="H604" s="128">
        <v>20</v>
      </c>
      <c r="I604" s="128" t="s">
        <v>326</v>
      </c>
      <c r="J604" s="129" t="s">
        <v>327</v>
      </c>
      <c r="K604" s="129" t="s">
        <v>759</v>
      </c>
      <c r="L604" s="129" t="s">
        <v>84</v>
      </c>
      <c r="M604" s="129">
        <v>364390</v>
      </c>
      <c r="N604" s="145">
        <v>573</v>
      </c>
      <c r="O604" s="109">
        <f t="shared" si="13"/>
        <v>401</v>
      </c>
      <c r="Q604" s="135">
        <v>0.17785200000000001</v>
      </c>
      <c r="R604" s="134">
        <v>22.89</v>
      </c>
      <c r="S604" s="134">
        <v>50.463751799999997</v>
      </c>
      <c r="T604" s="129">
        <v>11.5</v>
      </c>
      <c r="U604" s="130">
        <v>14.5</v>
      </c>
      <c r="V604" s="129">
        <v>866</v>
      </c>
      <c r="W604" s="129">
        <v>34.1</v>
      </c>
      <c r="X604" s="129">
        <v>279</v>
      </c>
      <c r="Y604" s="134">
        <v>11</v>
      </c>
      <c r="Z604" s="130">
        <v>393.62</v>
      </c>
      <c r="AA604" s="134">
        <v>15.5</v>
      </c>
      <c r="AB604" s="130">
        <v>304.11</v>
      </c>
      <c r="AC604" s="134">
        <v>12</v>
      </c>
      <c r="AD604" s="130">
        <v>420.37595118862311</v>
      </c>
      <c r="AE604" s="129">
        <v>16.5</v>
      </c>
      <c r="AF604" s="130">
        <v>2641.2999999999997</v>
      </c>
      <c r="AG604" s="134">
        <v>104</v>
      </c>
      <c r="AH604" s="129">
        <v>378</v>
      </c>
      <c r="AI604" s="130">
        <v>609.29996592586986</v>
      </c>
      <c r="AJ604" s="134">
        <v>8</v>
      </c>
      <c r="AK604" s="129" t="s">
        <v>142</v>
      </c>
      <c r="AL604" s="129">
        <v>3750</v>
      </c>
      <c r="AM604" s="129">
        <v>3415</v>
      </c>
      <c r="AN604" s="129">
        <v>80</v>
      </c>
      <c r="AO604" s="129">
        <v>80</v>
      </c>
      <c r="AP604" s="129" t="s">
        <v>425</v>
      </c>
      <c r="AQ604" s="129" t="s">
        <v>119</v>
      </c>
      <c r="AR604" s="133">
        <v>4981910509486</v>
      </c>
      <c r="AS604" s="132">
        <v>80000</v>
      </c>
      <c r="AT604" s="129" t="s">
        <v>520</v>
      </c>
      <c r="AU604" s="129" t="s">
        <v>602</v>
      </c>
    </row>
    <row r="605" spans="1:47" s="136" customFormat="1" ht="12.65" customHeight="1">
      <c r="A605" s="128" t="s">
        <v>738</v>
      </c>
      <c r="B605" s="128" t="s">
        <v>374</v>
      </c>
      <c r="C605" s="128" t="s">
        <v>739</v>
      </c>
      <c r="D605" s="128" t="s">
        <v>667</v>
      </c>
      <c r="E605" s="128" t="s">
        <v>388</v>
      </c>
      <c r="F605" s="128">
        <v>285</v>
      </c>
      <c r="G605" s="128">
        <v>65</v>
      </c>
      <c r="H605" s="128">
        <v>20</v>
      </c>
      <c r="I605" s="128" t="s">
        <v>780</v>
      </c>
      <c r="J605" s="129" t="s">
        <v>327</v>
      </c>
      <c r="K605" s="129" t="s">
        <v>781</v>
      </c>
      <c r="L605" s="129" t="s">
        <v>84</v>
      </c>
      <c r="M605" s="129">
        <v>364400</v>
      </c>
      <c r="N605" s="145">
        <v>588</v>
      </c>
      <c r="O605" s="109">
        <f t="shared" si="13"/>
        <v>412</v>
      </c>
      <c r="Q605" s="135">
        <v>0.191333</v>
      </c>
      <c r="R605" s="134">
        <v>27.34</v>
      </c>
      <c r="S605" s="134">
        <v>60.274310799999995</v>
      </c>
      <c r="T605" s="129">
        <v>12.5</v>
      </c>
      <c r="U605" s="130">
        <v>15.748031496062993</v>
      </c>
      <c r="V605" s="129">
        <v>878</v>
      </c>
      <c r="W605" s="129">
        <v>34.6</v>
      </c>
      <c r="X605" s="129">
        <v>292</v>
      </c>
      <c r="Y605" s="129">
        <v>11.5</v>
      </c>
      <c r="Z605" s="130">
        <v>398.3</v>
      </c>
      <c r="AA605" s="134">
        <v>15.7</v>
      </c>
      <c r="AB605" s="130">
        <v>318.28000000000003</v>
      </c>
      <c r="AC605" s="129">
        <v>12.5</v>
      </c>
      <c r="AD605" s="130">
        <v>426.20102210578648</v>
      </c>
      <c r="AE605" s="129">
        <v>16.8</v>
      </c>
      <c r="AF605" s="130">
        <v>2677.8999999999996</v>
      </c>
      <c r="AG605" s="134">
        <v>105.4</v>
      </c>
      <c r="AH605" s="129">
        <v>373</v>
      </c>
      <c r="AI605" s="130">
        <v>600.97240374920659</v>
      </c>
      <c r="AJ605" s="134">
        <v>8.5</v>
      </c>
      <c r="AK605" s="129" t="s">
        <v>141</v>
      </c>
      <c r="AL605" s="129">
        <v>3860</v>
      </c>
      <c r="AM605" s="129">
        <v>3525</v>
      </c>
      <c r="AN605" s="129">
        <v>80</v>
      </c>
      <c r="AO605" s="129">
        <v>80</v>
      </c>
      <c r="AP605" s="129" t="s">
        <v>425</v>
      </c>
      <c r="AQ605" s="129" t="s">
        <v>119</v>
      </c>
      <c r="AR605" s="133">
        <v>4981910509509</v>
      </c>
      <c r="AS605" s="132">
        <v>80000</v>
      </c>
      <c r="AT605" s="129" t="s">
        <v>520</v>
      </c>
      <c r="AU605" s="129" t="s">
        <v>602</v>
      </c>
    </row>
    <row r="606" spans="1:47" s="136" customFormat="1" ht="12.65" customHeight="1">
      <c r="A606" s="128" t="s">
        <v>738</v>
      </c>
      <c r="B606" s="128" t="s">
        <v>374</v>
      </c>
      <c r="C606" s="128" t="s">
        <v>739</v>
      </c>
      <c r="D606" s="128" t="s">
        <v>667</v>
      </c>
      <c r="E606" s="128" t="s">
        <v>388</v>
      </c>
      <c r="F606" s="128">
        <v>265</v>
      </c>
      <c r="G606" s="128">
        <v>60</v>
      </c>
      <c r="H606" s="128">
        <v>20</v>
      </c>
      <c r="I606" s="128" t="s">
        <v>782</v>
      </c>
      <c r="J606" s="129" t="s">
        <v>327</v>
      </c>
      <c r="K606" s="129" t="s">
        <v>768</v>
      </c>
      <c r="L606" s="129" t="s">
        <v>84</v>
      </c>
      <c r="M606" s="129">
        <v>364370</v>
      </c>
      <c r="N606" s="145">
        <v>559</v>
      </c>
      <c r="O606" s="109">
        <f t="shared" si="13"/>
        <v>391</v>
      </c>
      <c r="Q606" s="135">
        <v>0.15774199999999999</v>
      </c>
      <c r="R606" s="134">
        <v>22.96</v>
      </c>
      <c r="S606" s="134">
        <v>50.7</v>
      </c>
      <c r="T606" s="129">
        <v>11.3</v>
      </c>
      <c r="U606" s="130">
        <v>14.236220472440946</v>
      </c>
      <c r="V606" s="129">
        <v>826</v>
      </c>
      <c r="W606" s="129">
        <v>32.5</v>
      </c>
      <c r="X606" s="129">
        <v>272</v>
      </c>
      <c r="Y606" s="129">
        <v>10.7</v>
      </c>
      <c r="Z606" s="130">
        <v>378.02</v>
      </c>
      <c r="AA606" s="134">
        <v>14.9</v>
      </c>
      <c r="AB606" s="130">
        <v>296.48</v>
      </c>
      <c r="AC606" s="129">
        <v>11.7</v>
      </c>
      <c r="AD606" s="130">
        <v>400.95904813141192</v>
      </c>
      <c r="AE606" s="129">
        <v>15.8</v>
      </c>
      <c r="AF606" s="130">
        <v>2519.2999999999997</v>
      </c>
      <c r="AG606" s="134">
        <v>99.2</v>
      </c>
      <c r="AH606" s="129">
        <v>397</v>
      </c>
      <c r="AI606" s="130">
        <v>638.80601754455608</v>
      </c>
      <c r="AJ606" s="134">
        <v>8</v>
      </c>
      <c r="AK606" s="129" t="s">
        <v>142</v>
      </c>
      <c r="AL606" s="129">
        <v>3195</v>
      </c>
      <c r="AM606" s="129">
        <v>2910</v>
      </c>
      <c r="AN606" s="129">
        <v>80</v>
      </c>
      <c r="AO606" s="129">
        <v>80</v>
      </c>
      <c r="AP606" s="129" t="s">
        <v>425</v>
      </c>
      <c r="AQ606" s="129" t="s">
        <v>119</v>
      </c>
      <c r="AR606" s="133">
        <v>4981910509479</v>
      </c>
      <c r="AS606" s="132">
        <v>80000</v>
      </c>
      <c r="AT606" s="129" t="s">
        <v>520</v>
      </c>
      <c r="AU606" s="129" t="s">
        <v>602</v>
      </c>
    </row>
    <row r="607" spans="1:47" s="136" customFormat="1" ht="12.65" customHeight="1">
      <c r="A607" s="128" t="s">
        <v>738</v>
      </c>
      <c r="B607" s="128" t="s">
        <v>374</v>
      </c>
      <c r="C607" s="128" t="s">
        <v>739</v>
      </c>
      <c r="D607" s="128" t="s">
        <v>667</v>
      </c>
      <c r="E607" s="128" t="s">
        <v>388</v>
      </c>
      <c r="F607" s="128">
        <v>275</v>
      </c>
      <c r="G607" s="128">
        <v>60</v>
      </c>
      <c r="H607" s="128">
        <v>20</v>
      </c>
      <c r="I607" s="128" t="s">
        <v>783</v>
      </c>
      <c r="J607" s="129" t="s">
        <v>327</v>
      </c>
      <c r="K607" s="129" t="s">
        <v>784</v>
      </c>
      <c r="L607" s="129" t="s">
        <v>84</v>
      </c>
      <c r="M607" s="129">
        <v>364350</v>
      </c>
      <c r="N607" s="145">
        <v>588</v>
      </c>
      <c r="O607" s="109">
        <f t="shared" si="13"/>
        <v>412</v>
      </c>
      <c r="Q607" s="135">
        <v>0.16653699999999999</v>
      </c>
      <c r="R607" s="134">
        <v>24.54</v>
      </c>
      <c r="S607" s="134">
        <v>54</v>
      </c>
      <c r="T607" s="129">
        <v>11.4</v>
      </c>
      <c r="U607" s="130">
        <v>14.36220472440945</v>
      </c>
      <c r="V607" s="129">
        <v>838</v>
      </c>
      <c r="W607" s="134">
        <v>33</v>
      </c>
      <c r="X607" s="129">
        <v>279</v>
      </c>
      <c r="Y607" s="134">
        <v>11</v>
      </c>
      <c r="Z607" s="130">
        <v>382.70000000000005</v>
      </c>
      <c r="AA607" s="134">
        <v>15.1</v>
      </c>
      <c r="AB607" s="130">
        <v>304.11</v>
      </c>
      <c r="AC607" s="134">
        <v>12</v>
      </c>
      <c r="AD607" s="130">
        <v>406.78411904857523</v>
      </c>
      <c r="AE607" s="134">
        <v>16</v>
      </c>
      <c r="AF607" s="130">
        <v>2555.8999999999996</v>
      </c>
      <c r="AG607" s="134">
        <v>100.6</v>
      </c>
      <c r="AH607" s="129">
        <v>391</v>
      </c>
      <c r="AI607" s="130">
        <v>629.65843734105408</v>
      </c>
      <c r="AJ607" s="134">
        <v>8</v>
      </c>
      <c r="AK607" s="129" t="s">
        <v>142</v>
      </c>
      <c r="AL607" s="129">
        <v>3415</v>
      </c>
      <c r="AM607" s="129">
        <v>3085</v>
      </c>
      <c r="AN607" s="129">
        <v>80</v>
      </c>
      <c r="AO607" s="129">
        <v>80</v>
      </c>
      <c r="AP607" s="129" t="s">
        <v>425</v>
      </c>
      <c r="AQ607" s="129" t="s">
        <v>119</v>
      </c>
      <c r="AR607" s="133">
        <v>4981910509516</v>
      </c>
      <c r="AS607" s="132">
        <v>80000</v>
      </c>
      <c r="AT607" s="129" t="s">
        <v>520</v>
      </c>
      <c r="AU607" s="129" t="s">
        <v>602</v>
      </c>
    </row>
    <row r="608" spans="1:47" s="136" customFormat="1" ht="12.65" customHeight="1">
      <c r="A608" s="128" t="s">
        <v>738</v>
      </c>
      <c r="B608" s="128" t="s">
        <v>374</v>
      </c>
      <c r="C608" s="128" t="s">
        <v>739</v>
      </c>
      <c r="D608" s="128" t="s">
        <v>667</v>
      </c>
      <c r="E608" s="128" t="s">
        <v>388</v>
      </c>
      <c r="F608" s="128">
        <v>285</v>
      </c>
      <c r="G608" s="128">
        <v>60</v>
      </c>
      <c r="H608" s="128">
        <v>20</v>
      </c>
      <c r="I608" s="128" t="s">
        <v>785</v>
      </c>
      <c r="J608" s="129" t="s">
        <v>327</v>
      </c>
      <c r="K608" s="129" t="s">
        <v>786</v>
      </c>
      <c r="L608" s="129" t="s">
        <v>84</v>
      </c>
      <c r="M608" s="129">
        <v>364380</v>
      </c>
      <c r="N608" s="145">
        <v>616</v>
      </c>
      <c r="O608" s="109">
        <f t="shared" si="13"/>
        <v>431</v>
      </c>
      <c r="Q608" s="135">
        <v>0.17180999999999999</v>
      </c>
      <c r="R608" s="134">
        <v>25.75</v>
      </c>
      <c r="S608" s="134">
        <v>56.9</v>
      </c>
      <c r="T608" s="129">
        <v>12.5</v>
      </c>
      <c r="U608" s="130">
        <v>15.748031496062993</v>
      </c>
      <c r="V608" s="129">
        <v>850</v>
      </c>
      <c r="W608" s="129">
        <v>33.5</v>
      </c>
      <c r="X608" s="129">
        <v>292</v>
      </c>
      <c r="Y608" s="129">
        <v>11.5</v>
      </c>
      <c r="Z608" s="130">
        <v>387.38</v>
      </c>
      <c r="AA608" s="134">
        <v>15.2</v>
      </c>
      <c r="AB608" s="130">
        <v>318.28000000000003</v>
      </c>
      <c r="AC608" s="129">
        <v>12.5</v>
      </c>
      <c r="AD608" s="130">
        <v>412.60918996573866</v>
      </c>
      <c r="AE608" s="129">
        <v>16.3</v>
      </c>
      <c r="AF608" s="130">
        <v>2592.5</v>
      </c>
      <c r="AG608" s="134">
        <v>102.1</v>
      </c>
      <c r="AH608" s="129">
        <v>386</v>
      </c>
      <c r="AI608" s="130">
        <v>620.76914175506272</v>
      </c>
      <c r="AJ608" s="134">
        <v>8.5</v>
      </c>
      <c r="AK608" s="129" t="s">
        <v>141</v>
      </c>
      <c r="AL608" s="129">
        <v>3640</v>
      </c>
      <c r="AM608" s="129">
        <v>3305</v>
      </c>
      <c r="AN608" s="129">
        <v>80</v>
      </c>
      <c r="AO608" s="129">
        <v>80</v>
      </c>
      <c r="AP608" s="129" t="s">
        <v>425</v>
      </c>
      <c r="AQ608" s="129" t="s">
        <v>119</v>
      </c>
      <c r="AR608" s="133">
        <v>4981910509462</v>
      </c>
      <c r="AS608" s="132">
        <v>80000</v>
      </c>
      <c r="AT608" s="129" t="s">
        <v>520</v>
      </c>
      <c r="AU608" s="129" t="s">
        <v>602</v>
      </c>
    </row>
    <row r="609" spans="1:47" s="136" customFormat="1" ht="12.65" customHeight="1">
      <c r="A609" s="128" t="s">
        <v>738</v>
      </c>
      <c r="B609" s="128" t="s">
        <v>374</v>
      </c>
      <c r="C609" s="128" t="s">
        <v>739</v>
      </c>
      <c r="D609" s="128" t="s">
        <v>667</v>
      </c>
      <c r="E609" s="128" t="s">
        <v>388</v>
      </c>
      <c r="F609" s="128">
        <v>275</v>
      </c>
      <c r="G609" s="128">
        <v>50</v>
      </c>
      <c r="H609" s="128">
        <v>21</v>
      </c>
      <c r="I609" s="128" t="s">
        <v>787</v>
      </c>
      <c r="J609" s="129" t="s">
        <v>338</v>
      </c>
      <c r="K609" s="129" t="s">
        <v>662</v>
      </c>
      <c r="L609" s="129" t="s">
        <v>84</v>
      </c>
      <c r="M609" s="129">
        <v>364780</v>
      </c>
      <c r="N609" s="145">
        <v>574</v>
      </c>
      <c r="O609" s="109">
        <f t="shared" si="13"/>
        <v>402</v>
      </c>
      <c r="P609" s="129" t="s">
        <v>744</v>
      </c>
      <c r="Q609" s="135">
        <v>0.15799199999999999</v>
      </c>
      <c r="R609" s="134">
        <v>18.3</v>
      </c>
      <c r="S609" s="134">
        <v>40.344546000000001</v>
      </c>
      <c r="T609" s="129">
        <v>8.8000000000000007</v>
      </c>
      <c r="U609" s="130">
        <v>11.086614173228348</v>
      </c>
      <c r="V609" s="129">
        <v>809</v>
      </c>
      <c r="W609" s="129">
        <v>31.9</v>
      </c>
      <c r="X609" s="129">
        <v>284</v>
      </c>
      <c r="Y609" s="129">
        <v>11.2</v>
      </c>
      <c r="Z609" s="130">
        <v>374.18399999999997</v>
      </c>
      <c r="AA609" s="134">
        <v>14.7</v>
      </c>
      <c r="AB609" s="130">
        <v>309.56</v>
      </c>
      <c r="AC609" s="129">
        <v>12.2</v>
      </c>
      <c r="AD609" s="130">
        <v>392.70686433209715</v>
      </c>
      <c r="AE609" s="129">
        <v>15.5</v>
      </c>
      <c r="AF609" s="130">
        <v>2467.4499999999998</v>
      </c>
      <c r="AG609" s="134">
        <v>97.1</v>
      </c>
      <c r="AH609" s="129">
        <v>405</v>
      </c>
      <c r="AI609" s="130">
        <v>652.22962977973214</v>
      </c>
      <c r="AJ609" s="134">
        <v>8.5</v>
      </c>
      <c r="AK609" s="129" t="s">
        <v>319</v>
      </c>
      <c r="AL609" s="129">
        <v>2535</v>
      </c>
      <c r="AM609" s="129" t="s">
        <v>363</v>
      </c>
      <c r="AN609" s="129">
        <v>50</v>
      </c>
      <c r="AO609" s="129" t="s">
        <v>363</v>
      </c>
      <c r="AP609" s="129" t="s">
        <v>129</v>
      </c>
      <c r="AQ609" s="129" t="s">
        <v>119</v>
      </c>
      <c r="AR609" s="133">
        <v>4981910512738</v>
      </c>
      <c r="AS609" s="132">
        <v>112000</v>
      </c>
      <c r="AT609" s="129" t="s">
        <v>520</v>
      </c>
      <c r="AU609" s="129" t="s">
        <v>602</v>
      </c>
    </row>
    <row r="610" spans="1:47" s="139" customFormat="1" ht="12.65" customHeight="1">
      <c r="A610" s="128" t="s">
        <v>738</v>
      </c>
      <c r="B610" s="128" t="s">
        <v>374</v>
      </c>
      <c r="C610" s="128" t="s">
        <v>739</v>
      </c>
      <c r="D610" s="128" t="s">
        <v>667</v>
      </c>
      <c r="E610" s="128" t="s">
        <v>388</v>
      </c>
      <c r="F610" s="128">
        <v>275</v>
      </c>
      <c r="G610" s="128">
        <v>50</v>
      </c>
      <c r="H610" s="128">
        <v>22</v>
      </c>
      <c r="I610" s="128" t="s">
        <v>570</v>
      </c>
      <c r="J610" s="129"/>
      <c r="K610" s="129" t="s">
        <v>557</v>
      </c>
      <c r="L610" s="129" t="s">
        <v>84</v>
      </c>
      <c r="M610" s="129">
        <v>364770</v>
      </c>
      <c r="N610" s="145">
        <v>605</v>
      </c>
      <c r="O610" s="109">
        <f t="shared" si="13"/>
        <v>424</v>
      </c>
      <c r="P610" s="129" t="s">
        <v>744</v>
      </c>
      <c r="Q610" s="135">
        <v>0.16830999999999999</v>
      </c>
      <c r="R610" s="134">
        <v>20.57</v>
      </c>
      <c r="S610" s="134">
        <v>45.4</v>
      </c>
      <c r="T610" s="129">
        <v>8.8000000000000007</v>
      </c>
      <c r="U610" s="130">
        <v>11.086614173228348</v>
      </c>
      <c r="V610" s="129">
        <v>835</v>
      </c>
      <c r="W610" s="129">
        <v>32.9</v>
      </c>
      <c r="X610" s="129">
        <v>284</v>
      </c>
      <c r="Y610" s="129">
        <v>11.2</v>
      </c>
      <c r="Z610" s="130">
        <v>387.11799999999999</v>
      </c>
      <c r="AA610" s="134">
        <v>15.2</v>
      </c>
      <c r="AB610" s="130">
        <v>309.56</v>
      </c>
      <c r="AC610" s="129">
        <v>12.2</v>
      </c>
      <c r="AD610" s="130">
        <v>405.32785131928443</v>
      </c>
      <c r="AE610" s="129">
        <v>15.9</v>
      </c>
      <c r="AF610" s="130">
        <v>2546.75</v>
      </c>
      <c r="AG610" s="134">
        <v>100.3</v>
      </c>
      <c r="AH610" s="129">
        <v>393</v>
      </c>
      <c r="AI610" s="130">
        <v>631.92068322371654</v>
      </c>
      <c r="AJ610" s="134">
        <v>8.5</v>
      </c>
      <c r="AK610" s="129" t="s">
        <v>142</v>
      </c>
      <c r="AL610" s="129">
        <v>2403</v>
      </c>
      <c r="AM610" s="129" t="s">
        <v>363</v>
      </c>
      <c r="AN610" s="129">
        <v>51</v>
      </c>
      <c r="AO610" s="129" t="s">
        <v>363</v>
      </c>
      <c r="AP610" s="129" t="s">
        <v>129</v>
      </c>
      <c r="AQ610" s="129" t="s">
        <v>119</v>
      </c>
      <c r="AR610" s="133">
        <v>4981910511243</v>
      </c>
      <c r="AS610" s="132">
        <v>112000</v>
      </c>
      <c r="AT610" s="129" t="s">
        <v>520</v>
      </c>
      <c r="AU610" s="129" t="s">
        <v>603</v>
      </c>
    </row>
    <row r="611" spans="1:47" s="139" customFormat="1" ht="12.65" customHeight="1">
      <c r="A611" s="128" t="s">
        <v>738</v>
      </c>
      <c r="B611" s="128" t="s">
        <v>374</v>
      </c>
      <c r="C611" s="128" t="s">
        <v>739</v>
      </c>
      <c r="D611" s="128" t="s">
        <v>667</v>
      </c>
      <c r="E611" s="128" t="s">
        <v>388</v>
      </c>
      <c r="F611" s="128">
        <v>285</v>
      </c>
      <c r="G611" s="128">
        <v>45</v>
      </c>
      <c r="H611" s="128">
        <v>22</v>
      </c>
      <c r="I611" s="128" t="s">
        <v>513</v>
      </c>
      <c r="J611" s="129" t="s">
        <v>338</v>
      </c>
      <c r="K611" s="129" t="s">
        <v>554</v>
      </c>
      <c r="L611" s="129" t="s">
        <v>84</v>
      </c>
      <c r="M611" s="129">
        <v>364590</v>
      </c>
      <c r="N611" s="145">
        <v>605</v>
      </c>
      <c r="O611" s="109">
        <f t="shared" si="13"/>
        <v>424</v>
      </c>
      <c r="P611" s="129" t="s">
        <v>744</v>
      </c>
      <c r="Q611" s="135">
        <v>0.13792599999999999</v>
      </c>
      <c r="R611" s="134">
        <v>19.02</v>
      </c>
      <c r="S611" s="134">
        <v>41.931872399999996</v>
      </c>
      <c r="T611" s="129">
        <v>8.8000000000000007</v>
      </c>
      <c r="U611" s="130">
        <v>11.086614173228348</v>
      </c>
      <c r="V611" s="129">
        <v>815</v>
      </c>
      <c r="W611" s="129">
        <v>32.1</v>
      </c>
      <c r="X611" s="129">
        <v>285</v>
      </c>
      <c r="Y611" s="129">
        <v>11.2</v>
      </c>
      <c r="Z611" s="130">
        <v>379.31799999999998</v>
      </c>
      <c r="AA611" s="134">
        <v>14.9</v>
      </c>
      <c r="AB611" s="130">
        <v>310.65000000000003</v>
      </c>
      <c r="AC611" s="129">
        <v>12.2</v>
      </c>
      <c r="AD611" s="130">
        <v>395.61939979067887</v>
      </c>
      <c r="AE611" s="129">
        <v>15.6</v>
      </c>
      <c r="AF611" s="130">
        <v>2485.75</v>
      </c>
      <c r="AG611" s="134">
        <v>97.9</v>
      </c>
      <c r="AH611" s="129">
        <v>402</v>
      </c>
      <c r="AI611" s="130">
        <v>647.42793925374633</v>
      </c>
      <c r="AJ611" s="134">
        <v>9.5</v>
      </c>
      <c r="AK611" s="129" t="s">
        <v>152</v>
      </c>
      <c r="AL611" s="129">
        <v>2601</v>
      </c>
      <c r="AM611" s="129" t="s">
        <v>363</v>
      </c>
      <c r="AN611" s="129">
        <v>50</v>
      </c>
      <c r="AO611" s="129" t="s">
        <v>363</v>
      </c>
      <c r="AP611" s="129" t="s">
        <v>129</v>
      </c>
      <c r="AQ611" s="129" t="s">
        <v>119</v>
      </c>
      <c r="AR611" s="133">
        <v>4981910511083</v>
      </c>
      <c r="AS611" s="132">
        <v>112000</v>
      </c>
      <c r="AT611" s="129" t="s">
        <v>520</v>
      </c>
      <c r="AU611" s="129" t="s">
        <v>603</v>
      </c>
    </row>
    <row r="612" spans="1:47" s="102" customFormat="1" ht="12.65" customHeight="1">
      <c r="A612" s="128" t="s">
        <v>788</v>
      </c>
      <c r="B612" s="128" t="s">
        <v>374</v>
      </c>
      <c r="C612" s="128" t="s">
        <v>739</v>
      </c>
      <c r="D612" s="137" t="s">
        <v>789</v>
      </c>
      <c r="E612" s="128" t="s">
        <v>547</v>
      </c>
      <c r="F612" s="155">
        <v>185</v>
      </c>
      <c r="G612" s="155">
        <v>60</v>
      </c>
      <c r="H612" s="155">
        <v>15</v>
      </c>
      <c r="I612" s="128" t="s">
        <v>790</v>
      </c>
      <c r="J612" s="129" t="s">
        <v>791</v>
      </c>
      <c r="K612" s="129" t="s">
        <v>792</v>
      </c>
      <c r="L612" s="129" t="s">
        <v>84</v>
      </c>
      <c r="M612" s="129">
        <v>238390</v>
      </c>
      <c r="N612" s="159">
        <v>311</v>
      </c>
      <c r="O612" s="109">
        <f t="shared" si="13"/>
        <v>218</v>
      </c>
      <c r="Q612" s="135">
        <v>5.8400000000000001E-2</v>
      </c>
      <c r="R612" s="134">
        <v>10.24</v>
      </c>
      <c r="S612" s="134">
        <v>22.5</v>
      </c>
      <c r="T612" s="134">
        <v>9.6</v>
      </c>
      <c r="U612" s="130">
        <v>12.094488188976378</v>
      </c>
      <c r="V612" s="130">
        <v>603</v>
      </c>
      <c r="W612" s="129">
        <v>23.7</v>
      </c>
      <c r="X612" s="130">
        <v>189</v>
      </c>
      <c r="Y612" s="129">
        <v>7.4</v>
      </c>
      <c r="Z612" s="130">
        <v>277.08</v>
      </c>
      <c r="AA612" s="129">
        <v>10.9</v>
      </c>
      <c r="AB612" s="130">
        <v>206.01000000000002</v>
      </c>
      <c r="AC612" s="129">
        <v>8.1</v>
      </c>
      <c r="AD612" s="130">
        <v>292.70981358745928</v>
      </c>
      <c r="AE612" s="134">
        <v>11.5</v>
      </c>
      <c r="AF612" s="130">
        <v>1839.1499999999999</v>
      </c>
      <c r="AG612" s="129">
        <v>72.400000000000006</v>
      </c>
      <c r="AH612" s="129">
        <v>544</v>
      </c>
      <c r="AI612" s="130">
        <v>875.04771225838033</v>
      </c>
      <c r="AJ612" s="134">
        <v>5.5</v>
      </c>
      <c r="AK612" s="129" t="s">
        <v>793</v>
      </c>
      <c r="AL612" s="129">
        <v>1475</v>
      </c>
      <c r="AM612" s="129">
        <v>1390</v>
      </c>
      <c r="AN612" s="129">
        <v>54</v>
      </c>
      <c r="AO612" s="129">
        <v>54</v>
      </c>
      <c r="AP612" s="129" t="s">
        <v>129</v>
      </c>
      <c r="AQ612" s="129" t="s">
        <v>119</v>
      </c>
      <c r="AR612" s="133">
        <v>4981910534099</v>
      </c>
      <c r="AS612" s="160"/>
      <c r="AT612" s="158" t="s">
        <v>520</v>
      </c>
      <c r="AU612" s="158" t="s">
        <v>602</v>
      </c>
    </row>
    <row r="613" spans="1:47" s="102" customFormat="1" ht="12.65" customHeight="1">
      <c r="A613" s="128" t="s">
        <v>788</v>
      </c>
      <c r="B613" s="128" t="s">
        <v>374</v>
      </c>
      <c r="C613" s="128" t="s">
        <v>739</v>
      </c>
      <c r="D613" s="137" t="s">
        <v>789</v>
      </c>
      <c r="E613" s="128" t="s">
        <v>547</v>
      </c>
      <c r="F613" s="155">
        <v>195</v>
      </c>
      <c r="G613" s="155">
        <v>75</v>
      </c>
      <c r="H613" s="155">
        <v>16</v>
      </c>
      <c r="I613" s="128" t="s">
        <v>794</v>
      </c>
      <c r="J613" s="129" t="s">
        <v>795</v>
      </c>
      <c r="K613" s="129" t="s">
        <v>796</v>
      </c>
      <c r="L613" s="129" t="s">
        <v>84</v>
      </c>
      <c r="M613" s="129">
        <v>238440</v>
      </c>
      <c r="N613" s="159">
        <v>323</v>
      </c>
      <c r="O613" s="109">
        <f t="shared" si="13"/>
        <v>226</v>
      </c>
      <c r="Q613" s="135">
        <v>8.1199999999999994E-2</v>
      </c>
      <c r="R613" s="134">
        <v>13.41</v>
      </c>
      <c r="S613" s="134">
        <v>29.5</v>
      </c>
      <c r="T613" s="134">
        <v>10.1</v>
      </c>
      <c r="U613" s="130">
        <v>12.724409448818898</v>
      </c>
      <c r="V613" s="130">
        <v>698</v>
      </c>
      <c r="W613" s="129">
        <v>27.5</v>
      </c>
      <c r="X613" s="130">
        <v>196</v>
      </c>
      <c r="Y613" s="129">
        <v>7.7</v>
      </c>
      <c r="Z613" s="130">
        <v>316.92399999999998</v>
      </c>
      <c r="AA613" s="129">
        <v>12.5</v>
      </c>
      <c r="AB613" s="130">
        <v>213.64000000000001</v>
      </c>
      <c r="AC613" s="129">
        <v>8.4</v>
      </c>
      <c r="AD613" s="130">
        <v>338.824958348336</v>
      </c>
      <c r="AE613" s="134">
        <v>13.3</v>
      </c>
      <c r="AF613" s="130">
        <v>2128.9</v>
      </c>
      <c r="AG613" s="129">
        <v>83.8</v>
      </c>
      <c r="AH613" s="129">
        <v>470</v>
      </c>
      <c r="AI613" s="130">
        <v>755.95096058997603</v>
      </c>
      <c r="AJ613" s="134">
        <v>5.5</v>
      </c>
      <c r="AK613" s="129" t="s">
        <v>193</v>
      </c>
      <c r="AL613" s="129">
        <v>2150</v>
      </c>
      <c r="AM613" s="129">
        <v>2040</v>
      </c>
      <c r="AN613" s="129">
        <v>69</v>
      </c>
      <c r="AO613" s="129">
        <v>69</v>
      </c>
      <c r="AP613" s="129" t="s">
        <v>129</v>
      </c>
      <c r="AQ613" s="129" t="s">
        <v>119</v>
      </c>
      <c r="AR613" s="133">
        <v>4981910534662</v>
      </c>
      <c r="AS613" s="160"/>
      <c r="AT613" s="158" t="s">
        <v>520</v>
      </c>
      <c r="AU613" s="158" t="s">
        <v>602</v>
      </c>
    </row>
    <row r="614" spans="1:47" s="102" customFormat="1" ht="12.65" customHeight="1">
      <c r="A614" s="128" t="s">
        <v>788</v>
      </c>
      <c r="B614" s="128" t="s">
        <v>374</v>
      </c>
      <c r="C614" s="128" t="s">
        <v>739</v>
      </c>
      <c r="D614" s="137" t="s">
        <v>789</v>
      </c>
      <c r="E614" s="128" t="s">
        <v>547</v>
      </c>
      <c r="F614" s="155">
        <v>205</v>
      </c>
      <c r="G614" s="155">
        <v>75</v>
      </c>
      <c r="H614" s="155">
        <v>16</v>
      </c>
      <c r="I614" s="128" t="s">
        <v>797</v>
      </c>
      <c r="J614" s="129" t="s">
        <v>327</v>
      </c>
      <c r="K614" s="129" t="s">
        <v>798</v>
      </c>
      <c r="L614" s="129" t="s">
        <v>84</v>
      </c>
      <c r="M614" s="129">
        <v>238570</v>
      </c>
      <c r="N614" s="159">
        <v>337</v>
      </c>
      <c r="O614" s="109">
        <f t="shared" si="13"/>
        <v>236</v>
      </c>
      <c r="Q614" s="135">
        <v>8.7965000000000002E-2</v>
      </c>
      <c r="R614" s="134">
        <v>14.1</v>
      </c>
      <c r="S614" s="134">
        <v>31.085141999999998</v>
      </c>
      <c r="T614" s="134">
        <v>10.199999999999999</v>
      </c>
      <c r="U614" s="130">
        <v>12.849959999999999</v>
      </c>
      <c r="V614" s="130">
        <v>714</v>
      </c>
      <c r="W614" s="134">
        <v>28.110236220472441</v>
      </c>
      <c r="X614" s="130">
        <v>203</v>
      </c>
      <c r="Y614" s="134">
        <v>7.9921259842519685</v>
      </c>
      <c r="Z614" s="130">
        <v>323</v>
      </c>
      <c r="AA614" s="134">
        <v>12.716535433070867</v>
      </c>
      <c r="AB614" s="130">
        <v>221</v>
      </c>
      <c r="AC614" s="134">
        <v>8.7007874015748037</v>
      </c>
      <c r="AD614" s="130">
        <v>347</v>
      </c>
      <c r="AE614" s="134">
        <v>13.661417322834646</v>
      </c>
      <c r="AF614" s="130">
        <v>2178</v>
      </c>
      <c r="AG614" s="134">
        <v>85.748031496062993</v>
      </c>
      <c r="AH614" s="129">
        <v>459</v>
      </c>
      <c r="AI614" s="130">
        <v>739</v>
      </c>
      <c r="AJ614" s="134">
        <v>5.5</v>
      </c>
      <c r="AK614" s="129" t="s">
        <v>799</v>
      </c>
      <c r="AL614" s="129">
        <v>2535</v>
      </c>
      <c r="AM614" s="129">
        <v>2405</v>
      </c>
      <c r="AN614" s="129">
        <v>76</v>
      </c>
      <c r="AO614" s="129">
        <v>76</v>
      </c>
      <c r="AP614" s="129" t="s">
        <v>129</v>
      </c>
      <c r="AQ614" s="129" t="s">
        <v>119</v>
      </c>
      <c r="AR614" s="133">
        <v>4981910542247</v>
      </c>
      <c r="AS614" s="160"/>
      <c r="AT614" s="158" t="s">
        <v>520</v>
      </c>
      <c r="AU614" s="158" t="s">
        <v>602</v>
      </c>
    </row>
    <row r="615" spans="1:47" s="102" customFormat="1" ht="12.65" customHeight="1">
      <c r="A615" s="128" t="s">
        <v>788</v>
      </c>
      <c r="B615" s="128" t="s">
        <v>374</v>
      </c>
      <c r="C615" s="128" t="s">
        <v>739</v>
      </c>
      <c r="D615" s="137" t="s">
        <v>789</v>
      </c>
      <c r="E615" s="128" t="s">
        <v>547</v>
      </c>
      <c r="F615" s="155">
        <v>225</v>
      </c>
      <c r="G615" s="155">
        <v>75</v>
      </c>
      <c r="H615" s="155">
        <v>16</v>
      </c>
      <c r="I615" s="128" t="s">
        <v>800</v>
      </c>
      <c r="J615" s="129" t="s">
        <v>327</v>
      </c>
      <c r="K615" s="129" t="s">
        <v>801</v>
      </c>
      <c r="L615" s="129" t="s">
        <v>84</v>
      </c>
      <c r="M615" s="129">
        <v>238470</v>
      </c>
      <c r="N615" s="159">
        <v>415</v>
      </c>
      <c r="O615" s="109">
        <f t="shared" si="13"/>
        <v>291</v>
      </c>
      <c r="Q615" s="135">
        <v>0.1053</v>
      </c>
      <c r="R615" s="134">
        <v>16.260000000000002</v>
      </c>
      <c r="S615" s="134">
        <v>35.9</v>
      </c>
      <c r="T615" s="134">
        <v>10.4</v>
      </c>
      <c r="U615" s="130">
        <v>13.102362204724411</v>
      </c>
      <c r="V615" s="130">
        <v>744</v>
      </c>
      <c r="W615" s="129">
        <v>29.3</v>
      </c>
      <c r="X615" s="130">
        <v>223</v>
      </c>
      <c r="Y615" s="129">
        <v>8.8000000000000007</v>
      </c>
      <c r="Z615" s="130">
        <v>334.86400000000003</v>
      </c>
      <c r="AA615" s="129">
        <v>13.2</v>
      </c>
      <c r="AB615" s="130">
        <v>243.07000000000002</v>
      </c>
      <c r="AC615" s="129">
        <v>9.6</v>
      </c>
      <c r="AD615" s="130">
        <v>361.1543968641289</v>
      </c>
      <c r="AE615" s="134">
        <v>14.2</v>
      </c>
      <c r="AF615" s="130">
        <v>2269.1999999999998</v>
      </c>
      <c r="AG615" s="129">
        <v>89.3</v>
      </c>
      <c r="AH615" s="129">
        <v>441</v>
      </c>
      <c r="AI615" s="130">
        <v>709.21205711263883</v>
      </c>
      <c r="AJ615" s="134">
        <v>6</v>
      </c>
      <c r="AK615" s="129" t="s">
        <v>754</v>
      </c>
      <c r="AL615" s="129">
        <v>3195</v>
      </c>
      <c r="AM615" s="129">
        <v>3085</v>
      </c>
      <c r="AN615" s="129">
        <v>83</v>
      </c>
      <c r="AO615" s="129">
        <v>83</v>
      </c>
      <c r="AP615" s="129" t="s">
        <v>425</v>
      </c>
      <c r="AQ615" s="129" t="s">
        <v>119</v>
      </c>
      <c r="AR615" s="133">
        <v>4981910534686</v>
      </c>
      <c r="AS615" s="160"/>
      <c r="AT615" s="158" t="s">
        <v>520</v>
      </c>
      <c r="AU615" s="158" t="s">
        <v>602</v>
      </c>
    </row>
    <row r="616" spans="1:47" s="102" customFormat="1" ht="12.65" customHeight="1">
      <c r="A616" s="128" t="s">
        <v>788</v>
      </c>
      <c r="B616" s="128" t="s">
        <v>374</v>
      </c>
      <c r="C616" s="128" t="s">
        <v>739</v>
      </c>
      <c r="D616" s="137" t="s">
        <v>789</v>
      </c>
      <c r="E616" s="128" t="s">
        <v>547</v>
      </c>
      <c r="F616" s="155">
        <v>235</v>
      </c>
      <c r="G616" s="155">
        <v>65</v>
      </c>
      <c r="H616" s="155">
        <v>16</v>
      </c>
      <c r="I616" s="128" t="s">
        <v>802</v>
      </c>
      <c r="J616" s="129" t="s">
        <v>327</v>
      </c>
      <c r="K616" s="129" t="s">
        <v>803</v>
      </c>
      <c r="L616" s="129" t="s">
        <v>84</v>
      </c>
      <c r="M616" s="129">
        <v>238410</v>
      </c>
      <c r="N616" s="159">
        <v>382</v>
      </c>
      <c r="O616" s="109">
        <f t="shared" si="13"/>
        <v>267</v>
      </c>
      <c r="Q616" s="135">
        <v>0.10340000000000001</v>
      </c>
      <c r="R616" s="134">
        <v>15.94</v>
      </c>
      <c r="S616" s="134">
        <v>35.141642799999993</v>
      </c>
      <c r="T616" s="134">
        <v>10.3</v>
      </c>
      <c r="U616" s="130">
        <v>12.976377952755907</v>
      </c>
      <c r="V616" s="130">
        <v>712</v>
      </c>
      <c r="W616" s="134">
        <v>28</v>
      </c>
      <c r="X616" s="130">
        <v>240</v>
      </c>
      <c r="Y616" s="129">
        <v>9.4</v>
      </c>
      <c r="Z616" s="130">
        <v>322.38400000000001</v>
      </c>
      <c r="AA616" s="129">
        <v>12.7</v>
      </c>
      <c r="AB616" s="130">
        <v>261.60000000000002</v>
      </c>
      <c r="AC616" s="129">
        <v>10.3</v>
      </c>
      <c r="AD616" s="130">
        <v>345.6208744183599</v>
      </c>
      <c r="AE616" s="134">
        <v>13.6</v>
      </c>
      <c r="AF616" s="130">
        <v>2171.6</v>
      </c>
      <c r="AG616" s="129">
        <v>85.5</v>
      </c>
      <c r="AH616" s="129">
        <v>460</v>
      </c>
      <c r="AI616" s="130">
        <v>741.08675630871255</v>
      </c>
      <c r="AJ616" s="134">
        <v>7</v>
      </c>
      <c r="AK616" s="129" t="s">
        <v>137</v>
      </c>
      <c r="AL616" s="129">
        <v>3195</v>
      </c>
      <c r="AM616" s="129">
        <v>3000</v>
      </c>
      <c r="AN616" s="129">
        <v>83</v>
      </c>
      <c r="AO616" s="129">
        <v>83</v>
      </c>
      <c r="AP616" s="129" t="s">
        <v>129</v>
      </c>
      <c r="AQ616" s="129" t="s">
        <v>119</v>
      </c>
      <c r="AR616" s="133">
        <v>4981910534082</v>
      </c>
      <c r="AS616" s="160"/>
      <c r="AT616" s="158" t="s">
        <v>520</v>
      </c>
      <c r="AU616" s="158" t="s">
        <v>602</v>
      </c>
    </row>
    <row r="617" spans="1:47" s="102" customFormat="1" ht="12.65" customHeight="1">
      <c r="A617" s="128" t="s">
        <v>788</v>
      </c>
      <c r="B617" s="128" t="s">
        <v>374</v>
      </c>
      <c r="C617" s="128" t="s">
        <v>739</v>
      </c>
      <c r="D617" s="137" t="s">
        <v>667</v>
      </c>
      <c r="E617" s="128" t="s">
        <v>547</v>
      </c>
      <c r="F617" s="155">
        <v>215</v>
      </c>
      <c r="G617" s="155">
        <v>85</v>
      </c>
      <c r="H617" s="155">
        <v>16</v>
      </c>
      <c r="I617" s="128" t="s">
        <v>749</v>
      </c>
      <c r="J617" s="129" t="s">
        <v>327</v>
      </c>
      <c r="K617" s="129" t="s">
        <v>804</v>
      </c>
      <c r="L617" s="129" t="s">
        <v>84</v>
      </c>
      <c r="M617" s="129">
        <v>238460</v>
      </c>
      <c r="N617" s="159">
        <v>395</v>
      </c>
      <c r="O617" s="109">
        <f t="shared" si="13"/>
        <v>277</v>
      </c>
      <c r="Q617" s="135">
        <v>0.1298</v>
      </c>
      <c r="R617" s="134">
        <v>19.190000000000001</v>
      </c>
      <c r="S617" s="134">
        <v>42.306657799999996</v>
      </c>
      <c r="T617" s="134">
        <v>11.3</v>
      </c>
      <c r="U617" s="130">
        <v>14.236220472440946</v>
      </c>
      <c r="V617" s="130">
        <v>772</v>
      </c>
      <c r="W617" s="129">
        <v>30.4</v>
      </c>
      <c r="X617" s="130">
        <v>216</v>
      </c>
      <c r="Y617" s="129">
        <v>8.5</v>
      </c>
      <c r="Z617" s="130">
        <v>345.78399999999999</v>
      </c>
      <c r="AA617" s="129">
        <v>13.6</v>
      </c>
      <c r="AB617" s="130">
        <v>235.44000000000003</v>
      </c>
      <c r="AC617" s="129">
        <v>9.3000000000000007</v>
      </c>
      <c r="AD617" s="130">
        <v>374.74622900417677</v>
      </c>
      <c r="AE617" s="134">
        <v>14.8</v>
      </c>
      <c r="AF617" s="130">
        <v>2354.6</v>
      </c>
      <c r="AG617" s="129">
        <v>92.7</v>
      </c>
      <c r="AH617" s="129">
        <v>424</v>
      </c>
      <c r="AI617" s="130">
        <v>683.48934001528926</v>
      </c>
      <c r="AJ617" s="134">
        <v>6</v>
      </c>
      <c r="AK617" s="129" t="s">
        <v>102</v>
      </c>
      <c r="AL617" s="129">
        <v>2680</v>
      </c>
      <c r="AM617" s="129">
        <v>2470</v>
      </c>
      <c r="AN617" s="129">
        <v>80</v>
      </c>
      <c r="AO617" s="129">
        <v>80</v>
      </c>
      <c r="AP617" s="129" t="s">
        <v>425</v>
      </c>
      <c r="AQ617" s="129" t="s">
        <v>119</v>
      </c>
      <c r="AR617" s="133">
        <v>4981910534723</v>
      </c>
      <c r="AS617" s="160"/>
      <c r="AT617" s="158" t="s">
        <v>520</v>
      </c>
      <c r="AU617" s="158" t="s">
        <v>602</v>
      </c>
    </row>
    <row r="618" spans="1:47" s="102" customFormat="1" ht="12.65" customHeight="1">
      <c r="A618" s="128" t="s">
        <v>788</v>
      </c>
      <c r="B618" s="128" t="s">
        <v>374</v>
      </c>
      <c r="C618" s="128" t="s">
        <v>739</v>
      </c>
      <c r="D618" s="137" t="s">
        <v>667</v>
      </c>
      <c r="E618" s="128" t="s">
        <v>547</v>
      </c>
      <c r="F618" s="155">
        <v>225</v>
      </c>
      <c r="G618" s="155">
        <v>75</v>
      </c>
      <c r="H618" s="155">
        <v>16</v>
      </c>
      <c r="I618" s="128" t="s">
        <v>753</v>
      </c>
      <c r="J618" s="129" t="s">
        <v>327</v>
      </c>
      <c r="K618" s="129" t="s">
        <v>805</v>
      </c>
      <c r="L618" s="129" t="s">
        <v>84</v>
      </c>
      <c r="M618" s="129">
        <v>238490</v>
      </c>
      <c r="N618" s="159">
        <v>405</v>
      </c>
      <c r="O618" s="109">
        <f t="shared" si="13"/>
        <v>284</v>
      </c>
      <c r="Q618" s="135">
        <v>0.1053</v>
      </c>
      <c r="R618" s="134">
        <v>17.46</v>
      </c>
      <c r="S618" s="134">
        <v>38.6</v>
      </c>
      <c r="T618" s="134">
        <v>11.2</v>
      </c>
      <c r="U618" s="130">
        <v>14.110236220472441</v>
      </c>
      <c r="V618" s="130">
        <v>744</v>
      </c>
      <c r="W618" s="129">
        <v>29.3</v>
      </c>
      <c r="X618" s="130">
        <v>223</v>
      </c>
      <c r="Y618" s="129">
        <v>8.8000000000000007</v>
      </c>
      <c r="Z618" s="130">
        <v>334.86400000000003</v>
      </c>
      <c r="AA618" s="129">
        <v>13.2</v>
      </c>
      <c r="AB618" s="130">
        <v>243.07000000000002</v>
      </c>
      <c r="AC618" s="129">
        <v>9.6</v>
      </c>
      <c r="AD618" s="130">
        <v>361.1543968641289</v>
      </c>
      <c r="AE618" s="134">
        <v>14.2</v>
      </c>
      <c r="AF618" s="130">
        <v>2269.1999999999998</v>
      </c>
      <c r="AG618" s="129">
        <v>89.3</v>
      </c>
      <c r="AH618" s="129">
        <v>441</v>
      </c>
      <c r="AI618" s="130">
        <v>709.21205711263883</v>
      </c>
      <c r="AJ618" s="134">
        <v>6</v>
      </c>
      <c r="AK618" s="129" t="s">
        <v>103</v>
      </c>
      <c r="AL618" s="129">
        <v>2680</v>
      </c>
      <c r="AM618" s="129">
        <v>2470</v>
      </c>
      <c r="AN618" s="129">
        <v>80</v>
      </c>
      <c r="AO618" s="129">
        <v>80</v>
      </c>
      <c r="AP618" s="129" t="s">
        <v>425</v>
      </c>
      <c r="AQ618" s="129" t="s">
        <v>119</v>
      </c>
      <c r="AR618" s="133">
        <v>4981910534693</v>
      </c>
      <c r="AS618" s="160"/>
      <c r="AT618" s="158" t="s">
        <v>520</v>
      </c>
      <c r="AU618" s="158" t="s">
        <v>602</v>
      </c>
    </row>
    <row r="619" spans="1:47" s="102" customFormat="1" ht="12.65" customHeight="1">
      <c r="A619" s="128" t="s">
        <v>788</v>
      </c>
      <c r="B619" s="128" t="s">
        <v>374</v>
      </c>
      <c r="C619" s="128" t="s">
        <v>739</v>
      </c>
      <c r="D619" s="137" t="s">
        <v>667</v>
      </c>
      <c r="E619" s="128" t="s">
        <v>547</v>
      </c>
      <c r="F619" s="155">
        <v>245</v>
      </c>
      <c r="G619" s="155">
        <v>75</v>
      </c>
      <c r="H619" s="155">
        <v>16</v>
      </c>
      <c r="I619" s="128" t="s">
        <v>755</v>
      </c>
      <c r="J619" s="129" t="s">
        <v>327</v>
      </c>
      <c r="K619" s="129" t="s">
        <v>752</v>
      </c>
      <c r="L619" s="129" t="s">
        <v>84</v>
      </c>
      <c r="M619" s="129">
        <v>238500</v>
      </c>
      <c r="N619" s="159">
        <v>415</v>
      </c>
      <c r="O619" s="109">
        <f t="shared" si="13"/>
        <v>291</v>
      </c>
      <c r="Q619" s="135">
        <v>0.10489999999999999</v>
      </c>
      <c r="R619" s="134">
        <v>17.95</v>
      </c>
      <c r="S619" s="134">
        <v>39.700000000000003</v>
      </c>
      <c r="T619" s="134">
        <v>11.4</v>
      </c>
      <c r="U619" s="130">
        <v>14.36220472440945</v>
      </c>
      <c r="V619" s="130">
        <v>774</v>
      </c>
      <c r="W619" s="129">
        <v>30.5</v>
      </c>
      <c r="X619" s="130">
        <v>248</v>
      </c>
      <c r="Y619" s="129">
        <v>9.8000000000000007</v>
      </c>
      <c r="Z619" s="130">
        <v>346.56399999999996</v>
      </c>
      <c r="AA619" s="129">
        <v>13.7</v>
      </c>
      <c r="AB619" s="130">
        <v>270.32</v>
      </c>
      <c r="AC619" s="129">
        <v>10.6</v>
      </c>
      <c r="AD619" s="130">
        <v>375.7170741570373</v>
      </c>
      <c r="AE619" s="134">
        <v>14.8</v>
      </c>
      <c r="AF619" s="130">
        <v>2360.6999999999998</v>
      </c>
      <c r="AG619" s="134">
        <v>93</v>
      </c>
      <c r="AH619" s="129">
        <v>424</v>
      </c>
      <c r="AI619" s="130">
        <v>681.72321768966833</v>
      </c>
      <c r="AJ619" s="134">
        <v>7</v>
      </c>
      <c r="AK619" s="129" t="s">
        <v>333</v>
      </c>
      <c r="AL619" s="129">
        <v>3042</v>
      </c>
      <c r="AM619" s="129">
        <v>2778</v>
      </c>
      <c r="AN619" s="129">
        <v>80</v>
      </c>
      <c r="AO619" s="129">
        <v>80</v>
      </c>
      <c r="AP619" s="129" t="s">
        <v>425</v>
      </c>
      <c r="AQ619" s="129" t="s">
        <v>119</v>
      </c>
      <c r="AR619" s="133">
        <v>4981910534709</v>
      </c>
      <c r="AS619" s="160"/>
      <c r="AT619" s="158" t="s">
        <v>520</v>
      </c>
      <c r="AU619" s="158" t="s">
        <v>602</v>
      </c>
    </row>
    <row r="620" spans="1:47" s="102" customFormat="1" ht="12.65" customHeight="1">
      <c r="A620" s="128" t="s">
        <v>788</v>
      </c>
      <c r="B620" s="128" t="s">
        <v>374</v>
      </c>
      <c r="C620" s="128" t="s">
        <v>739</v>
      </c>
      <c r="D620" s="137" t="s">
        <v>667</v>
      </c>
      <c r="E620" s="128" t="s">
        <v>547</v>
      </c>
      <c r="F620" s="155">
        <v>245</v>
      </c>
      <c r="G620" s="155">
        <v>75</v>
      </c>
      <c r="H620" s="155">
        <v>17</v>
      </c>
      <c r="I620" s="128" t="s">
        <v>767</v>
      </c>
      <c r="J620" s="129" t="s">
        <v>327</v>
      </c>
      <c r="K620" s="129" t="s">
        <v>768</v>
      </c>
      <c r="L620" s="129" t="s">
        <v>84</v>
      </c>
      <c r="M620" s="129">
        <v>238530</v>
      </c>
      <c r="N620" s="159">
        <v>461</v>
      </c>
      <c r="O620" s="109">
        <f t="shared" si="13"/>
        <v>323</v>
      </c>
      <c r="Q620" s="135">
        <v>0.16739999999999999</v>
      </c>
      <c r="R620" s="134">
        <v>18.39</v>
      </c>
      <c r="S620" s="134">
        <v>40.6</v>
      </c>
      <c r="T620" s="134">
        <v>11.4</v>
      </c>
      <c r="U620" s="130">
        <v>14.36220472440945</v>
      </c>
      <c r="V620" s="130">
        <v>800</v>
      </c>
      <c r="W620" s="129">
        <v>31.5</v>
      </c>
      <c r="X620" s="130">
        <v>248</v>
      </c>
      <c r="Y620" s="129">
        <v>9.8000000000000007</v>
      </c>
      <c r="Z620" s="130">
        <v>359.49799999999999</v>
      </c>
      <c r="AA620" s="129">
        <v>14.1</v>
      </c>
      <c r="AB620" s="130">
        <v>270.32</v>
      </c>
      <c r="AC620" s="129">
        <v>10.6</v>
      </c>
      <c r="AD620" s="130">
        <v>388.33806114422464</v>
      </c>
      <c r="AE620" s="134">
        <v>15.3</v>
      </c>
      <c r="AF620" s="130">
        <v>2440</v>
      </c>
      <c r="AG620" s="129">
        <v>96.1</v>
      </c>
      <c r="AH620" s="129">
        <v>410</v>
      </c>
      <c r="AI620" s="130">
        <v>659.56721311475405</v>
      </c>
      <c r="AJ620" s="134">
        <v>7</v>
      </c>
      <c r="AK620" s="129" t="s">
        <v>333</v>
      </c>
      <c r="AL620" s="129">
        <v>3195</v>
      </c>
      <c r="AM620" s="129">
        <v>2910</v>
      </c>
      <c r="AN620" s="129">
        <v>80</v>
      </c>
      <c r="AO620" s="129">
        <v>80</v>
      </c>
      <c r="AP620" s="129" t="s">
        <v>425</v>
      </c>
      <c r="AQ620" s="129" t="s">
        <v>119</v>
      </c>
      <c r="AR620" s="133">
        <v>4981910534716</v>
      </c>
      <c r="AS620" s="160"/>
      <c r="AT620" s="158" t="s">
        <v>520</v>
      </c>
      <c r="AU620" s="158" t="s">
        <v>602</v>
      </c>
    </row>
    <row r="621" spans="1:47" s="102" customFormat="1" ht="12.65" customHeight="1">
      <c r="A621" s="128" t="s">
        <v>788</v>
      </c>
      <c r="B621" s="128" t="s">
        <v>374</v>
      </c>
      <c r="C621" s="128" t="s">
        <v>739</v>
      </c>
      <c r="D621" s="137" t="s">
        <v>667</v>
      </c>
      <c r="E621" s="128" t="s">
        <v>547</v>
      </c>
      <c r="F621" s="155">
        <v>245</v>
      </c>
      <c r="G621" s="155">
        <v>70</v>
      </c>
      <c r="H621" s="155">
        <v>17</v>
      </c>
      <c r="I621" s="128" t="s">
        <v>769</v>
      </c>
      <c r="J621" s="129" t="s">
        <v>327</v>
      </c>
      <c r="K621" s="129" t="s">
        <v>770</v>
      </c>
      <c r="L621" s="129" t="s">
        <v>84</v>
      </c>
      <c r="M621" s="129">
        <v>238510</v>
      </c>
      <c r="N621" s="159">
        <v>442</v>
      </c>
      <c r="O621" s="109">
        <f t="shared" si="13"/>
        <v>309</v>
      </c>
      <c r="Q621" s="135">
        <v>0.1575</v>
      </c>
      <c r="R621" s="134">
        <v>19.690000000000001</v>
      </c>
      <c r="S621" s="134">
        <v>43.408967799999999</v>
      </c>
      <c r="T621" s="134">
        <v>11.3</v>
      </c>
      <c r="U621" s="130">
        <v>14.236220472440946</v>
      </c>
      <c r="V621" s="130">
        <v>776</v>
      </c>
      <c r="W621" s="129">
        <v>30.6</v>
      </c>
      <c r="X621" s="130">
        <v>248</v>
      </c>
      <c r="Y621" s="129">
        <v>9.8000000000000007</v>
      </c>
      <c r="Z621" s="130">
        <v>350.13800000000003</v>
      </c>
      <c r="AA621" s="129">
        <v>13.8</v>
      </c>
      <c r="AB621" s="130">
        <v>270.32</v>
      </c>
      <c r="AC621" s="129">
        <v>10.6</v>
      </c>
      <c r="AD621" s="130">
        <v>376.68791930989784</v>
      </c>
      <c r="AE621" s="134">
        <v>14.8</v>
      </c>
      <c r="AF621" s="130">
        <v>2366.7999999999997</v>
      </c>
      <c r="AG621" s="129">
        <v>93.2</v>
      </c>
      <c r="AH621" s="129">
        <v>423</v>
      </c>
      <c r="AI621" s="130">
        <v>679.96619908737546</v>
      </c>
      <c r="AJ621" s="134">
        <v>7</v>
      </c>
      <c r="AK621" s="129" t="s">
        <v>333</v>
      </c>
      <c r="AL621" s="129">
        <v>3000</v>
      </c>
      <c r="AM621" s="129">
        <v>2755</v>
      </c>
      <c r="AN621" s="129">
        <v>80</v>
      </c>
      <c r="AO621" s="129">
        <v>80</v>
      </c>
      <c r="AP621" s="129" t="s">
        <v>425</v>
      </c>
      <c r="AQ621" s="129" t="s">
        <v>119</v>
      </c>
      <c r="AR621" s="133">
        <v>4981910534730</v>
      </c>
      <c r="AS621" s="160"/>
      <c r="AT621" s="158" t="s">
        <v>520</v>
      </c>
      <c r="AU621" s="158" t="s">
        <v>602</v>
      </c>
    </row>
    <row r="622" spans="1:47" s="102" customFormat="1" ht="12.65" customHeight="1">
      <c r="A622" s="128" t="s">
        <v>788</v>
      </c>
      <c r="B622" s="128" t="s">
        <v>374</v>
      </c>
      <c r="C622" s="128" t="s">
        <v>739</v>
      </c>
      <c r="D622" s="137" t="s">
        <v>667</v>
      </c>
      <c r="E622" s="128" t="s">
        <v>547</v>
      </c>
      <c r="F622" s="155">
        <v>265</v>
      </c>
      <c r="G622" s="155">
        <v>70</v>
      </c>
      <c r="H622" s="155">
        <v>18</v>
      </c>
      <c r="I622" s="128" t="s">
        <v>806</v>
      </c>
      <c r="J622" s="129" t="s">
        <v>327</v>
      </c>
      <c r="K622" s="129" t="s">
        <v>807</v>
      </c>
      <c r="L622" s="129" t="s">
        <v>84</v>
      </c>
      <c r="M622" s="129">
        <v>238540</v>
      </c>
      <c r="N622" s="159">
        <v>496</v>
      </c>
      <c r="O622" s="109">
        <f t="shared" si="13"/>
        <v>347</v>
      </c>
      <c r="Q622" s="135">
        <v>0.14680000000000001</v>
      </c>
      <c r="R622" s="134">
        <v>19.41</v>
      </c>
      <c r="S622" s="134">
        <v>42.791674199999996</v>
      </c>
      <c r="T622" s="134">
        <v>11.5</v>
      </c>
      <c r="U622" s="130">
        <v>14.488188976377954</v>
      </c>
      <c r="V622" s="130">
        <v>829</v>
      </c>
      <c r="W622" s="129">
        <v>32.6</v>
      </c>
      <c r="X622" s="130">
        <v>272</v>
      </c>
      <c r="Y622" s="129">
        <v>10.7</v>
      </c>
      <c r="Z622" s="130">
        <v>373.60199999999998</v>
      </c>
      <c r="AA622" s="129">
        <v>14.7</v>
      </c>
      <c r="AB622" s="130">
        <v>296.48</v>
      </c>
      <c r="AC622" s="129">
        <v>11.7</v>
      </c>
      <c r="AD622" s="130">
        <v>402.41531586070278</v>
      </c>
      <c r="AE622" s="134">
        <v>15.8</v>
      </c>
      <c r="AF622" s="130">
        <v>2528.4499999999998</v>
      </c>
      <c r="AG622" s="129">
        <v>99.5</v>
      </c>
      <c r="AH622" s="129">
        <v>395</v>
      </c>
      <c r="AI622" s="130">
        <v>636.4942949237676</v>
      </c>
      <c r="AJ622" s="134">
        <v>8</v>
      </c>
      <c r="AK622" s="129" t="s">
        <v>148</v>
      </c>
      <c r="AL622" s="129">
        <v>3525</v>
      </c>
      <c r="AM622" s="129">
        <v>3195</v>
      </c>
      <c r="AN622" s="129">
        <v>80</v>
      </c>
      <c r="AO622" s="129">
        <v>80</v>
      </c>
      <c r="AP622" s="129" t="s">
        <v>425</v>
      </c>
      <c r="AQ622" s="129" t="s">
        <v>119</v>
      </c>
      <c r="AR622" s="133">
        <v>4981910534747</v>
      </c>
      <c r="AS622" s="160"/>
      <c r="AT622" s="158" t="s">
        <v>520</v>
      </c>
      <c r="AU622" s="158" t="s">
        <v>602</v>
      </c>
    </row>
    <row r="623" spans="1:47" s="102" customFormat="1" ht="12.65" customHeight="1">
      <c r="A623" s="128" t="s">
        <v>788</v>
      </c>
      <c r="B623" s="128" t="s">
        <v>374</v>
      </c>
      <c r="C623" s="128" t="s">
        <v>739</v>
      </c>
      <c r="D623" s="137" t="s">
        <v>667</v>
      </c>
      <c r="E623" s="128" t="s">
        <v>547</v>
      </c>
      <c r="F623" s="155">
        <v>275</v>
      </c>
      <c r="G623" s="155">
        <v>65</v>
      </c>
      <c r="H623" s="155">
        <v>18</v>
      </c>
      <c r="I623" s="128" t="s">
        <v>779</v>
      </c>
      <c r="J623" s="129" t="s">
        <v>327</v>
      </c>
      <c r="K623" s="129" t="s">
        <v>757</v>
      </c>
      <c r="L623" s="129" t="s">
        <v>84</v>
      </c>
      <c r="M623" s="129">
        <v>238550</v>
      </c>
      <c r="N623" s="159">
        <v>542</v>
      </c>
      <c r="O623" s="109">
        <f t="shared" si="13"/>
        <v>379</v>
      </c>
      <c r="Q623" s="135">
        <v>0.1467</v>
      </c>
      <c r="R623" s="134">
        <v>23.47</v>
      </c>
      <c r="S623" s="134">
        <v>51.8</v>
      </c>
      <c r="T623" s="134">
        <v>11.5</v>
      </c>
      <c r="U623" s="130">
        <v>14.488188976377954</v>
      </c>
      <c r="V623" s="130">
        <v>815</v>
      </c>
      <c r="W623" s="129">
        <v>32.1</v>
      </c>
      <c r="X623" s="130">
        <v>279</v>
      </c>
      <c r="Y623" s="134">
        <v>11</v>
      </c>
      <c r="Z623" s="130">
        <v>368.142</v>
      </c>
      <c r="AA623" s="129">
        <v>14.5</v>
      </c>
      <c r="AB623" s="130">
        <v>304.11</v>
      </c>
      <c r="AC623" s="134">
        <v>12</v>
      </c>
      <c r="AD623" s="130">
        <v>395.61939979067887</v>
      </c>
      <c r="AE623" s="134">
        <v>15.6</v>
      </c>
      <c r="AF623" s="130">
        <v>2485.75</v>
      </c>
      <c r="AG623" s="129">
        <v>97.9</v>
      </c>
      <c r="AH623" s="129">
        <v>402</v>
      </c>
      <c r="AI623" s="130">
        <v>647.42793925374633</v>
      </c>
      <c r="AJ623" s="134">
        <v>8</v>
      </c>
      <c r="AK623" s="129" t="s">
        <v>172</v>
      </c>
      <c r="AL623" s="129">
        <v>3415</v>
      </c>
      <c r="AM623" s="129">
        <v>3085</v>
      </c>
      <c r="AN623" s="129">
        <v>80</v>
      </c>
      <c r="AO623" s="129">
        <v>80</v>
      </c>
      <c r="AP623" s="129" t="s">
        <v>425</v>
      </c>
      <c r="AQ623" s="129" t="s">
        <v>119</v>
      </c>
      <c r="AR623" s="133">
        <v>4981910534754</v>
      </c>
      <c r="AS623" s="160"/>
      <c r="AT623" s="158" t="s">
        <v>520</v>
      </c>
      <c r="AU623" s="158" t="s">
        <v>602</v>
      </c>
    </row>
    <row r="624" spans="1:47" s="102" customFormat="1" ht="12.65" customHeight="1">
      <c r="A624" s="128" t="s">
        <v>788</v>
      </c>
      <c r="B624" s="128" t="s">
        <v>374</v>
      </c>
      <c r="C624" s="128" t="s">
        <v>739</v>
      </c>
      <c r="D624" s="137" t="s">
        <v>667</v>
      </c>
      <c r="E624" s="128" t="s">
        <v>547</v>
      </c>
      <c r="F624" s="155">
        <v>275</v>
      </c>
      <c r="G624" s="155">
        <v>65</v>
      </c>
      <c r="H624" s="155">
        <v>20</v>
      </c>
      <c r="I624" s="128" t="s">
        <v>326</v>
      </c>
      <c r="J624" s="129" t="s">
        <v>327</v>
      </c>
      <c r="K624" s="92" t="s">
        <v>759</v>
      </c>
      <c r="L624" s="129" t="s">
        <v>84</v>
      </c>
      <c r="M624" s="129">
        <v>238430</v>
      </c>
      <c r="N624" s="159">
        <v>573</v>
      </c>
      <c r="O624" s="109">
        <f t="shared" si="13"/>
        <v>401</v>
      </c>
      <c r="Q624" s="135">
        <v>0.1779</v>
      </c>
      <c r="R624" s="134">
        <v>22.8</v>
      </c>
      <c r="S624" s="134">
        <v>50.265335999999998</v>
      </c>
      <c r="T624" s="134">
        <v>11.5</v>
      </c>
      <c r="U624" s="130">
        <v>14.488188976377954</v>
      </c>
      <c r="V624" s="130">
        <v>866</v>
      </c>
      <c r="W624" s="129">
        <v>34.1</v>
      </c>
      <c r="X624" s="130">
        <v>279</v>
      </c>
      <c r="Y624" s="134">
        <v>11</v>
      </c>
      <c r="Z624" s="130">
        <v>393.62</v>
      </c>
      <c r="AA624" s="129">
        <v>15.5</v>
      </c>
      <c r="AB624" s="130">
        <v>304.11</v>
      </c>
      <c r="AC624" s="134">
        <v>12</v>
      </c>
      <c r="AD624" s="130">
        <v>420.37595118862311</v>
      </c>
      <c r="AE624" s="134">
        <v>16.5</v>
      </c>
      <c r="AF624" s="130">
        <v>2641.2999999999997</v>
      </c>
      <c r="AG624" s="134">
        <v>104</v>
      </c>
      <c r="AH624" s="129">
        <v>378</v>
      </c>
      <c r="AI624" s="130">
        <v>609.29996592586986</v>
      </c>
      <c r="AJ624" s="134">
        <v>8</v>
      </c>
      <c r="AK624" s="129" t="s">
        <v>142</v>
      </c>
      <c r="AL624" s="129">
        <v>3750</v>
      </c>
      <c r="AM624" s="129">
        <v>3415</v>
      </c>
      <c r="AN624" s="129">
        <v>80</v>
      </c>
      <c r="AO624" s="129">
        <v>80</v>
      </c>
      <c r="AP624" s="129" t="s">
        <v>425</v>
      </c>
      <c r="AQ624" s="129" t="s">
        <v>119</v>
      </c>
      <c r="AR624" s="161">
        <v>4981910534105</v>
      </c>
      <c r="AS624" s="160"/>
      <c r="AT624" s="158" t="s">
        <v>520</v>
      </c>
      <c r="AU624" s="158" t="s">
        <v>602</v>
      </c>
    </row>
    <row r="625" spans="1:48" s="102" customFormat="1" ht="12.65" customHeight="1">
      <c r="A625" s="128" t="s">
        <v>808</v>
      </c>
      <c r="B625" s="128" t="s">
        <v>374</v>
      </c>
      <c r="C625" s="128" t="s">
        <v>809</v>
      </c>
      <c r="D625" s="128" t="s">
        <v>390</v>
      </c>
      <c r="E625" s="128" t="s">
        <v>548</v>
      </c>
      <c r="F625" s="155">
        <v>215</v>
      </c>
      <c r="G625" s="155">
        <v>75</v>
      </c>
      <c r="H625" s="155">
        <v>15</v>
      </c>
      <c r="I625" s="128" t="s">
        <v>31</v>
      </c>
      <c r="J625" s="129"/>
      <c r="K625" s="129" t="s">
        <v>32</v>
      </c>
      <c r="L625" s="129" t="s">
        <v>149</v>
      </c>
      <c r="M625" s="129">
        <v>356060</v>
      </c>
      <c r="N625" s="145">
        <v>300</v>
      </c>
      <c r="O625" s="109">
        <f t="shared" si="13"/>
        <v>210</v>
      </c>
      <c r="P625" s="129" t="s">
        <v>563</v>
      </c>
      <c r="Q625" s="135">
        <v>9.0740000000000001E-2</v>
      </c>
      <c r="R625" s="134">
        <v>12.7</v>
      </c>
      <c r="S625" s="134">
        <v>27.998673999999998</v>
      </c>
      <c r="T625" s="134">
        <v>10.1</v>
      </c>
      <c r="U625" s="130">
        <v>12.724409448818898</v>
      </c>
      <c r="V625" s="130">
        <v>703</v>
      </c>
      <c r="W625" s="134">
        <v>27.7</v>
      </c>
      <c r="X625" s="130">
        <v>216</v>
      </c>
      <c r="Y625" s="129">
        <v>8.5</v>
      </c>
      <c r="Z625" s="130">
        <v>316.08</v>
      </c>
      <c r="AA625" s="129">
        <v>12.4</v>
      </c>
      <c r="AB625" s="130">
        <v>235.44000000000003</v>
      </c>
      <c r="AC625" s="134">
        <v>9.3000000000000007</v>
      </c>
      <c r="AD625" s="130">
        <v>341.25207123048739</v>
      </c>
      <c r="AE625" s="134">
        <v>13.4</v>
      </c>
      <c r="AF625" s="130">
        <v>2144.15</v>
      </c>
      <c r="AG625" s="129">
        <v>84.4</v>
      </c>
      <c r="AH625" s="129">
        <v>467</v>
      </c>
      <c r="AI625" s="130">
        <v>750.57435347340436</v>
      </c>
      <c r="AJ625" s="134">
        <v>6</v>
      </c>
      <c r="AK625" s="129" t="s">
        <v>102</v>
      </c>
      <c r="AL625" s="130">
        <v>1742</v>
      </c>
      <c r="AM625" s="130" t="s">
        <v>363</v>
      </c>
      <c r="AN625" s="130">
        <v>44</v>
      </c>
      <c r="AO625" s="130" t="s">
        <v>363</v>
      </c>
      <c r="AP625" s="129" t="s">
        <v>129</v>
      </c>
      <c r="AQ625" s="129" t="s">
        <v>119</v>
      </c>
      <c r="AR625" s="133">
        <v>4981910526933</v>
      </c>
      <c r="AS625" s="160">
        <v>105000</v>
      </c>
      <c r="AT625" s="158" t="s">
        <v>520</v>
      </c>
      <c r="AU625" s="158" t="s">
        <v>602</v>
      </c>
      <c r="AV625" s="163"/>
    </row>
    <row r="626" spans="1:48" s="102" customFormat="1" ht="12.65" customHeight="1">
      <c r="A626" s="128" t="s">
        <v>808</v>
      </c>
      <c r="B626" s="128" t="s">
        <v>374</v>
      </c>
      <c r="C626" s="128" t="s">
        <v>809</v>
      </c>
      <c r="D626" s="128" t="s">
        <v>390</v>
      </c>
      <c r="E626" s="128" t="s">
        <v>548</v>
      </c>
      <c r="F626" s="155">
        <v>225</v>
      </c>
      <c r="G626" s="155">
        <v>75</v>
      </c>
      <c r="H626" s="155">
        <v>15</v>
      </c>
      <c r="I626" s="128" t="s">
        <v>33</v>
      </c>
      <c r="J626" s="129"/>
      <c r="K626" s="129" t="s">
        <v>34</v>
      </c>
      <c r="L626" s="129" t="s">
        <v>84</v>
      </c>
      <c r="M626" s="129">
        <v>356070</v>
      </c>
      <c r="N626" s="145">
        <v>318</v>
      </c>
      <c r="O626" s="109">
        <f t="shared" si="13"/>
        <v>223</v>
      </c>
      <c r="P626" s="129" t="s">
        <v>563</v>
      </c>
      <c r="Q626" s="135">
        <v>9.9419999999999994E-2</v>
      </c>
      <c r="R626" s="134">
        <v>12.61</v>
      </c>
      <c r="S626" s="134">
        <v>27.800258199999995</v>
      </c>
      <c r="T626" s="134">
        <v>10.199999999999999</v>
      </c>
      <c r="U626" s="130">
        <v>12.850393700787402</v>
      </c>
      <c r="V626" s="130">
        <v>719</v>
      </c>
      <c r="W626" s="134">
        <v>28.3</v>
      </c>
      <c r="X626" s="130">
        <v>223</v>
      </c>
      <c r="Y626" s="129">
        <v>8.8000000000000007</v>
      </c>
      <c r="Z626" s="130">
        <v>322.32</v>
      </c>
      <c r="AA626" s="129">
        <v>12.7</v>
      </c>
      <c r="AB626" s="130">
        <v>243.07000000000002</v>
      </c>
      <c r="AC626" s="134">
        <v>9.6</v>
      </c>
      <c r="AD626" s="130">
        <v>349.01883245337189</v>
      </c>
      <c r="AE626" s="134">
        <v>13.7</v>
      </c>
      <c r="AF626" s="130">
        <v>2192.9499999999998</v>
      </c>
      <c r="AG626" s="129">
        <v>86.3</v>
      </c>
      <c r="AH626" s="129">
        <v>456</v>
      </c>
      <c r="AI626" s="130">
        <v>733.87172530153452</v>
      </c>
      <c r="AJ626" s="134">
        <v>6</v>
      </c>
      <c r="AK626" s="129" t="s">
        <v>103</v>
      </c>
      <c r="AL626" s="130">
        <v>1874</v>
      </c>
      <c r="AM626" s="130" t="s">
        <v>363</v>
      </c>
      <c r="AN626" s="130">
        <v>44</v>
      </c>
      <c r="AO626" s="130" t="s">
        <v>363</v>
      </c>
      <c r="AP626" s="129" t="s">
        <v>129</v>
      </c>
      <c r="AQ626" s="129" t="s">
        <v>119</v>
      </c>
      <c r="AR626" s="161">
        <v>4981910526940</v>
      </c>
      <c r="AS626" s="160">
        <v>105000</v>
      </c>
      <c r="AT626" s="158" t="s">
        <v>520</v>
      </c>
      <c r="AU626" s="158" t="s">
        <v>657</v>
      </c>
      <c r="AV626" s="163"/>
    </row>
    <row r="627" spans="1:48" s="102" customFormat="1" ht="12.65" customHeight="1">
      <c r="A627" s="128" t="s">
        <v>808</v>
      </c>
      <c r="B627" s="128" t="s">
        <v>374</v>
      </c>
      <c r="C627" s="128" t="s">
        <v>809</v>
      </c>
      <c r="D627" s="128" t="s">
        <v>390</v>
      </c>
      <c r="E627" s="128" t="s">
        <v>548</v>
      </c>
      <c r="F627" s="155">
        <v>235</v>
      </c>
      <c r="G627" s="155">
        <v>75</v>
      </c>
      <c r="H627" s="155">
        <v>15</v>
      </c>
      <c r="I627" s="128" t="s">
        <v>35</v>
      </c>
      <c r="J627" s="129"/>
      <c r="K627" s="129" t="s">
        <v>810</v>
      </c>
      <c r="L627" s="129" t="s">
        <v>149</v>
      </c>
      <c r="M627" s="129">
        <v>356080</v>
      </c>
      <c r="N627" s="145">
        <v>333</v>
      </c>
      <c r="O627" s="109">
        <f t="shared" si="13"/>
        <v>233</v>
      </c>
      <c r="P627" s="129" t="s">
        <v>563</v>
      </c>
      <c r="Q627" s="135">
        <v>0.107323</v>
      </c>
      <c r="R627" s="134">
        <v>14.22</v>
      </c>
      <c r="S627" s="134">
        <v>31.349696399999999</v>
      </c>
      <c r="T627" s="129">
        <v>10.3</v>
      </c>
      <c r="U627" s="130">
        <v>12.976377952755907</v>
      </c>
      <c r="V627" s="130">
        <v>733</v>
      </c>
      <c r="W627" s="134">
        <v>28.9</v>
      </c>
      <c r="X627" s="130">
        <v>235</v>
      </c>
      <c r="Y627" s="129">
        <v>9.3000000000000007</v>
      </c>
      <c r="Z627" s="130">
        <v>327.78</v>
      </c>
      <c r="AA627" s="129">
        <v>12.9</v>
      </c>
      <c r="AB627" s="130">
        <v>256.15000000000003</v>
      </c>
      <c r="AC627" s="134">
        <v>10.1</v>
      </c>
      <c r="AD627" s="130">
        <v>355.81474852339585</v>
      </c>
      <c r="AE627" s="134">
        <v>14</v>
      </c>
      <c r="AF627" s="130">
        <v>2235.65</v>
      </c>
      <c r="AG627" s="134">
        <v>88</v>
      </c>
      <c r="AH627" s="129">
        <v>447</v>
      </c>
      <c r="AI627" s="130">
        <v>719.85507570505217</v>
      </c>
      <c r="AJ627" s="134">
        <v>6.5</v>
      </c>
      <c r="AK627" s="129" t="s">
        <v>101</v>
      </c>
      <c r="AL627" s="130">
        <v>2183</v>
      </c>
      <c r="AM627" s="130" t="s">
        <v>363</v>
      </c>
      <c r="AN627" s="130">
        <v>50</v>
      </c>
      <c r="AO627" s="130" t="s">
        <v>363</v>
      </c>
      <c r="AP627" s="129" t="s">
        <v>129</v>
      </c>
      <c r="AQ627" s="129" t="s">
        <v>119</v>
      </c>
      <c r="AR627" s="161">
        <v>4981910526797</v>
      </c>
      <c r="AS627" s="160">
        <v>105000</v>
      </c>
      <c r="AT627" s="158" t="s">
        <v>520</v>
      </c>
      <c r="AU627" s="158" t="s">
        <v>602</v>
      </c>
      <c r="AV627" s="163"/>
    </row>
    <row r="628" spans="1:48" s="102" customFormat="1" ht="12.65" customHeight="1">
      <c r="A628" s="128" t="s">
        <v>808</v>
      </c>
      <c r="B628" s="128" t="s">
        <v>374</v>
      </c>
      <c r="C628" s="128" t="s">
        <v>809</v>
      </c>
      <c r="D628" s="128" t="s">
        <v>390</v>
      </c>
      <c r="E628" s="128" t="s">
        <v>548</v>
      </c>
      <c r="F628" s="155">
        <v>265</v>
      </c>
      <c r="G628" s="155">
        <v>75</v>
      </c>
      <c r="H628" s="155">
        <v>15</v>
      </c>
      <c r="I628" s="128" t="s">
        <v>811</v>
      </c>
      <c r="J628" s="129"/>
      <c r="K628" s="129" t="s">
        <v>812</v>
      </c>
      <c r="L628" s="129" t="s">
        <v>149</v>
      </c>
      <c r="M628" s="129">
        <v>355280</v>
      </c>
      <c r="N628" s="145">
        <v>408</v>
      </c>
      <c r="O628" s="109">
        <f t="shared" si="13"/>
        <v>286</v>
      </c>
      <c r="P628" s="129" t="s">
        <v>563</v>
      </c>
      <c r="Q628" s="135">
        <v>0.134627</v>
      </c>
      <c r="R628" s="134">
        <v>17.75</v>
      </c>
      <c r="S628" s="134">
        <v>39.200000000000003</v>
      </c>
      <c r="T628" s="129">
        <v>10.6</v>
      </c>
      <c r="U628" s="130">
        <v>13.354330708661418</v>
      </c>
      <c r="V628" s="130">
        <v>779</v>
      </c>
      <c r="W628" s="134">
        <v>30.7</v>
      </c>
      <c r="X628" s="130">
        <v>267</v>
      </c>
      <c r="Y628" s="129">
        <v>10.5</v>
      </c>
      <c r="Z628" s="130">
        <v>345.72</v>
      </c>
      <c r="AA628" s="129">
        <v>13.6</v>
      </c>
      <c r="AB628" s="130">
        <v>291.03000000000003</v>
      </c>
      <c r="AC628" s="134">
        <v>11.5</v>
      </c>
      <c r="AD628" s="130">
        <v>378.14418703918869</v>
      </c>
      <c r="AE628" s="129">
        <v>14.9</v>
      </c>
      <c r="AF628" s="130">
        <v>2375.9499999999998</v>
      </c>
      <c r="AG628" s="129">
        <v>93.5</v>
      </c>
      <c r="AH628" s="129">
        <v>421</v>
      </c>
      <c r="AI628" s="130">
        <v>677.34758728087718</v>
      </c>
      <c r="AJ628" s="134">
        <v>7.5</v>
      </c>
      <c r="AK628" s="129" t="s">
        <v>148</v>
      </c>
      <c r="AL628" s="130">
        <v>2469</v>
      </c>
      <c r="AM628" s="130" t="s">
        <v>363</v>
      </c>
      <c r="AN628" s="130">
        <v>44</v>
      </c>
      <c r="AO628" s="130" t="s">
        <v>363</v>
      </c>
      <c r="AP628" s="129" t="s">
        <v>129</v>
      </c>
      <c r="AQ628" s="129" t="s">
        <v>119</v>
      </c>
      <c r="AR628" s="161">
        <v>4981910526865</v>
      </c>
      <c r="AS628" s="160">
        <v>105000</v>
      </c>
      <c r="AT628" s="158" t="s">
        <v>520</v>
      </c>
      <c r="AU628" s="158" t="s">
        <v>602</v>
      </c>
      <c r="AV628" s="163"/>
    </row>
    <row r="629" spans="1:48" s="157" customFormat="1" ht="12.65" customHeight="1">
      <c r="A629" s="128" t="s">
        <v>808</v>
      </c>
      <c r="B629" s="128" t="s">
        <v>374</v>
      </c>
      <c r="C629" s="128" t="s">
        <v>809</v>
      </c>
      <c r="D629" s="128" t="s">
        <v>390</v>
      </c>
      <c r="E629" s="128" t="s">
        <v>548</v>
      </c>
      <c r="F629" s="155">
        <v>235</v>
      </c>
      <c r="G629" s="155">
        <v>75</v>
      </c>
      <c r="H629" s="155">
        <v>15</v>
      </c>
      <c r="I629" s="128" t="s">
        <v>813</v>
      </c>
      <c r="J629" s="129" t="s">
        <v>791</v>
      </c>
      <c r="K629" s="129" t="s">
        <v>814</v>
      </c>
      <c r="L629" s="129" t="s">
        <v>149</v>
      </c>
      <c r="M629" s="129">
        <v>355610</v>
      </c>
      <c r="N629" s="145">
        <v>373</v>
      </c>
      <c r="O629" s="109">
        <f t="shared" si="13"/>
        <v>261</v>
      </c>
      <c r="P629" s="163"/>
      <c r="Q629" s="135">
        <v>0.107323</v>
      </c>
      <c r="R629" s="134">
        <v>16.71</v>
      </c>
      <c r="S629" s="134">
        <v>36.799999999999997</v>
      </c>
      <c r="T629" s="134">
        <v>12.7</v>
      </c>
      <c r="U629" s="130">
        <v>16</v>
      </c>
      <c r="V629" s="130">
        <v>739</v>
      </c>
      <c r="W629" s="134">
        <v>29.1</v>
      </c>
      <c r="X629" s="130">
        <v>235</v>
      </c>
      <c r="Y629" s="129">
        <v>9.3000000000000007</v>
      </c>
      <c r="Z629" s="130">
        <v>330.12</v>
      </c>
      <c r="AA629" s="134">
        <v>13</v>
      </c>
      <c r="AB629" s="130">
        <v>256.15000000000003</v>
      </c>
      <c r="AC629" s="134">
        <v>10.1</v>
      </c>
      <c r="AD629" s="130">
        <v>358.72728398197745</v>
      </c>
      <c r="AE629" s="129">
        <v>14.1</v>
      </c>
      <c r="AF629" s="130">
        <v>2253.9499999999998</v>
      </c>
      <c r="AG629" s="129">
        <v>88.7</v>
      </c>
      <c r="AH629" s="129">
        <v>444</v>
      </c>
      <c r="AI629" s="130">
        <v>714.01051487388816</v>
      </c>
      <c r="AJ629" s="134">
        <v>6.5</v>
      </c>
      <c r="AK629" s="129" t="s">
        <v>101</v>
      </c>
      <c r="AL629" s="130">
        <v>1985</v>
      </c>
      <c r="AM629" s="130">
        <v>1820</v>
      </c>
      <c r="AN629" s="130">
        <v>50</v>
      </c>
      <c r="AO629" s="130">
        <v>50</v>
      </c>
      <c r="AP629" s="129" t="s">
        <v>129</v>
      </c>
      <c r="AQ629" s="129" t="s">
        <v>119</v>
      </c>
      <c r="AR629" s="161">
        <v>4981910526636</v>
      </c>
      <c r="AS629" s="160">
        <v>80000</v>
      </c>
      <c r="AT629" s="158" t="s">
        <v>520</v>
      </c>
      <c r="AU629" s="158" t="s">
        <v>602</v>
      </c>
      <c r="AV629" s="163"/>
    </row>
    <row r="630" spans="1:48" s="157" customFormat="1" ht="12.65" customHeight="1">
      <c r="A630" s="128" t="s">
        <v>808</v>
      </c>
      <c r="B630" s="128" t="s">
        <v>374</v>
      </c>
      <c r="C630" s="128" t="s">
        <v>809</v>
      </c>
      <c r="D630" s="128" t="s">
        <v>390</v>
      </c>
      <c r="E630" s="128" t="s">
        <v>548</v>
      </c>
      <c r="F630" s="155">
        <v>30</v>
      </c>
      <c r="G630" s="164">
        <v>9.5</v>
      </c>
      <c r="H630" s="155">
        <v>15</v>
      </c>
      <c r="I630" s="128" t="s">
        <v>815</v>
      </c>
      <c r="J630" s="129" t="s">
        <v>791</v>
      </c>
      <c r="K630" s="129" t="s">
        <v>816</v>
      </c>
      <c r="L630" s="129" t="s">
        <v>149</v>
      </c>
      <c r="M630" s="129">
        <v>356050</v>
      </c>
      <c r="N630" s="145">
        <v>398</v>
      </c>
      <c r="O630" s="109">
        <f t="shared" si="13"/>
        <v>279</v>
      </c>
      <c r="P630" s="163"/>
      <c r="Q630" s="135">
        <v>0.115897</v>
      </c>
      <c r="R630" s="134">
        <v>18.05</v>
      </c>
      <c r="S630" s="134">
        <v>39.9</v>
      </c>
      <c r="T630" s="134">
        <v>12.4</v>
      </c>
      <c r="U630" s="130">
        <v>15.622047244094489</v>
      </c>
      <c r="V630" s="130">
        <v>756</v>
      </c>
      <c r="W630" s="134">
        <v>29.8</v>
      </c>
      <c r="X630" s="130">
        <v>240</v>
      </c>
      <c r="Y630" s="129">
        <v>9.4</v>
      </c>
      <c r="Z630" s="130">
        <v>336.75</v>
      </c>
      <c r="AA630" s="129">
        <v>13.3</v>
      </c>
      <c r="AB630" s="130">
        <v>261.60000000000002</v>
      </c>
      <c r="AC630" s="134">
        <v>10.3</v>
      </c>
      <c r="AD630" s="130">
        <v>366.97946778129221</v>
      </c>
      <c r="AE630" s="129">
        <v>14.4</v>
      </c>
      <c r="AF630" s="130">
        <v>2305.7999999999997</v>
      </c>
      <c r="AG630" s="129">
        <v>90.8</v>
      </c>
      <c r="AH630" s="129">
        <v>434</v>
      </c>
      <c r="AI630" s="130">
        <v>697.95472287275572</v>
      </c>
      <c r="AJ630" s="134">
        <v>7.5</v>
      </c>
      <c r="AK630" s="129" t="s">
        <v>101</v>
      </c>
      <c r="AL630" s="130">
        <v>1985</v>
      </c>
      <c r="AM630" s="130" t="s">
        <v>363</v>
      </c>
      <c r="AN630" s="130">
        <v>50</v>
      </c>
      <c r="AO630" s="130" t="s">
        <v>363</v>
      </c>
      <c r="AP630" s="129" t="s">
        <v>129</v>
      </c>
      <c r="AQ630" s="129" t="s">
        <v>119</v>
      </c>
      <c r="AR630" s="161">
        <v>4981910526780</v>
      </c>
      <c r="AS630" s="160">
        <v>80000</v>
      </c>
      <c r="AT630" s="158" t="s">
        <v>520</v>
      </c>
      <c r="AU630" s="158" t="s">
        <v>602</v>
      </c>
      <c r="AV630" s="163"/>
    </row>
    <row r="631" spans="1:48" s="157" customFormat="1" ht="12.65" customHeight="1">
      <c r="A631" s="128" t="s">
        <v>808</v>
      </c>
      <c r="B631" s="128" t="s">
        <v>374</v>
      </c>
      <c r="C631" s="128" t="s">
        <v>809</v>
      </c>
      <c r="D631" s="128" t="s">
        <v>390</v>
      </c>
      <c r="E631" s="128" t="s">
        <v>548</v>
      </c>
      <c r="F631" s="155">
        <v>31</v>
      </c>
      <c r="G631" s="164">
        <v>10.5</v>
      </c>
      <c r="H631" s="155">
        <v>15</v>
      </c>
      <c r="I631" s="128" t="s">
        <v>817</v>
      </c>
      <c r="J631" s="129" t="s">
        <v>791</v>
      </c>
      <c r="K631" s="129" t="s">
        <v>332</v>
      </c>
      <c r="L631" s="129" t="s">
        <v>149</v>
      </c>
      <c r="M631" s="129">
        <v>355910</v>
      </c>
      <c r="N631" s="145">
        <v>444</v>
      </c>
      <c r="O631" s="109">
        <f t="shared" si="13"/>
        <v>311</v>
      </c>
      <c r="P631" s="163"/>
      <c r="Q631" s="135">
        <v>0.13794000000000001</v>
      </c>
      <c r="R631" s="134">
        <v>19.46</v>
      </c>
      <c r="S631" s="134">
        <v>43</v>
      </c>
      <c r="T631" s="134">
        <v>12.4</v>
      </c>
      <c r="U631" s="130">
        <v>15.622047244094489</v>
      </c>
      <c r="V631" s="130">
        <v>781</v>
      </c>
      <c r="W631" s="134">
        <v>30.7</v>
      </c>
      <c r="X631" s="130">
        <v>268</v>
      </c>
      <c r="Y631" s="129">
        <v>10.6</v>
      </c>
      <c r="Z631" s="130">
        <v>346.5</v>
      </c>
      <c r="AA631" s="129">
        <v>13.7</v>
      </c>
      <c r="AB631" s="130">
        <v>292.12</v>
      </c>
      <c r="AC631" s="134">
        <v>11.5</v>
      </c>
      <c r="AD631" s="130">
        <v>379.11503219204928</v>
      </c>
      <c r="AE631" s="129">
        <v>14.9</v>
      </c>
      <c r="AF631" s="130">
        <v>2382.0499999999997</v>
      </c>
      <c r="AG631" s="129">
        <v>93.8</v>
      </c>
      <c r="AH631" s="129">
        <v>420</v>
      </c>
      <c r="AI631" s="130">
        <v>675.61302239667521</v>
      </c>
      <c r="AJ631" s="134">
        <v>8.5</v>
      </c>
      <c r="AK631" s="129" t="s">
        <v>148</v>
      </c>
      <c r="AL631" s="130">
        <v>2270</v>
      </c>
      <c r="AM631" s="165" t="s">
        <v>818</v>
      </c>
      <c r="AN631" s="165">
        <v>50</v>
      </c>
      <c r="AO631" s="165" t="s">
        <v>818</v>
      </c>
      <c r="AP631" s="166" t="s">
        <v>129</v>
      </c>
      <c r="AQ631" s="166" t="s">
        <v>119</v>
      </c>
      <c r="AR631" s="161">
        <v>4981910526643</v>
      </c>
      <c r="AS631" s="160">
        <v>80000</v>
      </c>
      <c r="AT631" s="158" t="s">
        <v>520</v>
      </c>
      <c r="AU631" s="158" t="s">
        <v>602</v>
      </c>
      <c r="AV631" s="163"/>
    </row>
    <row r="632" spans="1:48" s="102" customFormat="1" ht="12.65" customHeight="1">
      <c r="A632" s="128" t="s">
        <v>808</v>
      </c>
      <c r="B632" s="128" t="s">
        <v>374</v>
      </c>
      <c r="C632" s="128" t="s">
        <v>809</v>
      </c>
      <c r="D632" s="128" t="s">
        <v>390</v>
      </c>
      <c r="E632" s="128" t="s">
        <v>548</v>
      </c>
      <c r="F632" s="155">
        <v>225</v>
      </c>
      <c r="G632" s="167">
        <v>75</v>
      </c>
      <c r="H632" s="155">
        <v>16</v>
      </c>
      <c r="I632" s="128" t="s">
        <v>819</v>
      </c>
      <c r="J632" s="129"/>
      <c r="K632" s="129" t="s">
        <v>816</v>
      </c>
      <c r="L632" s="129" t="s">
        <v>84</v>
      </c>
      <c r="M632" s="129">
        <v>355260</v>
      </c>
      <c r="N632" s="145">
        <v>358</v>
      </c>
      <c r="O632" s="109">
        <f t="shared" si="13"/>
        <v>251</v>
      </c>
      <c r="P632" s="129" t="s">
        <v>563</v>
      </c>
      <c r="Q632" s="135">
        <v>0.107193</v>
      </c>
      <c r="R632" s="134">
        <v>13.65</v>
      </c>
      <c r="S632" s="134">
        <v>30.2</v>
      </c>
      <c r="T632" s="134">
        <v>10.199999999999999</v>
      </c>
      <c r="U632" s="130">
        <v>12.850393700787402</v>
      </c>
      <c r="V632" s="130">
        <v>744</v>
      </c>
      <c r="W632" s="134">
        <v>29.3</v>
      </c>
      <c r="X632" s="130">
        <v>223</v>
      </c>
      <c r="Y632" s="129">
        <v>8.8000000000000007</v>
      </c>
      <c r="Z632" s="130">
        <v>334.86400000000003</v>
      </c>
      <c r="AA632" s="129">
        <v>13.2</v>
      </c>
      <c r="AB632" s="130">
        <v>243.07000000000002</v>
      </c>
      <c r="AC632" s="134">
        <v>9.6</v>
      </c>
      <c r="AD632" s="130">
        <v>361.1543968641289</v>
      </c>
      <c r="AE632" s="129">
        <v>14.2</v>
      </c>
      <c r="AF632" s="130">
        <v>2269.1999999999998</v>
      </c>
      <c r="AG632" s="129">
        <v>89.3</v>
      </c>
      <c r="AH632" s="129">
        <v>441</v>
      </c>
      <c r="AI632" s="130">
        <v>709.21205711263883</v>
      </c>
      <c r="AJ632" s="134">
        <v>6</v>
      </c>
      <c r="AK632" s="129" t="s">
        <v>103</v>
      </c>
      <c r="AL632" s="130">
        <v>1984</v>
      </c>
      <c r="AM632" s="130" t="s">
        <v>363</v>
      </c>
      <c r="AN632" s="130">
        <v>44</v>
      </c>
      <c r="AO632" s="130" t="s">
        <v>363</v>
      </c>
      <c r="AP632" s="129" t="s">
        <v>129</v>
      </c>
      <c r="AQ632" s="129" t="s">
        <v>119</v>
      </c>
      <c r="AR632" s="161">
        <v>4981910526827</v>
      </c>
      <c r="AS632" s="160">
        <v>105000</v>
      </c>
      <c r="AT632" s="158" t="s">
        <v>520</v>
      </c>
      <c r="AU632" s="158" t="s">
        <v>657</v>
      </c>
      <c r="AV632" s="163"/>
    </row>
    <row r="633" spans="1:48" s="102" customFormat="1" ht="12.65" customHeight="1">
      <c r="A633" s="128" t="s">
        <v>808</v>
      </c>
      <c r="B633" s="128" t="s">
        <v>374</v>
      </c>
      <c r="C633" s="128" t="s">
        <v>809</v>
      </c>
      <c r="D633" s="128" t="s">
        <v>390</v>
      </c>
      <c r="E633" s="128" t="s">
        <v>548</v>
      </c>
      <c r="F633" s="155">
        <v>245</v>
      </c>
      <c r="G633" s="155">
        <v>75</v>
      </c>
      <c r="H633" s="155">
        <v>16</v>
      </c>
      <c r="I633" s="128" t="s">
        <v>742</v>
      </c>
      <c r="J633" s="129"/>
      <c r="K633" s="129" t="s">
        <v>571</v>
      </c>
      <c r="L633" s="129" t="s">
        <v>84</v>
      </c>
      <c r="M633" s="129">
        <v>356130</v>
      </c>
      <c r="N633" s="145">
        <v>390</v>
      </c>
      <c r="O633" s="109">
        <f t="shared" si="13"/>
        <v>273</v>
      </c>
      <c r="P633" s="129" t="s">
        <v>563</v>
      </c>
      <c r="Q633" s="135">
        <v>0.12629000000000001</v>
      </c>
      <c r="R633" s="134">
        <v>16.52</v>
      </c>
      <c r="S633" s="134">
        <v>36.420322399999996</v>
      </c>
      <c r="T633" s="134">
        <v>10.4</v>
      </c>
      <c r="U633" s="130">
        <v>13.102362204724411</v>
      </c>
      <c r="V633" s="130">
        <v>774</v>
      </c>
      <c r="W633" s="134">
        <v>30.5</v>
      </c>
      <c r="X633" s="130">
        <v>248</v>
      </c>
      <c r="Y633" s="129">
        <v>9.8000000000000007</v>
      </c>
      <c r="Z633" s="130">
        <v>346.56399999999996</v>
      </c>
      <c r="AA633" s="129">
        <v>13.7</v>
      </c>
      <c r="AB633" s="130">
        <v>270.32</v>
      </c>
      <c r="AC633" s="134">
        <v>10.6</v>
      </c>
      <c r="AD633" s="130">
        <v>375.7170741570373</v>
      </c>
      <c r="AE633" s="134">
        <v>14.8</v>
      </c>
      <c r="AF633" s="130">
        <v>2360.6999999999998</v>
      </c>
      <c r="AG633" s="134">
        <v>93</v>
      </c>
      <c r="AH633" s="129">
        <v>424</v>
      </c>
      <c r="AI633" s="130">
        <v>681.72321768966833</v>
      </c>
      <c r="AJ633" s="134">
        <v>7</v>
      </c>
      <c r="AK633" s="129" t="s">
        <v>333</v>
      </c>
      <c r="AL633" s="130">
        <v>2403</v>
      </c>
      <c r="AM633" s="130" t="s">
        <v>363</v>
      </c>
      <c r="AN633" s="130">
        <v>44</v>
      </c>
      <c r="AO633" s="130" t="s">
        <v>363</v>
      </c>
      <c r="AP633" s="129" t="s">
        <v>129</v>
      </c>
      <c r="AQ633" s="129" t="s">
        <v>119</v>
      </c>
      <c r="AR633" s="133">
        <v>4981910526926</v>
      </c>
      <c r="AS633" s="160">
        <v>105000</v>
      </c>
      <c r="AT633" s="158" t="s">
        <v>520</v>
      </c>
      <c r="AU633" s="158" t="s">
        <v>657</v>
      </c>
      <c r="AV633" s="163"/>
    </row>
    <row r="634" spans="1:48" s="102" customFormat="1" ht="12.65" customHeight="1">
      <c r="A634" s="128" t="s">
        <v>808</v>
      </c>
      <c r="B634" s="128" t="s">
        <v>374</v>
      </c>
      <c r="C634" s="128" t="s">
        <v>809</v>
      </c>
      <c r="D634" s="128" t="s">
        <v>390</v>
      </c>
      <c r="E634" s="128" t="s">
        <v>548</v>
      </c>
      <c r="F634" s="155">
        <v>245</v>
      </c>
      <c r="G634" s="167">
        <v>75</v>
      </c>
      <c r="H634" s="155">
        <v>16</v>
      </c>
      <c r="I634" s="128" t="s">
        <v>742</v>
      </c>
      <c r="J634" s="129"/>
      <c r="K634" s="129" t="s">
        <v>571</v>
      </c>
      <c r="L634" s="129" t="s">
        <v>149</v>
      </c>
      <c r="M634" s="129">
        <v>356140</v>
      </c>
      <c r="N634" s="145">
        <v>406</v>
      </c>
      <c r="O634" s="109">
        <f t="shared" si="13"/>
        <v>284</v>
      </c>
      <c r="P634" s="129" t="s">
        <v>563</v>
      </c>
      <c r="Q634" s="135">
        <v>0.127632</v>
      </c>
      <c r="R634" s="134">
        <v>15.94</v>
      </c>
      <c r="S634" s="134">
        <v>35.141642799999993</v>
      </c>
      <c r="T634" s="134">
        <v>10.4</v>
      </c>
      <c r="U634" s="130">
        <v>13.102362204724411</v>
      </c>
      <c r="V634" s="130">
        <v>774</v>
      </c>
      <c r="W634" s="134">
        <v>30.5</v>
      </c>
      <c r="X634" s="130">
        <v>248</v>
      </c>
      <c r="Y634" s="129">
        <v>9.8000000000000007</v>
      </c>
      <c r="Z634" s="130">
        <v>346.56399999999996</v>
      </c>
      <c r="AA634" s="129">
        <v>13.7</v>
      </c>
      <c r="AB634" s="130">
        <v>270.32</v>
      </c>
      <c r="AC634" s="134">
        <v>10.6</v>
      </c>
      <c r="AD634" s="130">
        <v>375.7170741570373</v>
      </c>
      <c r="AE634" s="129">
        <v>14.8</v>
      </c>
      <c r="AF634" s="130">
        <v>2360.6999999999998</v>
      </c>
      <c r="AG634" s="134">
        <v>93</v>
      </c>
      <c r="AH634" s="129">
        <v>424</v>
      </c>
      <c r="AI634" s="130">
        <v>681.72321768966833</v>
      </c>
      <c r="AJ634" s="134">
        <v>7</v>
      </c>
      <c r="AK634" s="129" t="s">
        <v>333</v>
      </c>
      <c r="AL634" s="130">
        <v>2403</v>
      </c>
      <c r="AM634" s="130" t="s">
        <v>363</v>
      </c>
      <c r="AN634" s="130">
        <v>44</v>
      </c>
      <c r="AO634" s="130" t="s">
        <v>363</v>
      </c>
      <c r="AP634" s="129" t="s">
        <v>129</v>
      </c>
      <c r="AQ634" s="129" t="s">
        <v>119</v>
      </c>
      <c r="AR634" s="161">
        <v>4981910526889</v>
      </c>
      <c r="AS634" s="160">
        <v>105000</v>
      </c>
      <c r="AT634" s="158" t="s">
        <v>520</v>
      </c>
      <c r="AU634" s="158" t="s">
        <v>657</v>
      </c>
      <c r="AV634" s="163"/>
    </row>
    <row r="635" spans="1:48" s="102" customFormat="1" ht="12.65" customHeight="1">
      <c r="A635" s="128" t="s">
        <v>808</v>
      </c>
      <c r="B635" s="128" t="s">
        <v>374</v>
      </c>
      <c r="C635" s="128" t="s">
        <v>809</v>
      </c>
      <c r="D635" s="128" t="s">
        <v>390</v>
      </c>
      <c r="E635" s="128" t="s">
        <v>548</v>
      </c>
      <c r="F635" s="155">
        <v>265</v>
      </c>
      <c r="G635" s="167">
        <v>75</v>
      </c>
      <c r="H635" s="155">
        <v>16</v>
      </c>
      <c r="I635" s="128" t="s">
        <v>743</v>
      </c>
      <c r="J635" s="129"/>
      <c r="K635" s="129" t="s">
        <v>452</v>
      </c>
      <c r="L635" s="129" t="s">
        <v>84</v>
      </c>
      <c r="M635" s="129">
        <v>356180</v>
      </c>
      <c r="N635" s="145">
        <v>428</v>
      </c>
      <c r="O635" s="109">
        <f t="shared" si="13"/>
        <v>300</v>
      </c>
      <c r="P635" s="129" t="s">
        <v>563</v>
      </c>
      <c r="Q635" s="135">
        <v>0.122546</v>
      </c>
      <c r="R635" s="134">
        <v>18.510000000000002</v>
      </c>
      <c r="S635" s="134">
        <v>40.807516200000002</v>
      </c>
      <c r="T635" s="134">
        <v>10.6</v>
      </c>
      <c r="U635" s="130">
        <v>13.354330708661418</v>
      </c>
      <c r="V635" s="130">
        <v>804</v>
      </c>
      <c r="W635" s="134">
        <v>31.7</v>
      </c>
      <c r="X635" s="130">
        <v>267</v>
      </c>
      <c r="Y635" s="129">
        <v>10.5</v>
      </c>
      <c r="Z635" s="130">
        <v>358.26400000000001</v>
      </c>
      <c r="AA635" s="129">
        <v>14.1</v>
      </c>
      <c r="AB635" s="130">
        <v>291.03000000000003</v>
      </c>
      <c r="AC635" s="134">
        <v>11.5</v>
      </c>
      <c r="AD635" s="130">
        <v>390.27975144994571</v>
      </c>
      <c r="AE635" s="129">
        <v>15.4</v>
      </c>
      <c r="AF635" s="130">
        <v>2452.1999999999998</v>
      </c>
      <c r="AG635" s="129">
        <v>96.5</v>
      </c>
      <c r="AH635" s="129">
        <v>408</v>
      </c>
      <c r="AI635" s="130">
        <v>656.28578419378528</v>
      </c>
      <c r="AJ635" s="134">
        <v>7.5</v>
      </c>
      <c r="AK635" s="129" t="s">
        <v>148</v>
      </c>
      <c r="AL635" s="130">
        <v>2756</v>
      </c>
      <c r="AM635" s="130" t="s">
        <v>363</v>
      </c>
      <c r="AN635" s="130">
        <v>44</v>
      </c>
      <c r="AO635" s="130" t="s">
        <v>363</v>
      </c>
      <c r="AP635" s="129" t="s">
        <v>129</v>
      </c>
      <c r="AQ635" s="129" t="s">
        <v>119</v>
      </c>
      <c r="AR635" s="161">
        <v>4981910526810</v>
      </c>
      <c r="AS635" s="160">
        <v>105000</v>
      </c>
      <c r="AT635" s="158" t="s">
        <v>520</v>
      </c>
      <c r="AU635" s="158" t="s">
        <v>657</v>
      </c>
      <c r="AV635" s="163"/>
    </row>
    <row r="636" spans="1:48" s="102" customFormat="1" ht="12.65" customHeight="1">
      <c r="A636" s="128" t="s">
        <v>808</v>
      </c>
      <c r="B636" s="128" t="s">
        <v>374</v>
      </c>
      <c r="C636" s="128" t="s">
        <v>809</v>
      </c>
      <c r="D636" s="128" t="s">
        <v>390</v>
      </c>
      <c r="E636" s="128" t="s">
        <v>548</v>
      </c>
      <c r="F636" s="155">
        <v>265</v>
      </c>
      <c r="G636" s="167">
        <v>75</v>
      </c>
      <c r="H636" s="155">
        <v>16</v>
      </c>
      <c r="I636" s="128" t="s">
        <v>743</v>
      </c>
      <c r="J636" s="129"/>
      <c r="K636" s="129" t="s">
        <v>452</v>
      </c>
      <c r="L636" s="129" t="s">
        <v>149</v>
      </c>
      <c r="M636" s="129">
        <v>356190</v>
      </c>
      <c r="N636" s="145">
        <v>444</v>
      </c>
      <c r="O636" s="109">
        <f t="shared" si="13"/>
        <v>311</v>
      </c>
      <c r="P636" s="129" t="s">
        <v>563</v>
      </c>
      <c r="Q636" s="135">
        <v>0.122546</v>
      </c>
      <c r="R636" s="134">
        <v>18.38</v>
      </c>
      <c r="S636" s="134">
        <v>40.6</v>
      </c>
      <c r="T636" s="134">
        <v>10.6</v>
      </c>
      <c r="U636" s="130">
        <v>13.354330708661418</v>
      </c>
      <c r="V636" s="130">
        <v>804</v>
      </c>
      <c r="W636" s="134">
        <v>31.7</v>
      </c>
      <c r="X636" s="130">
        <v>267</v>
      </c>
      <c r="Y636" s="129">
        <v>10.5</v>
      </c>
      <c r="Z636" s="130">
        <v>358.26400000000001</v>
      </c>
      <c r="AA636" s="129">
        <v>14.1</v>
      </c>
      <c r="AB636" s="130">
        <v>291.03000000000003</v>
      </c>
      <c r="AC636" s="134">
        <v>11.5</v>
      </c>
      <c r="AD636" s="130">
        <v>390.27975144994571</v>
      </c>
      <c r="AE636" s="129">
        <v>15.4</v>
      </c>
      <c r="AF636" s="130">
        <v>2452.1999999999998</v>
      </c>
      <c r="AG636" s="129">
        <v>96.5</v>
      </c>
      <c r="AH636" s="129">
        <v>408</v>
      </c>
      <c r="AI636" s="130">
        <v>656.28578419378528</v>
      </c>
      <c r="AJ636" s="134">
        <v>7.5</v>
      </c>
      <c r="AK636" s="129" t="s">
        <v>148</v>
      </c>
      <c r="AL636" s="130">
        <v>2756</v>
      </c>
      <c r="AM636" s="130" t="s">
        <v>363</v>
      </c>
      <c r="AN636" s="130">
        <v>44</v>
      </c>
      <c r="AO636" s="130" t="s">
        <v>363</v>
      </c>
      <c r="AP636" s="129" t="s">
        <v>129</v>
      </c>
      <c r="AQ636" s="129" t="s">
        <v>119</v>
      </c>
      <c r="AR636" s="161">
        <v>4981910526872</v>
      </c>
      <c r="AS636" s="160">
        <v>105000</v>
      </c>
      <c r="AT636" s="158" t="s">
        <v>520</v>
      </c>
      <c r="AU636" s="158" t="s">
        <v>602</v>
      </c>
      <c r="AV636" s="163"/>
    </row>
    <row r="637" spans="1:48" s="102" customFormat="1" ht="12.65" customHeight="1">
      <c r="A637" s="128" t="s">
        <v>808</v>
      </c>
      <c r="B637" s="128" t="s">
        <v>374</v>
      </c>
      <c r="C637" s="128" t="s">
        <v>809</v>
      </c>
      <c r="D637" s="128" t="s">
        <v>390</v>
      </c>
      <c r="E637" s="128" t="s">
        <v>548</v>
      </c>
      <c r="F637" s="155">
        <v>215</v>
      </c>
      <c r="G637" s="167">
        <v>70</v>
      </c>
      <c r="H637" s="155">
        <v>16</v>
      </c>
      <c r="I637" s="128" t="s">
        <v>135</v>
      </c>
      <c r="J637" s="129"/>
      <c r="K637" s="129" t="s">
        <v>32</v>
      </c>
      <c r="L637" s="129" t="s">
        <v>84</v>
      </c>
      <c r="M637" s="129">
        <v>356090</v>
      </c>
      <c r="N637" s="145">
        <v>363</v>
      </c>
      <c r="O637" s="109">
        <f t="shared" si="13"/>
        <v>254</v>
      </c>
      <c r="P637" s="129" t="s">
        <v>563</v>
      </c>
      <c r="Q637" s="135">
        <v>9.3673000000000006E-2</v>
      </c>
      <c r="R637" s="134">
        <v>12.93</v>
      </c>
      <c r="S637" s="134">
        <v>28.4</v>
      </c>
      <c r="T637" s="134">
        <v>10.1</v>
      </c>
      <c r="U637" s="130">
        <v>12.724409448818898</v>
      </c>
      <c r="V637" s="130">
        <v>708</v>
      </c>
      <c r="W637" s="134">
        <v>27.9</v>
      </c>
      <c r="X637" s="130">
        <v>221</v>
      </c>
      <c r="Y637" s="129">
        <v>8.6999999999999993</v>
      </c>
      <c r="Z637" s="130">
        <v>320.82400000000001</v>
      </c>
      <c r="AA637" s="129">
        <v>12.6</v>
      </c>
      <c r="AB637" s="130">
        <v>240.89000000000001</v>
      </c>
      <c r="AC637" s="134">
        <v>9.5</v>
      </c>
      <c r="AD637" s="130">
        <v>343.67918411263884</v>
      </c>
      <c r="AE637" s="129">
        <v>13.5</v>
      </c>
      <c r="AF637" s="130">
        <v>2159.4</v>
      </c>
      <c r="AG637" s="134">
        <v>85</v>
      </c>
      <c r="AH637" s="129">
        <v>463</v>
      </c>
      <c r="AI637" s="130">
        <v>745.2736871353153</v>
      </c>
      <c r="AJ637" s="134">
        <v>6.5</v>
      </c>
      <c r="AK637" s="129" t="s">
        <v>102</v>
      </c>
      <c r="AL637" s="130">
        <v>1764</v>
      </c>
      <c r="AM637" s="130" t="s">
        <v>363</v>
      </c>
      <c r="AN637" s="130">
        <v>44</v>
      </c>
      <c r="AO637" s="130" t="s">
        <v>363</v>
      </c>
      <c r="AP637" s="129" t="s">
        <v>129</v>
      </c>
      <c r="AQ637" s="129" t="s">
        <v>119</v>
      </c>
      <c r="AR637" s="161">
        <v>4981910526841</v>
      </c>
      <c r="AS637" s="160">
        <v>105000</v>
      </c>
      <c r="AT637" s="158" t="s">
        <v>520</v>
      </c>
      <c r="AU637" s="158" t="s">
        <v>657</v>
      </c>
      <c r="AV637" s="163"/>
    </row>
    <row r="638" spans="1:48" s="102" customFormat="1" ht="12.65" customHeight="1">
      <c r="A638" s="128" t="s">
        <v>808</v>
      </c>
      <c r="B638" s="128" t="s">
        <v>374</v>
      </c>
      <c r="C638" s="128" t="s">
        <v>809</v>
      </c>
      <c r="D638" s="128" t="s">
        <v>390</v>
      </c>
      <c r="E638" s="128" t="s">
        <v>548</v>
      </c>
      <c r="F638" s="155">
        <v>225</v>
      </c>
      <c r="G638" s="155">
        <v>70</v>
      </c>
      <c r="H638" s="155">
        <v>16</v>
      </c>
      <c r="I638" s="128" t="s">
        <v>696</v>
      </c>
      <c r="J638" s="129"/>
      <c r="K638" s="129" t="s">
        <v>188</v>
      </c>
      <c r="L638" s="129" t="s">
        <v>149</v>
      </c>
      <c r="M638" s="129">
        <v>356100</v>
      </c>
      <c r="N638" s="145">
        <v>388</v>
      </c>
      <c r="O638" s="109">
        <f t="shared" si="13"/>
        <v>272</v>
      </c>
      <c r="P638" s="129" t="s">
        <v>563</v>
      </c>
      <c r="Q638" s="135">
        <v>0.10102</v>
      </c>
      <c r="R638" s="134">
        <v>14.35</v>
      </c>
      <c r="S638" s="134">
        <v>31.7</v>
      </c>
      <c r="T638" s="134">
        <v>10.199999999999999</v>
      </c>
      <c r="U638" s="130">
        <v>12.850393700787402</v>
      </c>
      <c r="V638" s="130">
        <v>722</v>
      </c>
      <c r="W638" s="134">
        <v>28.4</v>
      </c>
      <c r="X638" s="130">
        <v>228</v>
      </c>
      <c r="Y638" s="134">
        <v>9</v>
      </c>
      <c r="Z638" s="130">
        <v>326.28399999999999</v>
      </c>
      <c r="AA638" s="129">
        <v>12.8</v>
      </c>
      <c r="AB638" s="130">
        <v>248.52</v>
      </c>
      <c r="AC638" s="134">
        <v>9.8000000000000007</v>
      </c>
      <c r="AD638" s="130">
        <v>350.47510018266274</v>
      </c>
      <c r="AE638" s="134">
        <v>13.8</v>
      </c>
      <c r="AF638" s="130">
        <v>2202.1</v>
      </c>
      <c r="AG638" s="129">
        <v>86.7</v>
      </c>
      <c r="AH638" s="129">
        <v>454</v>
      </c>
      <c r="AI638" s="130">
        <v>730.82239680305167</v>
      </c>
      <c r="AJ638" s="134">
        <v>6.5</v>
      </c>
      <c r="AK638" s="129" t="s">
        <v>103</v>
      </c>
      <c r="AL638" s="130">
        <v>1929</v>
      </c>
      <c r="AM638" s="130" t="s">
        <v>363</v>
      </c>
      <c r="AN638" s="130">
        <v>44</v>
      </c>
      <c r="AO638" s="130" t="s">
        <v>363</v>
      </c>
      <c r="AP638" s="129" t="s">
        <v>129</v>
      </c>
      <c r="AQ638" s="129" t="s">
        <v>119</v>
      </c>
      <c r="AR638" s="133">
        <v>4981910526971</v>
      </c>
      <c r="AS638" s="160">
        <v>105000</v>
      </c>
      <c r="AT638" s="158" t="s">
        <v>520</v>
      </c>
      <c r="AU638" s="158" t="s">
        <v>602</v>
      </c>
      <c r="AV638" s="163"/>
    </row>
    <row r="639" spans="1:48" s="102" customFormat="1" ht="12.65" customHeight="1">
      <c r="A639" s="128" t="s">
        <v>808</v>
      </c>
      <c r="B639" s="128" t="s">
        <v>374</v>
      </c>
      <c r="C639" s="128" t="s">
        <v>809</v>
      </c>
      <c r="D639" s="128" t="s">
        <v>390</v>
      </c>
      <c r="E639" s="128" t="s">
        <v>548</v>
      </c>
      <c r="F639" s="155">
        <v>235</v>
      </c>
      <c r="G639" s="155">
        <v>70</v>
      </c>
      <c r="H639" s="155">
        <v>16</v>
      </c>
      <c r="I639" s="128" t="s">
        <v>459</v>
      </c>
      <c r="J639" s="129"/>
      <c r="K639" s="129" t="s">
        <v>293</v>
      </c>
      <c r="L639" s="129" t="s">
        <v>84</v>
      </c>
      <c r="M639" s="129">
        <v>356110</v>
      </c>
      <c r="N639" s="145">
        <v>386</v>
      </c>
      <c r="O639" s="109">
        <f t="shared" si="13"/>
        <v>270</v>
      </c>
      <c r="P639" s="129" t="s">
        <v>563</v>
      </c>
      <c r="Q639" s="135">
        <v>0.11051</v>
      </c>
      <c r="R639" s="134">
        <v>14.26</v>
      </c>
      <c r="S639" s="134">
        <v>31.5</v>
      </c>
      <c r="T639" s="134">
        <v>10.3</v>
      </c>
      <c r="U639" s="130">
        <v>12.976377952755907</v>
      </c>
      <c r="V639" s="130">
        <v>736</v>
      </c>
      <c r="W639" s="134">
        <v>29</v>
      </c>
      <c r="X639" s="130">
        <v>240</v>
      </c>
      <c r="Y639" s="129">
        <v>9.4</v>
      </c>
      <c r="Z639" s="130">
        <v>331.74400000000003</v>
      </c>
      <c r="AA639" s="129">
        <v>13.1</v>
      </c>
      <c r="AB639" s="130">
        <v>261.60000000000002</v>
      </c>
      <c r="AC639" s="134">
        <v>10.3</v>
      </c>
      <c r="AD639" s="130">
        <v>357.27101625268659</v>
      </c>
      <c r="AE639" s="134">
        <v>14.1</v>
      </c>
      <c r="AF639" s="130">
        <v>2244.7999999999997</v>
      </c>
      <c r="AG639" s="129">
        <v>88.4</v>
      </c>
      <c r="AH639" s="129">
        <v>446</v>
      </c>
      <c r="AI639" s="130">
        <v>716.92088382038503</v>
      </c>
      <c r="AJ639" s="134">
        <v>7</v>
      </c>
      <c r="AK639" s="129" t="s">
        <v>101</v>
      </c>
      <c r="AL639" s="130">
        <v>2094</v>
      </c>
      <c r="AM639" s="130" t="s">
        <v>363</v>
      </c>
      <c r="AN639" s="130">
        <v>44</v>
      </c>
      <c r="AO639" s="130" t="s">
        <v>363</v>
      </c>
      <c r="AP639" s="129" t="s">
        <v>129</v>
      </c>
      <c r="AQ639" s="129" t="s">
        <v>119</v>
      </c>
      <c r="AR639" s="133">
        <v>4981910526988</v>
      </c>
      <c r="AS639" s="160">
        <v>105000</v>
      </c>
      <c r="AT639" s="158" t="s">
        <v>520</v>
      </c>
      <c r="AU639" s="158" t="s">
        <v>657</v>
      </c>
      <c r="AV639" s="163"/>
    </row>
    <row r="640" spans="1:48" s="102" customFormat="1" ht="12.65" customHeight="1">
      <c r="A640" s="128" t="s">
        <v>808</v>
      </c>
      <c r="B640" s="128" t="s">
        <v>374</v>
      </c>
      <c r="C640" s="128" t="s">
        <v>809</v>
      </c>
      <c r="D640" s="128" t="s">
        <v>390</v>
      </c>
      <c r="E640" s="128" t="s">
        <v>548</v>
      </c>
      <c r="F640" s="155">
        <v>235</v>
      </c>
      <c r="G640" s="155">
        <v>70</v>
      </c>
      <c r="H640" s="155">
        <v>16</v>
      </c>
      <c r="I640" s="128" t="s">
        <v>459</v>
      </c>
      <c r="J640" s="129"/>
      <c r="K640" s="129" t="s">
        <v>293</v>
      </c>
      <c r="L640" s="129" t="s">
        <v>149</v>
      </c>
      <c r="M640" s="129">
        <v>356120</v>
      </c>
      <c r="N640" s="145">
        <v>398</v>
      </c>
      <c r="O640" s="109">
        <f t="shared" si="13"/>
        <v>279</v>
      </c>
      <c r="P640" s="129" t="s">
        <v>563</v>
      </c>
      <c r="Q640" s="135">
        <v>0.11051</v>
      </c>
      <c r="R640" s="134">
        <v>15.3</v>
      </c>
      <c r="S640" s="134">
        <v>33.730685999999999</v>
      </c>
      <c r="T640" s="134">
        <v>10.3</v>
      </c>
      <c r="U640" s="130">
        <v>12.976377952755907</v>
      </c>
      <c r="V640" s="130">
        <v>736</v>
      </c>
      <c r="W640" s="134">
        <v>29</v>
      </c>
      <c r="X640" s="130">
        <v>240</v>
      </c>
      <c r="Y640" s="129">
        <v>9.4</v>
      </c>
      <c r="Z640" s="130">
        <v>331.74400000000003</v>
      </c>
      <c r="AA640" s="129">
        <v>13.1</v>
      </c>
      <c r="AB640" s="130">
        <v>261.60000000000002</v>
      </c>
      <c r="AC640" s="134">
        <v>10.3</v>
      </c>
      <c r="AD640" s="130">
        <v>357.27101625268659</v>
      </c>
      <c r="AE640" s="134">
        <v>14.1</v>
      </c>
      <c r="AF640" s="130">
        <v>2244.7999999999997</v>
      </c>
      <c r="AG640" s="129">
        <v>88.4</v>
      </c>
      <c r="AH640" s="129">
        <v>446</v>
      </c>
      <c r="AI640" s="130">
        <v>716.92088382038503</v>
      </c>
      <c r="AJ640" s="134">
        <v>7</v>
      </c>
      <c r="AK640" s="129" t="s">
        <v>101</v>
      </c>
      <c r="AL640" s="130">
        <v>2094</v>
      </c>
      <c r="AM640" s="130" t="s">
        <v>363</v>
      </c>
      <c r="AN640" s="130">
        <v>44</v>
      </c>
      <c r="AO640" s="130" t="s">
        <v>363</v>
      </c>
      <c r="AP640" s="129" t="s">
        <v>129</v>
      </c>
      <c r="AQ640" s="129" t="s">
        <v>119</v>
      </c>
      <c r="AR640" s="133">
        <v>4981910526902</v>
      </c>
      <c r="AS640" s="160">
        <v>105000</v>
      </c>
      <c r="AT640" s="158" t="s">
        <v>520</v>
      </c>
      <c r="AU640" s="158" t="s">
        <v>602</v>
      </c>
      <c r="AV640" s="163"/>
    </row>
    <row r="641" spans="1:48" s="102" customFormat="1" ht="12.65" customHeight="1">
      <c r="A641" s="128" t="s">
        <v>808</v>
      </c>
      <c r="B641" s="128" t="s">
        <v>374</v>
      </c>
      <c r="C641" s="128" t="s">
        <v>809</v>
      </c>
      <c r="D641" s="128" t="s">
        <v>390</v>
      </c>
      <c r="E641" s="128" t="s">
        <v>548</v>
      </c>
      <c r="F641" s="155">
        <v>245</v>
      </c>
      <c r="G641" s="155">
        <v>70</v>
      </c>
      <c r="H641" s="155">
        <v>16</v>
      </c>
      <c r="I641" s="128" t="s">
        <v>820</v>
      </c>
      <c r="J641" s="129"/>
      <c r="K641" s="129" t="s">
        <v>136</v>
      </c>
      <c r="L641" s="129" t="s">
        <v>84</v>
      </c>
      <c r="M641" s="129">
        <v>355220</v>
      </c>
      <c r="N641" s="145">
        <v>405</v>
      </c>
      <c r="O641" s="109">
        <f t="shared" si="13"/>
        <v>284</v>
      </c>
      <c r="P641" s="129" t="s">
        <v>563</v>
      </c>
      <c r="Q641" s="135">
        <v>0.11858</v>
      </c>
      <c r="R641" s="134">
        <v>15.5</v>
      </c>
      <c r="S641" s="134">
        <v>34.171609999999994</v>
      </c>
      <c r="T641" s="134">
        <v>10.4</v>
      </c>
      <c r="U641" s="130">
        <v>13.102362204724411</v>
      </c>
      <c r="V641" s="130">
        <v>750</v>
      </c>
      <c r="W641" s="134">
        <v>29.5</v>
      </c>
      <c r="X641" s="130">
        <v>248</v>
      </c>
      <c r="Y641" s="129">
        <v>9.8000000000000007</v>
      </c>
      <c r="Z641" s="130">
        <v>337.20400000000001</v>
      </c>
      <c r="AA641" s="129">
        <v>13.3</v>
      </c>
      <c r="AB641" s="130">
        <v>270.32</v>
      </c>
      <c r="AC641" s="134">
        <v>10.6</v>
      </c>
      <c r="AD641" s="130">
        <v>364.06693232271061</v>
      </c>
      <c r="AE641" s="134">
        <v>14.3</v>
      </c>
      <c r="AF641" s="130">
        <v>2287.5</v>
      </c>
      <c r="AG641" s="129">
        <v>90.1</v>
      </c>
      <c r="AH641" s="129">
        <v>437</v>
      </c>
      <c r="AI641" s="130">
        <v>703.53836065573773</v>
      </c>
      <c r="AJ641" s="134">
        <v>7</v>
      </c>
      <c r="AK641" s="129" t="s">
        <v>333</v>
      </c>
      <c r="AL641" s="130">
        <v>2094</v>
      </c>
      <c r="AM641" s="130" t="s">
        <v>363</v>
      </c>
      <c r="AN641" s="130">
        <v>44</v>
      </c>
      <c r="AO641" s="130" t="s">
        <v>363</v>
      </c>
      <c r="AP641" s="129" t="s">
        <v>129</v>
      </c>
      <c r="AQ641" s="129" t="s">
        <v>119</v>
      </c>
      <c r="AR641" s="133">
        <v>4981910526957</v>
      </c>
      <c r="AS641" s="160">
        <v>105000</v>
      </c>
      <c r="AT641" s="158" t="s">
        <v>520</v>
      </c>
      <c r="AU641" s="158" t="s">
        <v>602</v>
      </c>
      <c r="AV641" s="163"/>
    </row>
    <row r="642" spans="1:48" s="102" customFormat="1" ht="12.65" customHeight="1">
      <c r="A642" s="128" t="s">
        <v>808</v>
      </c>
      <c r="B642" s="128" t="s">
        <v>374</v>
      </c>
      <c r="C642" s="128" t="s">
        <v>809</v>
      </c>
      <c r="D642" s="128" t="s">
        <v>390</v>
      </c>
      <c r="E642" s="128" t="s">
        <v>548</v>
      </c>
      <c r="F642" s="155">
        <v>245</v>
      </c>
      <c r="G642" s="155">
        <v>70</v>
      </c>
      <c r="H642" s="155">
        <v>16</v>
      </c>
      <c r="I642" s="128" t="s">
        <v>820</v>
      </c>
      <c r="J642" s="129"/>
      <c r="K642" s="129" t="s">
        <v>136</v>
      </c>
      <c r="L642" s="129" t="s">
        <v>149</v>
      </c>
      <c r="M642" s="129">
        <v>355210</v>
      </c>
      <c r="N642" s="145">
        <v>416</v>
      </c>
      <c r="O642" s="109">
        <f t="shared" si="13"/>
        <v>291</v>
      </c>
      <c r="P642" s="129" t="s">
        <v>563</v>
      </c>
      <c r="Q642" s="135">
        <v>0.11858</v>
      </c>
      <c r="R642" s="134">
        <v>15.78</v>
      </c>
      <c r="S642" s="134">
        <v>34.788903599999998</v>
      </c>
      <c r="T642" s="134">
        <v>10.4</v>
      </c>
      <c r="U642" s="130">
        <v>13.102362204724411</v>
      </c>
      <c r="V642" s="130">
        <v>750</v>
      </c>
      <c r="W642" s="134">
        <v>29.5</v>
      </c>
      <c r="X642" s="130">
        <v>248</v>
      </c>
      <c r="Y642" s="129">
        <v>9.8000000000000007</v>
      </c>
      <c r="Z642" s="130">
        <v>337.20400000000001</v>
      </c>
      <c r="AA642" s="129">
        <v>13.3</v>
      </c>
      <c r="AB642" s="130">
        <v>270.32</v>
      </c>
      <c r="AC642" s="134">
        <v>10.6</v>
      </c>
      <c r="AD642" s="130">
        <v>364.06693232271061</v>
      </c>
      <c r="AE642" s="134">
        <v>14.3</v>
      </c>
      <c r="AF642" s="130">
        <v>2287.5</v>
      </c>
      <c r="AG642" s="129">
        <v>90.1</v>
      </c>
      <c r="AH642" s="129">
        <v>437</v>
      </c>
      <c r="AI642" s="130">
        <v>703.53836065573773</v>
      </c>
      <c r="AJ642" s="134">
        <v>7</v>
      </c>
      <c r="AK642" s="129" t="s">
        <v>333</v>
      </c>
      <c r="AL642" s="130">
        <v>2094</v>
      </c>
      <c r="AM642" s="130" t="s">
        <v>363</v>
      </c>
      <c r="AN642" s="130">
        <v>44</v>
      </c>
      <c r="AO642" s="130" t="s">
        <v>363</v>
      </c>
      <c r="AP642" s="129" t="s">
        <v>129</v>
      </c>
      <c r="AQ642" s="129" t="s">
        <v>119</v>
      </c>
      <c r="AR642" s="133">
        <v>4981910526964</v>
      </c>
      <c r="AS642" s="160">
        <v>105000</v>
      </c>
      <c r="AT642" s="158" t="s">
        <v>520</v>
      </c>
      <c r="AU642" s="158" t="s">
        <v>657</v>
      </c>
      <c r="AV642" s="163"/>
    </row>
    <row r="643" spans="1:48" s="102" customFormat="1" ht="12.65" customHeight="1">
      <c r="A643" s="128" t="s">
        <v>808</v>
      </c>
      <c r="B643" s="128" t="s">
        <v>374</v>
      </c>
      <c r="C643" s="128" t="s">
        <v>809</v>
      </c>
      <c r="D643" s="128" t="s">
        <v>390</v>
      </c>
      <c r="E643" s="128" t="s">
        <v>548</v>
      </c>
      <c r="F643" s="155">
        <v>255</v>
      </c>
      <c r="G643" s="167">
        <v>70</v>
      </c>
      <c r="H643" s="155">
        <v>16</v>
      </c>
      <c r="I643" s="128" t="s">
        <v>747</v>
      </c>
      <c r="J643" s="129" t="s">
        <v>338</v>
      </c>
      <c r="K643" s="129" t="s">
        <v>703</v>
      </c>
      <c r="L643" s="129" t="s">
        <v>84</v>
      </c>
      <c r="M643" s="129">
        <v>356160</v>
      </c>
      <c r="N643" s="145">
        <v>420</v>
      </c>
      <c r="O643" s="109">
        <f t="shared" si="13"/>
        <v>294</v>
      </c>
      <c r="P643" s="129" t="s">
        <v>563</v>
      </c>
      <c r="Q643" s="135">
        <v>0.122546</v>
      </c>
      <c r="R643" s="134">
        <v>16.690000000000001</v>
      </c>
      <c r="S643" s="134">
        <v>36.795107799999997</v>
      </c>
      <c r="T643" s="134">
        <v>10.5</v>
      </c>
      <c r="U643" s="130">
        <v>13.228346456692915</v>
      </c>
      <c r="V643" s="130">
        <v>764</v>
      </c>
      <c r="W643" s="134">
        <v>30.1</v>
      </c>
      <c r="X643" s="130">
        <v>260</v>
      </c>
      <c r="Y643" s="129">
        <v>10.199999999999999</v>
      </c>
      <c r="Z643" s="130">
        <v>342.66399999999999</v>
      </c>
      <c r="AA643" s="129">
        <v>13.5</v>
      </c>
      <c r="AB643" s="130">
        <v>283.40000000000003</v>
      </c>
      <c r="AC643" s="134">
        <v>11.1</v>
      </c>
      <c r="AD643" s="130">
        <v>370.86284839273452</v>
      </c>
      <c r="AE643" s="129">
        <v>14.6</v>
      </c>
      <c r="AF643" s="130">
        <v>2330.1999999999998</v>
      </c>
      <c r="AG643" s="129">
        <v>91.7</v>
      </c>
      <c r="AH643" s="129">
        <v>429</v>
      </c>
      <c r="AI643" s="130">
        <v>690.64629645523996</v>
      </c>
      <c r="AJ643" s="134">
        <v>7.5</v>
      </c>
      <c r="AK643" s="129" t="s">
        <v>112</v>
      </c>
      <c r="AL643" s="130">
        <v>2679</v>
      </c>
      <c r="AM643" s="130" t="s">
        <v>363</v>
      </c>
      <c r="AN643" s="130">
        <v>50</v>
      </c>
      <c r="AO643" s="130" t="s">
        <v>363</v>
      </c>
      <c r="AP643" s="129" t="s">
        <v>129</v>
      </c>
      <c r="AQ643" s="129" t="s">
        <v>119</v>
      </c>
      <c r="AR643" s="161">
        <v>4981910526896</v>
      </c>
      <c r="AS643" s="160">
        <v>105000</v>
      </c>
      <c r="AT643" s="158" t="s">
        <v>520</v>
      </c>
      <c r="AU643" s="158" t="s">
        <v>657</v>
      </c>
      <c r="AV643" s="163"/>
    </row>
    <row r="644" spans="1:48" s="102" customFormat="1" ht="12.65" customHeight="1">
      <c r="A644" s="128" t="s">
        <v>808</v>
      </c>
      <c r="B644" s="128" t="s">
        <v>374</v>
      </c>
      <c r="C644" s="128" t="s">
        <v>809</v>
      </c>
      <c r="D644" s="128" t="s">
        <v>390</v>
      </c>
      <c r="E644" s="128" t="s">
        <v>548</v>
      </c>
      <c r="F644" s="155">
        <v>255</v>
      </c>
      <c r="G644" s="167">
        <v>70</v>
      </c>
      <c r="H644" s="155">
        <v>16</v>
      </c>
      <c r="I644" s="128" t="s">
        <v>747</v>
      </c>
      <c r="J644" s="129" t="s">
        <v>338</v>
      </c>
      <c r="K644" s="129" t="s">
        <v>703</v>
      </c>
      <c r="L644" s="129" t="s">
        <v>149</v>
      </c>
      <c r="M644" s="129">
        <v>356170</v>
      </c>
      <c r="N644" s="145">
        <v>434</v>
      </c>
      <c r="O644" s="109">
        <f t="shared" si="13"/>
        <v>304</v>
      </c>
      <c r="P644" s="129" t="s">
        <v>563</v>
      </c>
      <c r="Q644" s="135">
        <v>0.122546</v>
      </c>
      <c r="R644" s="134">
        <v>16.7</v>
      </c>
      <c r="S644" s="134">
        <v>36.817153999999995</v>
      </c>
      <c r="T644" s="134">
        <v>10.5</v>
      </c>
      <c r="U644" s="130">
        <v>13.228346456692915</v>
      </c>
      <c r="V644" s="130">
        <v>764</v>
      </c>
      <c r="W644" s="134">
        <v>30.1</v>
      </c>
      <c r="X644" s="130">
        <v>260</v>
      </c>
      <c r="Y644" s="129">
        <v>10.199999999999999</v>
      </c>
      <c r="Z644" s="130">
        <v>342.66399999999999</v>
      </c>
      <c r="AA644" s="129">
        <v>13.5</v>
      </c>
      <c r="AB644" s="130">
        <v>283.40000000000003</v>
      </c>
      <c r="AC644" s="134">
        <v>11.1</v>
      </c>
      <c r="AD644" s="130">
        <v>370.86284839273452</v>
      </c>
      <c r="AE644" s="129">
        <v>14.6</v>
      </c>
      <c r="AF644" s="130">
        <v>2330.1999999999998</v>
      </c>
      <c r="AG644" s="129">
        <v>91.7</v>
      </c>
      <c r="AH644" s="129">
        <v>429</v>
      </c>
      <c r="AI644" s="130">
        <v>690.64629645523996</v>
      </c>
      <c r="AJ644" s="134">
        <v>7.5</v>
      </c>
      <c r="AK644" s="129" t="s">
        <v>112</v>
      </c>
      <c r="AL644" s="130">
        <v>2679</v>
      </c>
      <c r="AM644" s="130" t="s">
        <v>363</v>
      </c>
      <c r="AN644" s="130">
        <v>50</v>
      </c>
      <c r="AO644" s="130" t="s">
        <v>363</v>
      </c>
      <c r="AP644" s="129" t="s">
        <v>129</v>
      </c>
      <c r="AQ644" s="129" t="s">
        <v>119</v>
      </c>
      <c r="AR644" s="161">
        <v>4981910526834</v>
      </c>
      <c r="AS644" s="160">
        <v>105000</v>
      </c>
      <c r="AT644" s="158" t="s">
        <v>520</v>
      </c>
      <c r="AU644" s="158" t="s">
        <v>602</v>
      </c>
      <c r="AV644" s="163"/>
    </row>
    <row r="645" spans="1:48" s="102" customFormat="1" ht="12.65" customHeight="1">
      <c r="A645" s="128" t="s">
        <v>808</v>
      </c>
      <c r="B645" s="128" t="s">
        <v>374</v>
      </c>
      <c r="C645" s="128" t="s">
        <v>809</v>
      </c>
      <c r="D645" s="128" t="s">
        <v>390</v>
      </c>
      <c r="E645" s="128" t="s">
        <v>548</v>
      </c>
      <c r="F645" s="155">
        <v>265</v>
      </c>
      <c r="G645" s="167">
        <v>70</v>
      </c>
      <c r="H645" s="155">
        <v>16</v>
      </c>
      <c r="I645" s="128" t="s">
        <v>821</v>
      </c>
      <c r="J645" s="129"/>
      <c r="K645" s="129" t="s">
        <v>571</v>
      </c>
      <c r="L645" s="129" t="s">
        <v>84</v>
      </c>
      <c r="M645" s="129">
        <v>355240</v>
      </c>
      <c r="N645" s="145">
        <v>443</v>
      </c>
      <c r="O645" s="109">
        <f t="shared" si="13"/>
        <v>310</v>
      </c>
      <c r="P645" s="129" t="s">
        <v>563</v>
      </c>
      <c r="Q645" s="135">
        <v>0.13994200000000001</v>
      </c>
      <c r="R645" s="134">
        <v>16.79</v>
      </c>
      <c r="S645" s="134">
        <v>37.015569799999994</v>
      </c>
      <c r="T645" s="134">
        <v>10.6</v>
      </c>
      <c r="U645" s="130">
        <v>13.354330708661418</v>
      </c>
      <c r="V645" s="130">
        <v>778</v>
      </c>
      <c r="W645" s="134">
        <v>30.6</v>
      </c>
      <c r="X645" s="130">
        <v>272</v>
      </c>
      <c r="Y645" s="129">
        <v>10.7</v>
      </c>
      <c r="Z645" s="130">
        <v>348.12400000000002</v>
      </c>
      <c r="AA645" s="129">
        <v>13.7</v>
      </c>
      <c r="AB645" s="130">
        <v>296.48</v>
      </c>
      <c r="AC645" s="134">
        <v>11.7</v>
      </c>
      <c r="AD645" s="130">
        <v>377.65876446275843</v>
      </c>
      <c r="AE645" s="129">
        <v>14.9</v>
      </c>
      <c r="AF645" s="130">
        <v>2372.8999999999996</v>
      </c>
      <c r="AG645" s="129">
        <v>93.4</v>
      </c>
      <c r="AH645" s="129">
        <v>421</v>
      </c>
      <c r="AI645" s="130">
        <v>678.21821399974726</v>
      </c>
      <c r="AJ645" s="134">
        <v>8</v>
      </c>
      <c r="AK645" s="129" t="s">
        <v>148</v>
      </c>
      <c r="AL645" s="130">
        <v>2403</v>
      </c>
      <c r="AM645" s="130" t="s">
        <v>363</v>
      </c>
      <c r="AN645" s="130">
        <v>44</v>
      </c>
      <c r="AO645" s="130" t="s">
        <v>363</v>
      </c>
      <c r="AP645" s="129" t="s">
        <v>129</v>
      </c>
      <c r="AQ645" s="129" t="s">
        <v>119</v>
      </c>
      <c r="AR645" s="161">
        <v>4981910526803</v>
      </c>
      <c r="AS645" s="160">
        <v>105000</v>
      </c>
      <c r="AT645" s="158" t="s">
        <v>520</v>
      </c>
      <c r="AU645" s="158" t="s">
        <v>602</v>
      </c>
      <c r="AV645" s="163"/>
    </row>
    <row r="646" spans="1:48" s="102" customFormat="1" ht="12.65" customHeight="1">
      <c r="A646" s="128" t="s">
        <v>808</v>
      </c>
      <c r="B646" s="128" t="s">
        <v>374</v>
      </c>
      <c r="C646" s="128" t="s">
        <v>809</v>
      </c>
      <c r="D646" s="128" t="s">
        <v>390</v>
      </c>
      <c r="E646" s="128" t="s">
        <v>548</v>
      </c>
      <c r="F646" s="155">
        <v>265</v>
      </c>
      <c r="G646" s="167">
        <v>70</v>
      </c>
      <c r="H646" s="155">
        <v>16</v>
      </c>
      <c r="I646" s="128" t="s">
        <v>821</v>
      </c>
      <c r="J646" s="129"/>
      <c r="K646" s="129" t="s">
        <v>571</v>
      </c>
      <c r="L646" s="129" t="s">
        <v>149</v>
      </c>
      <c r="M646" s="129">
        <v>355230</v>
      </c>
      <c r="N646" s="145">
        <v>459</v>
      </c>
      <c r="O646" s="109">
        <f t="shared" si="13"/>
        <v>321</v>
      </c>
      <c r="P646" s="129" t="s">
        <v>563</v>
      </c>
      <c r="Q646" s="135">
        <v>0.13994200000000001</v>
      </c>
      <c r="R646" s="134">
        <v>17.87</v>
      </c>
      <c r="S646" s="134">
        <v>39.5</v>
      </c>
      <c r="T646" s="134">
        <v>10.6</v>
      </c>
      <c r="U646" s="130">
        <v>13.354330708661418</v>
      </c>
      <c r="V646" s="130">
        <v>778</v>
      </c>
      <c r="W646" s="134">
        <v>30.6</v>
      </c>
      <c r="X646" s="130">
        <v>272</v>
      </c>
      <c r="Y646" s="129">
        <v>10.7</v>
      </c>
      <c r="Z646" s="130">
        <v>348.12400000000002</v>
      </c>
      <c r="AA646" s="129">
        <v>13.7</v>
      </c>
      <c r="AB646" s="130">
        <v>296.48</v>
      </c>
      <c r="AC646" s="134">
        <v>11.7</v>
      </c>
      <c r="AD646" s="130">
        <v>377.65876446275843</v>
      </c>
      <c r="AE646" s="129">
        <v>14.9</v>
      </c>
      <c r="AF646" s="130">
        <v>2372.8999999999996</v>
      </c>
      <c r="AG646" s="129">
        <v>93.4</v>
      </c>
      <c r="AH646" s="129">
        <v>421</v>
      </c>
      <c r="AI646" s="130">
        <v>678.21821399974726</v>
      </c>
      <c r="AJ646" s="134">
        <v>8</v>
      </c>
      <c r="AK646" s="129" t="s">
        <v>148</v>
      </c>
      <c r="AL646" s="130">
        <v>2403</v>
      </c>
      <c r="AM646" s="130" t="s">
        <v>363</v>
      </c>
      <c r="AN646" s="130">
        <v>44</v>
      </c>
      <c r="AO646" s="130" t="s">
        <v>363</v>
      </c>
      <c r="AP646" s="129" t="s">
        <v>129</v>
      </c>
      <c r="AQ646" s="129" t="s">
        <v>119</v>
      </c>
      <c r="AR646" s="161">
        <v>4981910526858</v>
      </c>
      <c r="AS646" s="160">
        <v>105000</v>
      </c>
      <c r="AT646" s="158" t="s">
        <v>520</v>
      </c>
      <c r="AU646" s="158" t="s">
        <v>657</v>
      </c>
      <c r="AV646" s="163"/>
    </row>
    <row r="647" spans="1:48" s="102" customFormat="1" ht="12.65" customHeight="1">
      <c r="A647" s="128" t="s">
        <v>808</v>
      </c>
      <c r="B647" s="128" t="s">
        <v>374</v>
      </c>
      <c r="C647" s="128" t="s">
        <v>809</v>
      </c>
      <c r="D647" s="128" t="s">
        <v>390</v>
      </c>
      <c r="E647" s="128" t="s">
        <v>548</v>
      </c>
      <c r="F647" s="155">
        <v>215</v>
      </c>
      <c r="G647" s="155">
        <v>65</v>
      </c>
      <c r="H647" s="155">
        <v>16</v>
      </c>
      <c r="I647" s="128" t="s">
        <v>177</v>
      </c>
      <c r="J647" s="129" t="s">
        <v>338</v>
      </c>
      <c r="K647" s="129" t="s">
        <v>34</v>
      </c>
      <c r="L647" s="158" t="s">
        <v>84</v>
      </c>
      <c r="M647" s="129">
        <v>356380</v>
      </c>
      <c r="N647" s="145">
        <v>381</v>
      </c>
      <c r="O647" s="109">
        <f t="shared" si="13"/>
        <v>267</v>
      </c>
      <c r="P647" s="158" t="s">
        <v>563</v>
      </c>
      <c r="Q647" s="135">
        <v>8.8400999999999993E-2</v>
      </c>
      <c r="R647" s="168">
        <v>12.68</v>
      </c>
      <c r="S647" s="168">
        <v>27.954581599999997</v>
      </c>
      <c r="T647" s="158">
        <v>10.1</v>
      </c>
      <c r="U647" s="169">
        <v>12.724409448818898</v>
      </c>
      <c r="V647" s="158">
        <v>686</v>
      </c>
      <c r="W647" s="168">
        <v>27</v>
      </c>
      <c r="X647" s="158">
        <v>221</v>
      </c>
      <c r="Y647" s="158">
        <v>8.6999999999999993</v>
      </c>
      <c r="Z647" s="169">
        <v>312.24400000000003</v>
      </c>
      <c r="AA647" s="158">
        <v>12.3</v>
      </c>
      <c r="AB647" s="169">
        <v>240.89000000000001</v>
      </c>
      <c r="AC647" s="168">
        <v>9.5</v>
      </c>
      <c r="AD647" s="169">
        <v>332.99988743117257</v>
      </c>
      <c r="AE647" s="158">
        <v>13.1</v>
      </c>
      <c r="AF647" s="169">
        <v>2092.2999999999997</v>
      </c>
      <c r="AG647" s="158">
        <v>82.4</v>
      </c>
      <c r="AH647" s="158">
        <v>478</v>
      </c>
      <c r="AI647" s="169">
        <v>769.17459255364918</v>
      </c>
      <c r="AJ647" s="168">
        <v>6.5</v>
      </c>
      <c r="AK647" s="158" t="s">
        <v>103</v>
      </c>
      <c r="AL647" s="169">
        <v>1874</v>
      </c>
      <c r="AM647" s="169" t="s">
        <v>363</v>
      </c>
      <c r="AN647" s="169">
        <v>50</v>
      </c>
      <c r="AO647" s="169" t="s">
        <v>363</v>
      </c>
      <c r="AP647" s="158" t="s">
        <v>129</v>
      </c>
      <c r="AQ647" s="158" t="s">
        <v>119</v>
      </c>
      <c r="AR647" s="133">
        <v>4981910527022</v>
      </c>
      <c r="AS647" s="160">
        <v>105000</v>
      </c>
      <c r="AT647" s="158" t="s">
        <v>520</v>
      </c>
      <c r="AU647" s="158" t="s">
        <v>657</v>
      </c>
      <c r="AV647" s="163"/>
    </row>
    <row r="648" spans="1:48" s="102" customFormat="1" ht="12.65" customHeight="1">
      <c r="A648" s="128" t="s">
        <v>808</v>
      </c>
      <c r="B648" s="128" t="s">
        <v>374</v>
      </c>
      <c r="C648" s="128" t="s">
        <v>809</v>
      </c>
      <c r="D648" s="128" t="s">
        <v>390</v>
      </c>
      <c r="E648" s="128" t="s">
        <v>548</v>
      </c>
      <c r="F648" s="155">
        <v>255</v>
      </c>
      <c r="G648" s="155">
        <v>65</v>
      </c>
      <c r="H648" s="155">
        <v>16</v>
      </c>
      <c r="I648" s="128" t="s">
        <v>698</v>
      </c>
      <c r="J648" s="129"/>
      <c r="K648" s="129" t="s">
        <v>740</v>
      </c>
      <c r="L648" s="129" t="s">
        <v>84</v>
      </c>
      <c r="M648" s="129">
        <v>356150</v>
      </c>
      <c r="N648" s="145">
        <v>418</v>
      </c>
      <c r="O648" s="109">
        <f t="shared" si="13"/>
        <v>293</v>
      </c>
      <c r="P648" s="129" t="s">
        <v>563</v>
      </c>
      <c r="Q648" s="135">
        <v>0.129</v>
      </c>
      <c r="R648" s="134">
        <v>14.86</v>
      </c>
      <c r="S648" s="134">
        <v>32.760653199999993</v>
      </c>
      <c r="T648" s="134">
        <v>10.5</v>
      </c>
      <c r="U648" s="130">
        <v>13.228346456692915</v>
      </c>
      <c r="V648" s="130">
        <v>738</v>
      </c>
      <c r="W648" s="134">
        <v>29.1</v>
      </c>
      <c r="X648" s="130">
        <v>260</v>
      </c>
      <c r="Y648" s="129">
        <v>10.199999999999999</v>
      </c>
      <c r="Z648" s="130">
        <v>332.524</v>
      </c>
      <c r="AA648" s="129">
        <v>13.1</v>
      </c>
      <c r="AB648" s="130">
        <v>283.40000000000003</v>
      </c>
      <c r="AC648" s="134">
        <v>11.1</v>
      </c>
      <c r="AD648" s="130">
        <v>358.24186140554724</v>
      </c>
      <c r="AE648" s="134">
        <v>14.1</v>
      </c>
      <c r="AF648" s="130">
        <v>2250.9</v>
      </c>
      <c r="AG648" s="129">
        <v>88.6</v>
      </c>
      <c r="AH648" s="129">
        <v>444</v>
      </c>
      <c r="AI648" s="130">
        <v>714.97800879648139</v>
      </c>
      <c r="AJ648" s="134">
        <v>7.5</v>
      </c>
      <c r="AK648" s="129" t="s">
        <v>148</v>
      </c>
      <c r="AL648" s="130">
        <v>2271</v>
      </c>
      <c r="AM648" s="130" t="s">
        <v>363</v>
      </c>
      <c r="AN648" s="130">
        <v>44</v>
      </c>
      <c r="AO648" s="130" t="s">
        <v>363</v>
      </c>
      <c r="AP648" s="129" t="s">
        <v>129</v>
      </c>
      <c r="AQ648" s="129" t="s">
        <v>119</v>
      </c>
      <c r="AR648" s="133">
        <v>4981910526995</v>
      </c>
      <c r="AS648" s="160">
        <v>105000</v>
      </c>
      <c r="AT648" s="158" t="s">
        <v>520</v>
      </c>
      <c r="AU648" s="158" t="s">
        <v>657</v>
      </c>
      <c r="AV648" s="163"/>
    </row>
    <row r="649" spans="1:48" s="157" customFormat="1" ht="12.65" customHeight="1">
      <c r="A649" s="128" t="s">
        <v>808</v>
      </c>
      <c r="B649" s="128" t="s">
        <v>374</v>
      </c>
      <c r="C649" s="128" t="s">
        <v>809</v>
      </c>
      <c r="D649" s="128" t="s">
        <v>390</v>
      </c>
      <c r="E649" s="128" t="s">
        <v>548</v>
      </c>
      <c r="F649" s="155">
        <v>215</v>
      </c>
      <c r="G649" s="155">
        <v>85</v>
      </c>
      <c r="H649" s="155">
        <v>16</v>
      </c>
      <c r="I649" s="128" t="s">
        <v>749</v>
      </c>
      <c r="J649" s="129" t="s">
        <v>327</v>
      </c>
      <c r="K649" s="129" t="s">
        <v>804</v>
      </c>
      <c r="L649" s="129" t="s">
        <v>84</v>
      </c>
      <c r="M649" s="129">
        <v>355760</v>
      </c>
      <c r="N649" s="145">
        <v>411</v>
      </c>
      <c r="O649" s="109">
        <f t="shared" si="13"/>
        <v>288</v>
      </c>
      <c r="P649" s="163"/>
      <c r="Q649" s="135">
        <v>0.10942300000000001</v>
      </c>
      <c r="R649" s="134">
        <v>17.899999999999999</v>
      </c>
      <c r="S649" s="134">
        <v>39.5</v>
      </c>
      <c r="T649" s="134">
        <v>12.5</v>
      </c>
      <c r="U649" s="130">
        <v>15.748031496062993</v>
      </c>
      <c r="V649" s="130">
        <v>772</v>
      </c>
      <c r="W649" s="134">
        <v>30.4</v>
      </c>
      <c r="X649" s="130">
        <v>216</v>
      </c>
      <c r="Y649" s="129">
        <v>8.5</v>
      </c>
      <c r="Z649" s="130">
        <v>345.78399999999999</v>
      </c>
      <c r="AA649" s="129">
        <v>13.6</v>
      </c>
      <c r="AB649" s="130">
        <v>235.44000000000003</v>
      </c>
      <c r="AC649" s="134">
        <v>9.3000000000000007</v>
      </c>
      <c r="AD649" s="130">
        <v>374.74622900417677</v>
      </c>
      <c r="AE649" s="129">
        <v>14.8</v>
      </c>
      <c r="AF649" s="130">
        <v>2354.6</v>
      </c>
      <c r="AG649" s="129">
        <v>92.7</v>
      </c>
      <c r="AH649" s="129">
        <v>424</v>
      </c>
      <c r="AI649" s="130">
        <v>683.48934001528926</v>
      </c>
      <c r="AJ649" s="134">
        <v>6</v>
      </c>
      <c r="AK649" s="129" t="s">
        <v>102</v>
      </c>
      <c r="AL649" s="130">
        <v>2680</v>
      </c>
      <c r="AM649" s="165">
        <v>2470</v>
      </c>
      <c r="AN649" s="165">
        <v>80</v>
      </c>
      <c r="AO649" s="165">
        <v>80</v>
      </c>
      <c r="AP649" s="166" t="s">
        <v>425</v>
      </c>
      <c r="AQ649" s="166" t="s">
        <v>119</v>
      </c>
      <c r="AR649" s="161">
        <v>4981910526704</v>
      </c>
      <c r="AS649" s="160">
        <v>80000</v>
      </c>
      <c r="AT649" s="158" t="s">
        <v>520</v>
      </c>
      <c r="AU649" s="158" t="s">
        <v>602</v>
      </c>
      <c r="AV649" s="163"/>
    </row>
    <row r="650" spans="1:48" s="157" customFormat="1" ht="12.65" customHeight="1">
      <c r="A650" s="128" t="s">
        <v>808</v>
      </c>
      <c r="B650" s="128" t="s">
        <v>374</v>
      </c>
      <c r="C650" s="128" t="s">
        <v>809</v>
      </c>
      <c r="D650" s="128" t="s">
        <v>390</v>
      </c>
      <c r="E650" s="128" t="s">
        <v>548</v>
      </c>
      <c r="F650" s="155">
        <v>235</v>
      </c>
      <c r="G650" s="155">
        <v>85</v>
      </c>
      <c r="H650" s="155">
        <v>16</v>
      </c>
      <c r="I650" s="128" t="s">
        <v>751</v>
      </c>
      <c r="J650" s="129" t="s">
        <v>327</v>
      </c>
      <c r="K650" s="129" t="s">
        <v>822</v>
      </c>
      <c r="L650" s="129" t="s">
        <v>84</v>
      </c>
      <c r="M650" s="129">
        <v>355770</v>
      </c>
      <c r="N650" s="145">
        <v>456</v>
      </c>
      <c r="O650" s="109">
        <f t="shared" si="13"/>
        <v>319</v>
      </c>
      <c r="P650" s="163"/>
      <c r="Q650" s="135">
        <v>0.13161300000000001</v>
      </c>
      <c r="R650" s="134">
        <v>19.739999999999998</v>
      </c>
      <c r="S650" s="134">
        <v>43.4</v>
      </c>
      <c r="T650" s="134">
        <v>12.7</v>
      </c>
      <c r="U650" s="130">
        <v>16</v>
      </c>
      <c r="V650" s="130">
        <v>806</v>
      </c>
      <c r="W650" s="134">
        <v>31.7</v>
      </c>
      <c r="X650" s="130">
        <v>235</v>
      </c>
      <c r="Y650" s="129">
        <v>9.3000000000000007</v>
      </c>
      <c r="Z650" s="130">
        <v>359.04399999999998</v>
      </c>
      <c r="AA650" s="129">
        <v>14.1</v>
      </c>
      <c r="AB650" s="130">
        <v>256.15000000000003</v>
      </c>
      <c r="AC650" s="134">
        <v>10.1</v>
      </c>
      <c r="AD650" s="130">
        <v>391.2505966028063</v>
      </c>
      <c r="AE650" s="129">
        <v>15.4</v>
      </c>
      <c r="AF650" s="130">
        <v>2458.2999999999997</v>
      </c>
      <c r="AG650" s="129">
        <v>96.8</v>
      </c>
      <c r="AH650" s="129">
        <v>407</v>
      </c>
      <c r="AI650" s="130">
        <v>654.65728348858977</v>
      </c>
      <c r="AJ650" s="134">
        <v>6.5</v>
      </c>
      <c r="AK650" s="129" t="s">
        <v>103</v>
      </c>
      <c r="AL650" s="130">
        <v>3042</v>
      </c>
      <c r="AM650" s="165">
        <v>2778</v>
      </c>
      <c r="AN650" s="165">
        <v>80</v>
      </c>
      <c r="AO650" s="165">
        <v>80</v>
      </c>
      <c r="AP650" s="166" t="s">
        <v>425</v>
      </c>
      <c r="AQ650" s="166" t="s">
        <v>119</v>
      </c>
      <c r="AR650" s="161">
        <v>4981910526698</v>
      </c>
      <c r="AS650" s="160">
        <v>80000</v>
      </c>
      <c r="AT650" s="158" t="s">
        <v>520</v>
      </c>
      <c r="AU650" s="158" t="s">
        <v>602</v>
      </c>
      <c r="AV650" s="163"/>
    </row>
    <row r="651" spans="1:48" s="157" customFormat="1" ht="12.65" customHeight="1">
      <c r="A651" s="128" t="s">
        <v>808</v>
      </c>
      <c r="B651" s="128" t="s">
        <v>374</v>
      </c>
      <c r="C651" s="128" t="s">
        <v>809</v>
      </c>
      <c r="D651" s="128" t="s">
        <v>390</v>
      </c>
      <c r="E651" s="128" t="s">
        <v>548</v>
      </c>
      <c r="F651" s="155">
        <v>225</v>
      </c>
      <c r="G651" s="155">
        <v>75</v>
      </c>
      <c r="H651" s="155">
        <v>16</v>
      </c>
      <c r="I651" s="128" t="s">
        <v>753</v>
      </c>
      <c r="J651" s="129" t="s">
        <v>327</v>
      </c>
      <c r="K651" s="129" t="s">
        <v>804</v>
      </c>
      <c r="L651" s="129" t="s">
        <v>84</v>
      </c>
      <c r="M651" s="129">
        <v>355600</v>
      </c>
      <c r="N651" s="145">
        <v>431</v>
      </c>
      <c r="O651" s="109">
        <f t="shared" si="13"/>
        <v>302</v>
      </c>
      <c r="P651" s="163"/>
      <c r="Q651" s="135">
        <v>0.10284600000000001</v>
      </c>
      <c r="R651" s="134">
        <v>17.34</v>
      </c>
      <c r="S651" s="134">
        <v>38.1</v>
      </c>
      <c r="T651" s="134">
        <v>12.6</v>
      </c>
      <c r="U651" s="130">
        <v>15.874015748031496</v>
      </c>
      <c r="V651" s="130">
        <v>744</v>
      </c>
      <c r="W651" s="134">
        <v>29.3</v>
      </c>
      <c r="X651" s="130">
        <v>223</v>
      </c>
      <c r="Y651" s="129">
        <v>8.8000000000000007</v>
      </c>
      <c r="Z651" s="130">
        <v>334.86400000000003</v>
      </c>
      <c r="AA651" s="129">
        <v>13.2</v>
      </c>
      <c r="AB651" s="130">
        <v>243.07000000000002</v>
      </c>
      <c r="AC651" s="134">
        <v>9.6</v>
      </c>
      <c r="AD651" s="130">
        <v>361.1543968641289</v>
      </c>
      <c r="AE651" s="129">
        <v>14.2</v>
      </c>
      <c r="AF651" s="130">
        <v>2269.1999999999998</v>
      </c>
      <c r="AG651" s="129">
        <v>89.3</v>
      </c>
      <c r="AH651" s="129">
        <v>441</v>
      </c>
      <c r="AI651" s="130">
        <v>709.21205711263883</v>
      </c>
      <c r="AJ651" s="134">
        <v>6</v>
      </c>
      <c r="AK651" s="129" t="s">
        <v>103</v>
      </c>
      <c r="AL651" s="130">
        <v>2680</v>
      </c>
      <c r="AM651" s="130">
        <v>2470</v>
      </c>
      <c r="AN651" s="130">
        <v>80</v>
      </c>
      <c r="AO651" s="130">
        <v>80</v>
      </c>
      <c r="AP651" s="129" t="s">
        <v>425</v>
      </c>
      <c r="AQ651" s="129" t="s">
        <v>119</v>
      </c>
      <c r="AR651" s="161">
        <v>4981910526742</v>
      </c>
      <c r="AS651" s="160">
        <v>80000</v>
      </c>
      <c r="AT651" s="158" t="s">
        <v>520</v>
      </c>
      <c r="AU651" s="158" t="s">
        <v>602</v>
      </c>
      <c r="AV651" s="163"/>
    </row>
    <row r="652" spans="1:48" s="157" customFormat="1" ht="12.65" customHeight="1">
      <c r="A652" s="128" t="s">
        <v>808</v>
      </c>
      <c r="B652" s="128" t="s">
        <v>374</v>
      </c>
      <c r="C652" s="128" t="s">
        <v>809</v>
      </c>
      <c r="D652" s="128" t="s">
        <v>390</v>
      </c>
      <c r="E652" s="128" t="s">
        <v>548</v>
      </c>
      <c r="F652" s="155">
        <v>245</v>
      </c>
      <c r="G652" s="155">
        <v>75</v>
      </c>
      <c r="H652" s="155">
        <v>16</v>
      </c>
      <c r="I652" s="128" t="s">
        <v>755</v>
      </c>
      <c r="J652" s="129" t="s">
        <v>327</v>
      </c>
      <c r="K652" s="129" t="s">
        <v>752</v>
      </c>
      <c r="L652" s="129" t="s">
        <v>84</v>
      </c>
      <c r="M652" s="129">
        <v>355620</v>
      </c>
      <c r="N652" s="145">
        <v>467</v>
      </c>
      <c r="O652" s="109">
        <f t="shared" si="13"/>
        <v>327</v>
      </c>
      <c r="P652" s="163"/>
      <c r="Q652" s="135">
        <v>0.12628500000000001</v>
      </c>
      <c r="R652" s="134">
        <v>20.16</v>
      </c>
      <c r="S652" s="134">
        <v>44.5</v>
      </c>
      <c r="T652" s="134">
        <v>12.8</v>
      </c>
      <c r="U652" s="130">
        <v>16.125984251968507</v>
      </c>
      <c r="V652" s="130">
        <v>774</v>
      </c>
      <c r="W652" s="134">
        <v>30.5</v>
      </c>
      <c r="X652" s="130">
        <v>248</v>
      </c>
      <c r="Y652" s="129">
        <v>9.8000000000000007</v>
      </c>
      <c r="Z652" s="130">
        <v>346.56399999999996</v>
      </c>
      <c r="AA652" s="129">
        <v>13.7</v>
      </c>
      <c r="AB652" s="130">
        <v>270.32</v>
      </c>
      <c r="AC652" s="134">
        <v>10.6</v>
      </c>
      <c r="AD652" s="130">
        <v>375.7170741570373</v>
      </c>
      <c r="AE652" s="129">
        <v>14.8</v>
      </c>
      <c r="AF652" s="130">
        <v>2360.6999999999998</v>
      </c>
      <c r="AG652" s="134">
        <v>93</v>
      </c>
      <c r="AH652" s="129">
        <v>424</v>
      </c>
      <c r="AI652" s="130">
        <v>681.72321768966833</v>
      </c>
      <c r="AJ652" s="134">
        <v>7</v>
      </c>
      <c r="AK652" s="129" t="s">
        <v>333</v>
      </c>
      <c r="AL652" s="130">
        <v>3042</v>
      </c>
      <c r="AM652" s="130">
        <v>2778</v>
      </c>
      <c r="AN652" s="130">
        <v>80</v>
      </c>
      <c r="AO652" s="130">
        <v>80</v>
      </c>
      <c r="AP652" s="129" t="s">
        <v>425</v>
      </c>
      <c r="AQ652" s="129" t="s">
        <v>119</v>
      </c>
      <c r="AR652" s="161">
        <v>4981910526728</v>
      </c>
      <c r="AS652" s="160">
        <v>80000</v>
      </c>
      <c r="AT652" s="158" t="s">
        <v>520</v>
      </c>
      <c r="AU652" s="158" t="s">
        <v>602</v>
      </c>
      <c r="AV652" s="163"/>
    </row>
    <row r="653" spans="1:48" s="157" customFormat="1" ht="12.65" customHeight="1">
      <c r="A653" s="128" t="s">
        <v>808</v>
      </c>
      <c r="B653" s="128" t="s">
        <v>374</v>
      </c>
      <c r="C653" s="128" t="s">
        <v>809</v>
      </c>
      <c r="D653" s="128" t="s">
        <v>390</v>
      </c>
      <c r="E653" s="128" t="s">
        <v>548</v>
      </c>
      <c r="F653" s="155">
        <v>245</v>
      </c>
      <c r="G653" s="155">
        <v>75</v>
      </c>
      <c r="H653" s="155">
        <v>16</v>
      </c>
      <c r="I653" s="128" t="s">
        <v>755</v>
      </c>
      <c r="J653" s="129" t="s">
        <v>327</v>
      </c>
      <c r="K653" s="129" t="s">
        <v>752</v>
      </c>
      <c r="L653" s="129" t="s">
        <v>149</v>
      </c>
      <c r="M653" s="129">
        <v>355630</v>
      </c>
      <c r="N653" s="145">
        <v>481</v>
      </c>
      <c r="O653" s="109">
        <f t="shared" si="13"/>
        <v>337</v>
      </c>
      <c r="P653" s="163"/>
      <c r="Q653" s="135">
        <v>0.12628500000000001</v>
      </c>
      <c r="R653" s="134">
        <v>20.32</v>
      </c>
      <c r="S653" s="134">
        <v>44.797878399999995</v>
      </c>
      <c r="T653" s="134">
        <v>12.8</v>
      </c>
      <c r="U653" s="130">
        <v>16.125984251968507</v>
      </c>
      <c r="V653" s="130">
        <v>780</v>
      </c>
      <c r="W653" s="134">
        <v>30.7</v>
      </c>
      <c r="X653" s="130">
        <v>248</v>
      </c>
      <c r="Y653" s="129">
        <v>9.8000000000000007</v>
      </c>
      <c r="Z653" s="130">
        <v>348.904</v>
      </c>
      <c r="AA653" s="129">
        <v>13.7</v>
      </c>
      <c r="AB653" s="130">
        <v>270.32</v>
      </c>
      <c r="AC653" s="134">
        <v>10.6</v>
      </c>
      <c r="AD653" s="130">
        <v>378.62960961561902</v>
      </c>
      <c r="AE653" s="129">
        <v>14.9</v>
      </c>
      <c r="AF653" s="130">
        <v>2379</v>
      </c>
      <c r="AG653" s="129">
        <v>93.7</v>
      </c>
      <c r="AH653" s="129">
        <v>420</v>
      </c>
      <c r="AI653" s="130">
        <v>676.47919293820928</v>
      </c>
      <c r="AJ653" s="134">
        <v>7</v>
      </c>
      <c r="AK653" s="129" t="s">
        <v>333</v>
      </c>
      <c r="AL653" s="130">
        <v>3042</v>
      </c>
      <c r="AM653" s="130">
        <v>2778</v>
      </c>
      <c r="AN653" s="130">
        <v>80</v>
      </c>
      <c r="AO653" s="130">
        <v>80</v>
      </c>
      <c r="AP653" s="129" t="s">
        <v>425</v>
      </c>
      <c r="AQ653" s="129" t="s">
        <v>119</v>
      </c>
      <c r="AR653" s="161">
        <v>4981910526711</v>
      </c>
      <c r="AS653" s="160">
        <v>80000</v>
      </c>
      <c r="AT653" s="158" t="s">
        <v>520</v>
      </c>
      <c r="AU653" s="158" t="s">
        <v>602</v>
      </c>
      <c r="AV653" s="163"/>
    </row>
    <row r="654" spans="1:48" s="157" customFormat="1" ht="12.65" customHeight="1">
      <c r="A654" s="128" t="s">
        <v>808</v>
      </c>
      <c r="B654" s="128" t="s">
        <v>374</v>
      </c>
      <c r="C654" s="128" t="s">
        <v>809</v>
      </c>
      <c r="D654" s="128" t="s">
        <v>390</v>
      </c>
      <c r="E654" s="128" t="s">
        <v>548</v>
      </c>
      <c r="F654" s="155">
        <v>265</v>
      </c>
      <c r="G654" s="155">
        <v>75</v>
      </c>
      <c r="H654" s="155">
        <v>16</v>
      </c>
      <c r="I654" s="128" t="s">
        <v>756</v>
      </c>
      <c r="J654" s="129" t="s">
        <v>327</v>
      </c>
      <c r="K654" s="129" t="s">
        <v>784</v>
      </c>
      <c r="L654" s="129" t="s">
        <v>84</v>
      </c>
      <c r="M654" s="129">
        <v>355650</v>
      </c>
      <c r="N654" s="145">
        <v>505</v>
      </c>
      <c r="O654" s="109">
        <f t="shared" si="13"/>
        <v>354</v>
      </c>
      <c r="P654" s="163"/>
      <c r="Q654" s="135">
        <v>0.146704</v>
      </c>
      <c r="R654" s="134">
        <v>22.48</v>
      </c>
      <c r="S654" s="134">
        <v>49.559857599999994</v>
      </c>
      <c r="T654" s="134">
        <v>12.9</v>
      </c>
      <c r="U654" s="130">
        <v>16.251968503937011</v>
      </c>
      <c r="V654" s="130">
        <v>804</v>
      </c>
      <c r="W654" s="134">
        <v>31.7</v>
      </c>
      <c r="X654" s="130">
        <v>267</v>
      </c>
      <c r="Y654" s="129">
        <v>10.5</v>
      </c>
      <c r="Z654" s="130">
        <v>358.26400000000001</v>
      </c>
      <c r="AA654" s="129">
        <v>14.1</v>
      </c>
      <c r="AB654" s="130">
        <v>291.03000000000003</v>
      </c>
      <c r="AC654" s="134">
        <v>11.5</v>
      </c>
      <c r="AD654" s="130">
        <v>390.27975144994571</v>
      </c>
      <c r="AE654" s="129">
        <v>15.4</v>
      </c>
      <c r="AF654" s="130">
        <v>2452.1999999999998</v>
      </c>
      <c r="AG654" s="129">
        <v>96.5</v>
      </c>
      <c r="AH654" s="129">
        <v>408</v>
      </c>
      <c r="AI654" s="130">
        <v>656.28578419378528</v>
      </c>
      <c r="AJ654" s="134">
        <v>7.5</v>
      </c>
      <c r="AK654" s="129" t="s">
        <v>148</v>
      </c>
      <c r="AL654" s="130">
        <v>3415</v>
      </c>
      <c r="AM654" s="165">
        <v>3085</v>
      </c>
      <c r="AN654" s="165">
        <v>80</v>
      </c>
      <c r="AO654" s="165">
        <v>80</v>
      </c>
      <c r="AP654" s="166" t="s">
        <v>425</v>
      </c>
      <c r="AQ654" s="166" t="s">
        <v>119</v>
      </c>
      <c r="AR654" s="161">
        <v>4981910526674</v>
      </c>
      <c r="AS654" s="160">
        <v>80000</v>
      </c>
      <c r="AT654" s="158" t="s">
        <v>520</v>
      </c>
      <c r="AU654" s="158" t="s">
        <v>602</v>
      </c>
      <c r="AV654" s="163"/>
    </row>
    <row r="655" spans="1:48" s="157" customFormat="1" ht="12.65" customHeight="1">
      <c r="A655" s="128" t="s">
        <v>808</v>
      </c>
      <c r="B655" s="128" t="s">
        <v>374</v>
      </c>
      <c r="C655" s="128" t="s">
        <v>809</v>
      </c>
      <c r="D655" s="128" t="s">
        <v>390</v>
      </c>
      <c r="E655" s="128" t="s">
        <v>548</v>
      </c>
      <c r="F655" s="155">
        <v>265</v>
      </c>
      <c r="G655" s="155">
        <v>75</v>
      </c>
      <c r="H655" s="155">
        <v>16</v>
      </c>
      <c r="I655" s="128" t="s">
        <v>756</v>
      </c>
      <c r="J655" s="129" t="s">
        <v>327</v>
      </c>
      <c r="K655" s="129" t="s">
        <v>784</v>
      </c>
      <c r="L655" s="129" t="s">
        <v>149</v>
      </c>
      <c r="M655" s="129">
        <v>355660</v>
      </c>
      <c r="N655" s="145">
        <v>523</v>
      </c>
      <c r="O655" s="109">
        <f t="shared" si="13"/>
        <v>366</v>
      </c>
      <c r="P655" s="163"/>
      <c r="Q655" s="135">
        <v>0.146704</v>
      </c>
      <c r="R655" s="134">
        <v>21.84</v>
      </c>
      <c r="S655" s="134">
        <v>48.1</v>
      </c>
      <c r="T655" s="134">
        <v>12.9</v>
      </c>
      <c r="U655" s="130">
        <v>16.251968503937011</v>
      </c>
      <c r="V655" s="130">
        <v>810</v>
      </c>
      <c r="W655" s="134">
        <v>31.9</v>
      </c>
      <c r="X655" s="130">
        <v>267</v>
      </c>
      <c r="Y655" s="129">
        <v>10.5</v>
      </c>
      <c r="Z655" s="130">
        <v>360.60400000000004</v>
      </c>
      <c r="AA655" s="129">
        <v>14.2</v>
      </c>
      <c r="AB655" s="130">
        <v>291.03000000000003</v>
      </c>
      <c r="AC655" s="134">
        <v>11.5</v>
      </c>
      <c r="AD655" s="130">
        <v>393.19228690852742</v>
      </c>
      <c r="AE655" s="129">
        <v>15.5</v>
      </c>
      <c r="AF655" s="130">
        <v>2470.5</v>
      </c>
      <c r="AG655" s="129">
        <v>97.3</v>
      </c>
      <c r="AH655" s="129">
        <v>405</v>
      </c>
      <c r="AI655" s="130">
        <v>651.4244080145719</v>
      </c>
      <c r="AJ655" s="134">
        <v>7.5</v>
      </c>
      <c r="AK655" s="129" t="s">
        <v>148</v>
      </c>
      <c r="AL655" s="130">
        <v>3415</v>
      </c>
      <c r="AM655" s="165">
        <v>3085</v>
      </c>
      <c r="AN655" s="165">
        <v>80</v>
      </c>
      <c r="AO655" s="165">
        <v>80</v>
      </c>
      <c r="AP655" s="166" t="s">
        <v>425</v>
      </c>
      <c r="AQ655" s="166" t="s">
        <v>119</v>
      </c>
      <c r="AR655" s="161">
        <v>4981910526612</v>
      </c>
      <c r="AS655" s="160">
        <v>80000</v>
      </c>
      <c r="AT655" s="158" t="s">
        <v>520</v>
      </c>
      <c r="AU655" s="158" t="s">
        <v>602</v>
      </c>
      <c r="AV655" s="163"/>
    </row>
    <row r="656" spans="1:48" s="157" customFormat="1" ht="12.65" customHeight="1">
      <c r="A656" s="128" t="s">
        <v>808</v>
      </c>
      <c r="B656" s="128" t="s">
        <v>374</v>
      </c>
      <c r="C656" s="128" t="s">
        <v>809</v>
      </c>
      <c r="D656" s="128" t="s">
        <v>390</v>
      </c>
      <c r="E656" s="128" t="s">
        <v>548</v>
      </c>
      <c r="F656" s="155">
        <v>285</v>
      </c>
      <c r="G656" s="155">
        <v>75</v>
      </c>
      <c r="H656" s="155">
        <v>16</v>
      </c>
      <c r="I656" s="128" t="s">
        <v>758</v>
      </c>
      <c r="J656" s="129" t="s">
        <v>327</v>
      </c>
      <c r="K656" s="129" t="s">
        <v>823</v>
      </c>
      <c r="L656" s="129" t="s">
        <v>84</v>
      </c>
      <c r="M656" s="129">
        <v>355680</v>
      </c>
      <c r="N656" s="145">
        <v>573</v>
      </c>
      <c r="O656" s="109">
        <f t="shared" si="13"/>
        <v>401</v>
      </c>
      <c r="P656" s="163"/>
      <c r="Q656" s="135">
        <v>0.161164</v>
      </c>
      <c r="R656" s="134">
        <v>26.89</v>
      </c>
      <c r="S656" s="134">
        <v>59.282231799999998</v>
      </c>
      <c r="T656" s="134">
        <v>13.1</v>
      </c>
      <c r="U656" s="130">
        <v>16.503937007874015</v>
      </c>
      <c r="V656" s="130">
        <v>834</v>
      </c>
      <c r="W656" s="134">
        <v>32.799999999999997</v>
      </c>
      <c r="X656" s="130">
        <v>286</v>
      </c>
      <c r="Y656" s="129">
        <v>11.3</v>
      </c>
      <c r="Z656" s="130">
        <v>369.964</v>
      </c>
      <c r="AA656" s="129">
        <v>14.6</v>
      </c>
      <c r="AB656" s="130">
        <v>311.74</v>
      </c>
      <c r="AC656" s="134">
        <v>12.3</v>
      </c>
      <c r="AD656" s="130">
        <v>404.84242874285417</v>
      </c>
      <c r="AE656" s="129">
        <v>15.9</v>
      </c>
      <c r="AF656" s="130">
        <v>2543.6999999999998</v>
      </c>
      <c r="AG656" s="134">
        <v>100.2</v>
      </c>
      <c r="AH656" s="129">
        <v>393</v>
      </c>
      <c r="AI656" s="130">
        <v>632.67838188465623</v>
      </c>
      <c r="AJ656" s="134">
        <v>8</v>
      </c>
      <c r="AK656" s="129" t="s">
        <v>319</v>
      </c>
      <c r="AL656" s="130">
        <v>3750</v>
      </c>
      <c r="AM656" s="165">
        <v>3415</v>
      </c>
      <c r="AN656" s="165">
        <v>80</v>
      </c>
      <c r="AO656" s="165">
        <v>80</v>
      </c>
      <c r="AP656" s="166" t="s">
        <v>760</v>
      </c>
      <c r="AQ656" s="166" t="s">
        <v>167</v>
      </c>
      <c r="AR656" s="161">
        <v>4981910526681</v>
      </c>
      <c r="AS656" s="160">
        <v>80000</v>
      </c>
      <c r="AT656" s="158" t="s">
        <v>520</v>
      </c>
      <c r="AU656" s="158" t="s">
        <v>602</v>
      </c>
      <c r="AV656" s="163"/>
    </row>
    <row r="657" spans="1:48" s="157" customFormat="1" ht="12.65" customHeight="1">
      <c r="A657" s="128" t="s">
        <v>808</v>
      </c>
      <c r="B657" s="128" t="s">
        <v>374</v>
      </c>
      <c r="C657" s="128" t="s">
        <v>809</v>
      </c>
      <c r="D657" s="128" t="s">
        <v>390</v>
      </c>
      <c r="E657" s="128" t="s">
        <v>548</v>
      </c>
      <c r="F657" s="155">
        <v>285</v>
      </c>
      <c r="G657" s="155">
        <v>75</v>
      </c>
      <c r="H657" s="155">
        <v>16</v>
      </c>
      <c r="I657" s="128" t="s">
        <v>758</v>
      </c>
      <c r="J657" s="129" t="s">
        <v>327</v>
      </c>
      <c r="K657" s="129" t="s">
        <v>823</v>
      </c>
      <c r="L657" s="129" t="s">
        <v>149</v>
      </c>
      <c r="M657" s="129">
        <v>355670</v>
      </c>
      <c r="N657" s="145">
        <v>589</v>
      </c>
      <c r="O657" s="109">
        <f t="shared" si="13"/>
        <v>412</v>
      </c>
      <c r="P657" s="163"/>
      <c r="Q657" s="135">
        <v>0.161164</v>
      </c>
      <c r="R657" s="134">
        <v>24.72</v>
      </c>
      <c r="S657" s="134">
        <v>54.498206399999994</v>
      </c>
      <c r="T657" s="134">
        <v>13.1</v>
      </c>
      <c r="U657" s="130">
        <v>16.503937007874015</v>
      </c>
      <c r="V657" s="130">
        <v>840</v>
      </c>
      <c r="W657" s="134">
        <v>33.1</v>
      </c>
      <c r="X657" s="130">
        <v>286</v>
      </c>
      <c r="Y657" s="129">
        <v>11.3</v>
      </c>
      <c r="Z657" s="130">
        <v>372.30399999999997</v>
      </c>
      <c r="AA657" s="129">
        <v>14.6</v>
      </c>
      <c r="AB657" s="130">
        <v>311.74</v>
      </c>
      <c r="AC657" s="134">
        <v>12.3</v>
      </c>
      <c r="AD657" s="130">
        <v>407.75496420143588</v>
      </c>
      <c r="AE657" s="129">
        <v>16.100000000000001</v>
      </c>
      <c r="AF657" s="130">
        <v>2562</v>
      </c>
      <c r="AG657" s="134">
        <v>100.9</v>
      </c>
      <c r="AH657" s="129">
        <v>390</v>
      </c>
      <c r="AI657" s="130">
        <v>628.15925058548009</v>
      </c>
      <c r="AJ657" s="134">
        <v>8</v>
      </c>
      <c r="AK657" s="129" t="s">
        <v>319</v>
      </c>
      <c r="AL657" s="130">
        <v>3750</v>
      </c>
      <c r="AM657" s="165">
        <v>3415</v>
      </c>
      <c r="AN657" s="165">
        <v>80</v>
      </c>
      <c r="AO657" s="165">
        <v>80</v>
      </c>
      <c r="AP657" s="166" t="s">
        <v>760</v>
      </c>
      <c r="AQ657" s="166" t="s">
        <v>167</v>
      </c>
      <c r="AR657" s="161">
        <v>4981910526629</v>
      </c>
      <c r="AS657" s="160">
        <v>80000</v>
      </c>
      <c r="AT657" s="158" t="s">
        <v>520</v>
      </c>
      <c r="AU657" s="158" t="s">
        <v>602</v>
      </c>
      <c r="AV657" s="163"/>
    </row>
    <row r="658" spans="1:48" s="157" customFormat="1" ht="12.65" customHeight="1">
      <c r="A658" s="128" t="s">
        <v>808</v>
      </c>
      <c r="B658" s="128" t="s">
        <v>374</v>
      </c>
      <c r="C658" s="128" t="s">
        <v>809</v>
      </c>
      <c r="D658" s="128" t="s">
        <v>390</v>
      </c>
      <c r="E658" s="128" t="s">
        <v>548</v>
      </c>
      <c r="F658" s="155">
        <v>295</v>
      </c>
      <c r="G658" s="155">
        <v>75</v>
      </c>
      <c r="H658" s="155">
        <v>16</v>
      </c>
      <c r="I658" s="128" t="s">
        <v>824</v>
      </c>
      <c r="J658" s="129" t="s">
        <v>327</v>
      </c>
      <c r="K658" s="129" t="s">
        <v>825</v>
      </c>
      <c r="L658" s="129" t="s">
        <v>84</v>
      </c>
      <c r="M658" s="129">
        <v>355720</v>
      </c>
      <c r="N658" s="145">
        <v>598</v>
      </c>
      <c r="O658" s="109">
        <f t="shared" si="13"/>
        <v>419</v>
      </c>
      <c r="P658" s="163"/>
      <c r="Q658" s="135">
        <v>0.1797</v>
      </c>
      <c r="R658" s="134">
        <v>28.16</v>
      </c>
      <c r="S658" s="134">
        <v>62.2</v>
      </c>
      <c r="T658" s="134">
        <v>13.2</v>
      </c>
      <c r="U658" s="130">
        <v>16.730708661417324</v>
      </c>
      <c r="V658" s="130">
        <v>848</v>
      </c>
      <c r="W658" s="134">
        <v>33.4</v>
      </c>
      <c r="X658" s="130">
        <v>294</v>
      </c>
      <c r="Y658" s="129">
        <v>11.6</v>
      </c>
      <c r="Z658" s="130">
        <v>375.42399999999998</v>
      </c>
      <c r="AA658" s="129">
        <v>14.8</v>
      </c>
      <c r="AB658" s="130">
        <v>320.46000000000004</v>
      </c>
      <c r="AC658" s="134">
        <v>12.6</v>
      </c>
      <c r="AD658" s="130">
        <v>411.63834481287807</v>
      </c>
      <c r="AE658" s="129">
        <v>16.2</v>
      </c>
      <c r="AF658" s="130">
        <v>2586.3999999999996</v>
      </c>
      <c r="AG658" s="134">
        <v>101.8</v>
      </c>
      <c r="AH658" s="129">
        <v>387</v>
      </c>
      <c r="AI658" s="130">
        <v>622.23321991957937</v>
      </c>
      <c r="AJ658" s="134">
        <v>8</v>
      </c>
      <c r="AK658" s="129" t="s">
        <v>826</v>
      </c>
      <c r="AL658" s="130">
        <v>3970</v>
      </c>
      <c r="AM658" s="130">
        <v>3640</v>
      </c>
      <c r="AN658" s="130">
        <v>80</v>
      </c>
      <c r="AO658" s="130">
        <v>80</v>
      </c>
      <c r="AP658" s="129" t="s">
        <v>827</v>
      </c>
      <c r="AQ658" s="129" t="s">
        <v>167</v>
      </c>
      <c r="AR658" s="161">
        <v>4981910526759</v>
      </c>
      <c r="AS658" s="160">
        <v>80000</v>
      </c>
      <c r="AT658" s="158" t="s">
        <v>520</v>
      </c>
      <c r="AU658" s="158" t="s">
        <v>602</v>
      </c>
      <c r="AV658" s="163"/>
    </row>
    <row r="659" spans="1:48" s="157" customFormat="1" ht="12.65" customHeight="1">
      <c r="A659" s="128" t="s">
        <v>808</v>
      </c>
      <c r="B659" s="128" t="s">
        <v>374</v>
      </c>
      <c r="C659" s="128" t="s">
        <v>809</v>
      </c>
      <c r="D659" s="128" t="s">
        <v>390</v>
      </c>
      <c r="E659" s="128" t="s">
        <v>548</v>
      </c>
      <c r="F659" s="155">
        <v>315</v>
      </c>
      <c r="G659" s="155">
        <v>75</v>
      </c>
      <c r="H659" s="155">
        <v>16</v>
      </c>
      <c r="I659" s="128" t="s">
        <v>828</v>
      </c>
      <c r="J659" s="129" t="s">
        <v>327</v>
      </c>
      <c r="K659" s="129" t="s">
        <v>781</v>
      </c>
      <c r="L659" s="129" t="s">
        <v>84</v>
      </c>
      <c r="M659" s="129">
        <v>355730</v>
      </c>
      <c r="N659" s="145">
        <v>647</v>
      </c>
      <c r="O659" s="109">
        <f t="shared" si="13"/>
        <v>453</v>
      </c>
      <c r="P659" s="163"/>
      <c r="Q659" s="135">
        <v>0.205093</v>
      </c>
      <c r="R659" s="134">
        <v>29.71</v>
      </c>
      <c r="S659" s="134">
        <v>65.499260199999995</v>
      </c>
      <c r="T659" s="134">
        <v>13.4</v>
      </c>
      <c r="U659" s="130">
        <v>16.88188976377953</v>
      </c>
      <c r="V659" s="130">
        <v>878</v>
      </c>
      <c r="W659" s="134">
        <v>34.6</v>
      </c>
      <c r="X659" s="130">
        <v>313</v>
      </c>
      <c r="Y659" s="129">
        <v>12.3</v>
      </c>
      <c r="Z659" s="130">
        <v>387.12400000000002</v>
      </c>
      <c r="AA659" s="129">
        <v>15.2</v>
      </c>
      <c r="AB659" s="130">
        <v>341.17</v>
      </c>
      <c r="AC659" s="134">
        <v>13.4</v>
      </c>
      <c r="AD659" s="130">
        <v>426.20102210578648</v>
      </c>
      <c r="AE659" s="129">
        <v>16.8</v>
      </c>
      <c r="AF659" s="130">
        <v>2677.8999999999996</v>
      </c>
      <c r="AG659" s="134">
        <v>105.4</v>
      </c>
      <c r="AH659" s="129">
        <v>373</v>
      </c>
      <c r="AI659" s="130">
        <v>600.97240374920659</v>
      </c>
      <c r="AJ659" s="134">
        <v>8.5</v>
      </c>
      <c r="AK659" s="129" t="s">
        <v>829</v>
      </c>
      <c r="AL659" s="130">
        <v>3860</v>
      </c>
      <c r="AM659" s="165">
        <v>3525</v>
      </c>
      <c r="AN659" s="165">
        <v>65</v>
      </c>
      <c r="AO659" s="165">
        <v>65</v>
      </c>
      <c r="AP659" s="166" t="s">
        <v>760</v>
      </c>
      <c r="AQ659" s="166" t="s">
        <v>167</v>
      </c>
      <c r="AR659" s="161">
        <v>4981910526667</v>
      </c>
      <c r="AS659" s="160">
        <v>80000</v>
      </c>
      <c r="AT659" s="158" t="s">
        <v>520</v>
      </c>
      <c r="AU659" s="158" t="s">
        <v>602</v>
      </c>
      <c r="AV659" s="163"/>
    </row>
    <row r="660" spans="1:48" s="157" customFormat="1" ht="12.65" customHeight="1">
      <c r="A660" s="128" t="s">
        <v>808</v>
      </c>
      <c r="B660" s="128" t="s">
        <v>374</v>
      </c>
      <c r="C660" s="128" t="s">
        <v>809</v>
      </c>
      <c r="D660" s="128" t="s">
        <v>390</v>
      </c>
      <c r="E660" s="128" t="s">
        <v>548</v>
      </c>
      <c r="F660" s="155">
        <v>305</v>
      </c>
      <c r="G660" s="155">
        <v>70</v>
      </c>
      <c r="H660" s="155">
        <v>16</v>
      </c>
      <c r="I660" s="128" t="s">
        <v>830</v>
      </c>
      <c r="J660" s="129" t="s">
        <v>327</v>
      </c>
      <c r="K660" s="129" t="s">
        <v>831</v>
      </c>
      <c r="L660" s="129" t="s">
        <v>84</v>
      </c>
      <c r="M660" s="129">
        <v>355570</v>
      </c>
      <c r="N660" s="145">
        <v>634</v>
      </c>
      <c r="O660" s="109">
        <f t="shared" ref="O660:O723" si="14">ROUND(N660*0.7,0)</f>
        <v>444</v>
      </c>
      <c r="P660" s="163"/>
      <c r="Q660" s="135">
        <v>0.18387000000000001</v>
      </c>
      <c r="R660" s="134">
        <v>28.77</v>
      </c>
      <c r="S660" s="134">
        <v>63.5</v>
      </c>
      <c r="T660" s="134">
        <v>13.3</v>
      </c>
      <c r="U660" s="130">
        <v>16.856692913385828</v>
      </c>
      <c r="V660" s="130">
        <v>834</v>
      </c>
      <c r="W660" s="134">
        <v>32.799999999999997</v>
      </c>
      <c r="X660" s="130">
        <v>311</v>
      </c>
      <c r="Y660" s="129">
        <v>12.2</v>
      </c>
      <c r="Z660" s="130">
        <v>369.964</v>
      </c>
      <c r="AA660" s="129">
        <v>14.6</v>
      </c>
      <c r="AB660" s="130">
        <v>338.99</v>
      </c>
      <c r="AC660" s="134">
        <v>13.3</v>
      </c>
      <c r="AD660" s="130">
        <v>404.84242874285417</v>
      </c>
      <c r="AE660" s="129">
        <v>15.9</v>
      </c>
      <c r="AF660" s="130">
        <v>2543.6999999999998</v>
      </c>
      <c r="AG660" s="134">
        <v>100.2</v>
      </c>
      <c r="AH660" s="129">
        <v>393</v>
      </c>
      <c r="AI660" s="130">
        <v>632.67838188465623</v>
      </c>
      <c r="AJ660" s="134">
        <v>9</v>
      </c>
      <c r="AK660" s="129" t="s">
        <v>472</v>
      </c>
      <c r="AL660" s="130">
        <v>3525</v>
      </c>
      <c r="AM660" s="130">
        <v>3195</v>
      </c>
      <c r="AN660" s="130">
        <v>65</v>
      </c>
      <c r="AO660" s="130">
        <v>65</v>
      </c>
      <c r="AP660" s="129" t="s">
        <v>425</v>
      </c>
      <c r="AQ660" s="129" t="s">
        <v>119</v>
      </c>
      <c r="AR660" s="161">
        <v>4981910526773</v>
      </c>
      <c r="AS660" s="160">
        <v>80000</v>
      </c>
      <c r="AT660" s="158" t="s">
        <v>520</v>
      </c>
      <c r="AU660" s="158" t="s">
        <v>602</v>
      </c>
      <c r="AV660" s="163"/>
    </row>
    <row r="661" spans="1:48" s="102" customFormat="1" ht="12.65" customHeight="1">
      <c r="A661" s="128" t="s">
        <v>808</v>
      </c>
      <c r="B661" s="128" t="s">
        <v>374</v>
      </c>
      <c r="C661" s="128" t="s">
        <v>809</v>
      </c>
      <c r="D661" s="128" t="s">
        <v>390</v>
      </c>
      <c r="E661" s="128" t="s">
        <v>548</v>
      </c>
      <c r="F661" s="155">
        <v>235</v>
      </c>
      <c r="G661" s="155">
        <v>75</v>
      </c>
      <c r="H661" s="155">
        <v>17</v>
      </c>
      <c r="I661" s="128" t="s">
        <v>832</v>
      </c>
      <c r="J661" s="129"/>
      <c r="K661" s="129" t="s">
        <v>833</v>
      </c>
      <c r="L661" s="129" t="s">
        <v>84</v>
      </c>
      <c r="M661" s="129">
        <v>355270</v>
      </c>
      <c r="N661" s="145">
        <v>418</v>
      </c>
      <c r="O661" s="109">
        <f t="shared" si="14"/>
        <v>293</v>
      </c>
      <c r="P661" s="129" t="s">
        <v>563</v>
      </c>
      <c r="Q661" s="135">
        <v>0.122777</v>
      </c>
      <c r="R661" s="134">
        <v>16.2</v>
      </c>
      <c r="S661" s="134">
        <v>35.714843999999992</v>
      </c>
      <c r="T661" s="134">
        <v>10.3</v>
      </c>
      <c r="U661" s="130">
        <v>12.976377952755907</v>
      </c>
      <c r="V661" s="130">
        <v>784</v>
      </c>
      <c r="W661" s="134">
        <v>30.9</v>
      </c>
      <c r="X661" s="130">
        <v>235</v>
      </c>
      <c r="Y661" s="129">
        <v>9.3000000000000007</v>
      </c>
      <c r="Z661" s="130">
        <v>353.25800000000004</v>
      </c>
      <c r="AA661" s="129">
        <v>13.9</v>
      </c>
      <c r="AB661" s="130">
        <v>256.15000000000003</v>
      </c>
      <c r="AC661" s="134">
        <v>10.1</v>
      </c>
      <c r="AD661" s="130">
        <v>380.57129992134008</v>
      </c>
      <c r="AE661" s="134">
        <v>15</v>
      </c>
      <c r="AF661" s="130">
        <v>2391.1999999999998</v>
      </c>
      <c r="AG661" s="129">
        <v>94.1</v>
      </c>
      <c r="AH661" s="129">
        <v>418</v>
      </c>
      <c r="AI661" s="130">
        <v>673.02776848444296</v>
      </c>
      <c r="AJ661" s="134">
        <v>6.5</v>
      </c>
      <c r="AK661" s="129" t="s">
        <v>101</v>
      </c>
      <c r="AL661" s="130">
        <v>2205</v>
      </c>
      <c r="AM661" s="130" t="s">
        <v>363</v>
      </c>
      <c r="AN661" s="130">
        <v>44</v>
      </c>
      <c r="AO661" s="130" t="s">
        <v>363</v>
      </c>
      <c r="AP661" s="129" t="s">
        <v>129</v>
      </c>
      <c r="AQ661" s="129" t="s">
        <v>119</v>
      </c>
      <c r="AR661" s="161">
        <v>4981910528340</v>
      </c>
      <c r="AS661" s="160">
        <v>105000</v>
      </c>
      <c r="AT661" s="158" t="s">
        <v>520</v>
      </c>
      <c r="AU661" s="158" t="s">
        <v>657</v>
      </c>
      <c r="AV661" s="163"/>
    </row>
    <row r="662" spans="1:48" s="102" customFormat="1" ht="12.65" customHeight="1">
      <c r="A662" s="128" t="s">
        <v>808</v>
      </c>
      <c r="B662" s="128" t="s">
        <v>374</v>
      </c>
      <c r="C662" s="128" t="s">
        <v>809</v>
      </c>
      <c r="D662" s="128" t="s">
        <v>390</v>
      </c>
      <c r="E662" s="128" t="s">
        <v>548</v>
      </c>
      <c r="F662" s="155">
        <v>245</v>
      </c>
      <c r="G662" s="155">
        <v>70</v>
      </c>
      <c r="H662" s="155">
        <v>17</v>
      </c>
      <c r="I662" s="128" t="s">
        <v>592</v>
      </c>
      <c r="J662" s="129"/>
      <c r="K662" s="129" t="s">
        <v>562</v>
      </c>
      <c r="L662" s="129" t="s">
        <v>84</v>
      </c>
      <c r="M662" s="129">
        <v>356230</v>
      </c>
      <c r="N662" s="145">
        <v>417</v>
      </c>
      <c r="O662" s="109">
        <f t="shared" si="14"/>
        <v>292</v>
      </c>
      <c r="P662" s="129" t="s">
        <v>563</v>
      </c>
      <c r="Q662" s="135">
        <v>0.126938</v>
      </c>
      <c r="R662" s="134">
        <v>16.7</v>
      </c>
      <c r="S662" s="134">
        <v>36.817153999999995</v>
      </c>
      <c r="T662" s="134">
        <v>10.4</v>
      </c>
      <c r="U662" s="130">
        <v>13.102362204724411</v>
      </c>
      <c r="V662" s="130">
        <v>776</v>
      </c>
      <c r="W662" s="134">
        <v>30.6</v>
      </c>
      <c r="X662" s="130">
        <v>248</v>
      </c>
      <c r="Y662" s="129">
        <v>9.8000000000000007</v>
      </c>
      <c r="Z662" s="130">
        <v>350.13800000000003</v>
      </c>
      <c r="AA662" s="129">
        <v>13.8</v>
      </c>
      <c r="AB662" s="130">
        <v>270.32</v>
      </c>
      <c r="AC662" s="134">
        <v>10.6</v>
      </c>
      <c r="AD662" s="130">
        <v>376.68791930989784</v>
      </c>
      <c r="AE662" s="129">
        <v>14.8</v>
      </c>
      <c r="AF662" s="130">
        <v>2366.7999999999997</v>
      </c>
      <c r="AG662" s="129">
        <v>93.2</v>
      </c>
      <c r="AH662" s="129">
        <v>423</v>
      </c>
      <c r="AI662" s="130">
        <v>679.96619908737546</v>
      </c>
      <c r="AJ662" s="134">
        <v>7</v>
      </c>
      <c r="AK662" s="129" t="s">
        <v>333</v>
      </c>
      <c r="AL662" s="130">
        <v>2337</v>
      </c>
      <c r="AM662" s="130" t="s">
        <v>363</v>
      </c>
      <c r="AN662" s="130">
        <v>44</v>
      </c>
      <c r="AO662" s="130" t="s">
        <v>363</v>
      </c>
      <c r="AP662" s="129" t="s">
        <v>129</v>
      </c>
      <c r="AQ662" s="129" t="s">
        <v>119</v>
      </c>
      <c r="AR662" s="161">
        <v>4981910527886</v>
      </c>
      <c r="AS662" s="160">
        <v>105000</v>
      </c>
      <c r="AT662" s="158" t="s">
        <v>520</v>
      </c>
      <c r="AU662" s="158" t="s">
        <v>657</v>
      </c>
      <c r="AV662" s="163" t="s">
        <v>834</v>
      </c>
    </row>
    <row r="663" spans="1:48" s="102" customFormat="1" ht="12.65" customHeight="1">
      <c r="A663" s="128" t="s">
        <v>808</v>
      </c>
      <c r="B663" s="128" t="s">
        <v>374</v>
      </c>
      <c r="C663" s="128" t="s">
        <v>809</v>
      </c>
      <c r="D663" s="128" t="s">
        <v>390</v>
      </c>
      <c r="E663" s="128" t="s">
        <v>548</v>
      </c>
      <c r="F663" s="155">
        <v>255</v>
      </c>
      <c r="G663" s="155">
        <v>70</v>
      </c>
      <c r="H663" s="155">
        <v>17</v>
      </c>
      <c r="I663" s="128" t="s">
        <v>763</v>
      </c>
      <c r="J663" s="129"/>
      <c r="K663" s="129" t="s">
        <v>691</v>
      </c>
      <c r="L663" s="129" t="s">
        <v>84</v>
      </c>
      <c r="M663" s="129">
        <v>356240</v>
      </c>
      <c r="N663" s="145">
        <v>432</v>
      </c>
      <c r="O663" s="109">
        <f t="shared" si="14"/>
        <v>302</v>
      </c>
      <c r="P663" s="129" t="s">
        <v>563</v>
      </c>
      <c r="Q663" s="135">
        <v>0.14979999999999999</v>
      </c>
      <c r="R663" s="134">
        <v>17.399999999999999</v>
      </c>
      <c r="S663" s="134">
        <v>38.360387999999993</v>
      </c>
      <c r="T663" s="134">
        <v>10.5</v>
      </c>
      <c r="U663" s="130">
        <v>13.228346456692915</v>
      </c>
      <c r="V663" s="130">
        <v>790</v>
      </c>
      <c r="W663" s="134">
        <v>31.1</v>
      </c>
      <c r="X663" s="130">
        <v>260</v>
      </c>
      <c r="Y663" s="129">
        <v>10.199999999999999</v>
      </c>
      <c r="Z663" s="130">
        <v>355.59800000000001</v>
      </c>
      <c r="AA663" s="134">
        <v>14</v>
      </c>
      <c r="AB663" s="130">
        <v>283.40000000000003</v>
      </c>
      <c r="AC663" s="134">
        <v>11.1</v>
      </c>
      <c r="AD663" s="130">
        <v>383.4838353799218</v>
      </c>
      <c r="AE663" s="129">
        <v>15.1</v>
      </c>
      <c r="AF663" s="130">
        <v>2409.5</v>
      </c>
      <c r="AG663" s="129">
        <v>94.9</v>
      </c>
      <c r="AH663" s="129">
        <v>415</v>
      </c>
      <c r="AI663" s="130">
        <v>667.91616517949785</v>
      </c>
      <c r="AJ663" s="134">
        <v>7.5</v>
      </c>
      <c r="AK663" s="129" t="s">
        <v>112</v>
      </c>
      <c r="AL663" s="130">
        <v>2469</v>
      </c>
      <c r="AM663" s="130" t="s">
        <v>363</v>
      </c>
      <c r="AN663" s="130">
        <v>44</v>
      </c>
      <c r="AO663" s="130" t="s">
        <v>363</v>
      </c>
      <c r="AP663" s="129" t="s">
        <v>129</v>
      </c>
      <c r="AQ663" s="129" t="s">
        <v>119</v>
      </c>
      <c r="AR663" s="133">
        <v>4981910529033</v>
      </c>
      <c r="AS663" s="160">
        <v>105000</v>
      </c>
      <c r="AT663" s="158" t="s">
        <v>520</v>
      </c>
      <c r="AU663" s="158" t="s">
        <v>657</v>
      </c>
      <c r="AV663" s="163" t="s">
        <v>834</v>
      </c>
    </row>
    <row r="664" spans="1:48" s="102" customFormat="1" ht="12.65" customHeight="1">
      <c r="A664" s="128" t="s">
        <v>808</v>
      </c>
      <c r="B664" s="128" t="s">
        <v>374</v>
      </c>
      <c r="C664" s="128" t="s">
        <v>809</v>
      </c>
      <c r="D664" s="128" t="s">
        <v>390</v>
      </c>
      <c r="E664" s="128" t="s">
        <v>548</v>
      </c>
      <c r="F664" s="155">
        <v>265</v>
      </c>
      <c r="G664" s="155">
        <v>70</v>
      </c>
      <c r="H664" s="155">
        <v>17</v>
      </c>
      <c r="I664" s="128" t="s">
        <v>449</v>
      </c>
      <c r="J664" s="129"/>
      <c r="K664" s="129" t="s">
        <v>703</v>
      </c>
      <c r="L664" s="129" t="s">
        <v>84</v>
      </c>
      <c r="M664" s="129">
        <v>356260</v>
      </c>
      <c r="N664" s="145">
        <v>438</v>
      </c>
      <c r="O664" s="109">
        <f t="shared" si="14"/>
        <v>307</v>
      </c>
      <c r="P664" s="129" t="s">
        <v>563</v>
      </c>
      <c r="Q664" s="135">
        <v>0.149451</v>
      </c>
      <c r="R664" s="134">
        <v>18.5</v>
      </c>
      <c r="S664" s="134">
        <v>40.785469999999997</v>
      </c>
      <c r="T664" s="134">
        <v>10.6</v>
      </c>
      <c r="U664" s="130">
        <v>13.354330708661418</v>
      </c>
      <c r="V664" s="130">
        <v>804</v>
      </c>
      <c r="W664" s="134">
        <v>31.7</v>
      </c>
      <c r="X664" s="130">
        <v>272</v>
      </c>
      <c r="Y664" s="129">
        <v>10.7</v>
      </c>
      <c r="Z664" s="130">
        <v>361.05799999999999</v>
      </c>
      <c r="AA664" s="129">
        <v>14.2</v>
      </c>
      <c r="AB664" s="130">
        <v>296.48</v>
      </c>
      <c r="AC664" s="134">
        <v>11.7</v>
      </c>
      <c r="AD664" s="130">
        <v>390.27975144994571</v>
      </c>
      <c r="AE664" s="129">
        <v>15.4</v>
      </c>
      <c r="AF664" s="130">
        <v>2452.1999999999998</v>
      </c>
      <c r="AG664" s="129">
        <v>96.5</v>
      </c>
      <c r="AH664" s="129">
        <v>408</v>
      </c>
      <c r="AI664" s="130">
        <v>656.28578419378528</v>
      </c>
      <c r="AJ664" s="134">
        <v>8</v>
      </c>
      <c r="AK664" s="129" t="s">
        <v>148</v>
      </c>
      <c r="AL664" s="130">
        <v>2679</v>
      </c>
      <c r="AM664" s="130" t="s">
        <v>363</v>
      </c>
      <c r="AN664" s="130">
        <v>44</v>
      </c>
      <c r="AO664" s="130" t="s">
        <v>363</v>
      </c>
      <c r="AP664" s="129" t="s">
        <v>129</v>
      </c>
      <c r="AQ664" s="129" t="s">
        <v>119</v>
      </c>
      <c r="AR664" s="161">
        <v>4981910527428</v>
      </c>
      <c r="AS664" s="160">
        <v>105000</v>
      </c>
      <c r="AT664" s="158" t="s">
        <v>520</v>
      </c>
      <c r="AU664" s="158" t="s">
        <v>657</v>
      </c>
      <c r="AV664" s="163"/>
    </row>
    <row r="665" spans="1:48" s="102" customFormat="1" ht="12.65" customHeight="1">
      <c r="A665" s="128" t="s">
        <v>808</v>
      </c>
      <c r="B665" s="128" t="s">
        <v>374</v>
      </c>
      <c r="C665" s="128" t="s">
        <v>809</v>
      </c>
      <c r="D665" s="128" t="s">
        <v>390</v>
      </c>
      <c r="E665" s="128" t="s">
        <v>548</v>
      </c>
      <c r="F665" s="155">
        <v>265</v>
      </c>
      <c r="G665" s="155">
        <v>70</v>
      </c>
      <c r="H665" s="155">
        <v>17</v>
      </c>
      <c r="I665" s="128" t="s">
        <v>449</v>
      </c>
      <c r="J665" s="129"/>
      <c r="K665" s="129" t="s">
        <v>703</v>
      </c>
      <c r="L665" s="129" t="s">
        <v>149</v>
      </c>
      <c r="M665" s="129">
        <v>356270</v>
      </c>
      <c r="N665" s="145">
        <v>455</v>
      </c>
      <c r="O665" s="109">
        <f t="shared" si="14"/>
        <v>319</v>
      </c>
      <c r="P665" s="129" t="s">
        <v>563</v>
      </c>
      <c r="Q665" s="135">
        <v>0.149451</v>
      </c>
      <c r="R665" s="134">
        <v>18.899999999999999</v>
      </c>
      <c r="S665" s="134">
        <v>41.667317999999995</v>
      </c>
      <c r="T665" s="134">
        <v>10.6</v>
      </c>
      <c r="U665" s="130">
        <v>13.354330708661418</v>
      </c>
      <c r="V665" s="130">
        <v>804</v>
      </c>
      <c r="W665" s="134">
        <v>31.7</v>
      </c>
      <c r="X665" s="130">
        <v>272</v>
      </c>
      <c r="Y665" s="129">
        <v>10.7</v>
      </c>
      <c r="Z665" s="130">
        <v>361.05799999999999</v>
      </c>
      <c r="AA665" s="129">
        <v>14.2</v>
      </c>
      <c r="AB665" s="130">
        <v>296.48</v>
      </c>
      <c r="AC665" s="134">
        <v>11.7</v>
      </c>
      <c r="AD665" s="130">
        <v>390.27975144994571</v>
      </c>
      <c r="AE665" s="129">
        <v>15.4</v>
      </c>
      <c r="AF665" s="130">
        <v>2452.1999999999998</v>
      </c>
      <c r="AG665" s="129">
        <v>96.5</v>
      </c>
      <c r="AH665" s="129">
        <v>408</v>
      </c>
      <c r="AI665" s="130">
        <v>656.28578419378528</v>
      </c>
      <c r="AJ665" s="134">
        <v>8</v>
      </c>
      <c r="AK665" s="129" t="s">
        <v>148</v>
      </c>
      <c r="AL665" s="130">
        <v>2679</v>
      </c>
      <c r="AM665" s="130" t="s">
        <v>363</v>
      </c>
      <c r="AN665" s="130">
        <v>44</v>
      </c>
      <c r="AO665" s="130" t="s">
        <v>363</v>
      </c>
      <c r="AP665" s="129" t="s">
        <v>129</v>
      </c>
      <c r="AQ665" s="129" t="s">
        <v>119</v>
      </c>
      <c r="AR665" s="161">
        <v>4981910527510</v>
      </c>
      <c r="AS665" s="160">
        <v>105000</v>
      </c>
      <c r="AT665" s="158" t="s">
        <v>520</v>
      </c>
      <c r="AU665" s="158" t="s">
        <v>602</v>
      </c>
      <c r="AV665" s="163"/>
    </row>
    <row r="666" spans="1:48" s="102" customFormat="1" ht="12.65" customHeight="1">
      <c r="A666" s="128" t="s">
        <v>808</v>
      </c>
      <c r="B666" s="128" t="s">
        <v>374</v>
      </c>
      <c r="C666" s="128" t="s">
        <v>809</v>
      </c>
      <c r="D666" s="128" t="s">
        <v>390</v>
      </c>
      <c r="E666" s="128" t="s">
        <v>548</v>
      </c>
      <c r="F666" s="155">
        <v>285</v>
      </c>
      <c r="G666" s="155">
        <v>70</v>
      </c>
      <c r="H666" s="155">
        <v>17</v>
      </c>
      <c r="I666" s="128" t="s">
        <v>835</v>
      </c>
      <c r="J666" s="129"/>
      <c r="K666" s="129" t="s">
        <v>836</v>
      </c>
      <c r="L666" s="129" t="s">
        <v>84</v>
      </c>
      <c r="M666" s="129">
        <v>355250</v>
      </c>
      <c r="N666" s="145">
        <v>497</v>
      </c>
      <c r="O666" s="109">
        <f t="shared" si="14"/>
        <v>348</v>
      </c>
      <c r="P666" s="129" t="s">
        <v>563</v>
      </c>
      <c r="Q666" s="135">
        <v>0.17180999999999999</v>
      </c>
      <c r="R666" s="134">
        <v>20.74</v>
      </c>
      <c r="S666" s="134">
        <v>45.6</v>
      </c>
      <c r="T666" s="134">
        <v>10.8</v>
      </c>
      <c r="U666" s="130">
        <v>13.606299212598428</v>
      </c>
      <c r="V666" s="130">
        <v>832</v>
      </c>
      <c r="W666" s="134">
        <v>32.799999999999997</v>
      </c>
      <c r="X666" s="130">
        <v>292</v>
      </c>
      <c r="Y666" s="129">
        <v>11.5</v>
      </c>
      <c r="Z666" s="130">
        <v>371.97800000000001</v>
      </c>
      <c r="AA666" s="129">
        <v>14.6</v>
      </c>
      <c r="AB666" s="130">
        <v>318.28000000000003</v>
      </c>
      <c r="AC666" s="134">
        <v>12.5</v>
      </c>
      <c r="AD666" s="130">
        <v>403.87158358999363</v>
      </c>
      <c r="AE666" s="129">
        <v>15.9</v>
      </c>
      <c r="AF666" s="130">
        <v>2537.6</v>
      </c>
      <c r="AG666" s="129">
        <v>99.9</v>
      </c>
      <c r="AH666" s="129">
        <v>394</v>
      </c>
      <c r="AI666" s="130">
        <v>634.19924337957127</v>
      </c>
      <c r="AJ666" s="134">
        <v>8.5</v>
      </c>
      <c r="AK666" s="129" t="s">
        <v>319</v>
      </c>
      <c r="AL666" s="130">
        <v>2833</v>
      </c>
      <c r="AM666" s="130" t="s">
        <v>363</v>
      </c>
      <c r="AN666" s="130">
        <v>44</v>
      </c>
      <c r="AO666" s="130" t="s">
        <v>363</v>
      </c>
      <c r="AP666" s="129" t="s">
        <v>129</v>
      </c>
      <c r="AQ666" s="129" t="s">
        <v>119</v>
      </c>
      <c r="AR666" s="133">
        <v>4981910527008</v>
      </c>
      <c r="AS666" s="160">
        <v>105000</v>
      </c>
      <c r="AT666" s="158" t="s">
        <v>520</v>
      </c>
      <c r="AU666" s="158" t="s">
        <v>657</v>
      </c>
      <c r="AV666" s="163"/>
    </row>
    <row r="667" spans="1:48" s="102" customFormat="1" ht="12.65" customHeight="1">
      <c r="A667" s="128" t="s">
        <v>808</v>
      </c>
      <c r="B667" s="128" t="s">
        <v>374</v>
      </c>
      <c r="C667" s="128" t="s">
        <v>809</v>
      </c>
      <c r="D667" s="128" t="s">
        <v>390</v>
      </c>
      <c r="E667" s="128" t="s">
        <v>548</v>
      </c>
      <c r="F667" s="155">
        <v>215</v>
      </c>
      <c r="G667" s="155">
        <v>65</v>
      </c>
      <c r="H667" s="155">
        <v>17</v>
      </c>
      <c r="I667" s="128" t="s">
        <v>549</v>
      </c>
      <c r="J667" s="129" t="s">
        <v>338</v>
      </c>
      <c r="K667" s="129" t="s">
        <v>188</v>
      </c>
      <c r="L667" s="158" t="s">
        <v>84</v>
      </c>
      <c r="M667" s="129">
        <v>355890</v>
      </c>
      <c r="N667" s="145">
        <v>366</v>
      </c>
      <c r="O667" s="109">
        <f t="shared" si="14"/>
        <v>256</v>
      </c>
      <c r="P667" s="158" t="s">
        <v>563</v>
      </c>
      <c r="Q667" s="135">
        <v>8.9435000000000001E-2</v>
      </c>
      <c r="R667" s="168">
        <v>13.1</v>
      </c>
      <c r="S667" s="168">
        <v>28.880521999999996</v>
      </c>
      <c r="T667" s="158">
        <v>10.1</v>
      </c>
      <c r="U667" s="169">
        <v>12.724409448818898</v>
      </c>
      <c r="V667" s="158">
        <v>712</v>
      </c>
      <c r="W667" s="168">
        <v>28</v>
      </c>
      <c r="X667" s="158">
        <v>221</v>
      </c>
      <c r="Y667" s="158">
        <v>8.6999999999999993</v>
      </c>
      <c r="Z667" s="169">
        <v>325.178</v>
      </c>
      <c r="AA667" s="158">
        <v>12.8</v>
      </c>
      <c r="AB667" s="169">
        <v>240.89000000000001</v>
      </c>
      <c r="AC667" s="168">
        <v>9.5</v>
      </c>
      <c r="AD667" s="169">
        <v>345.6208744183599</v>
      </c>
      <c r="AE667" s="158">
        <v>13.6</v>
      </c>
      <c r="AF667" s="169">
        <v>2171.6</v>
      </c>
      <c r="AG667" s="158">
        <v>85.5</v>
      </c>
      <c r="AH667" s="158">
        <v>460</v>
      </c>
      <c r="AI667" s="169">
        <v>741.08675630871255</v>
      </c>
      <c r="AJ667" s="168">
        <v>6.5</v>
      </c>
      <c r="AK667" s="158" t="s">
        <v>103</v>
      </c>
      <c r="AL667" s="169">
        <v>1929</v>
      </c>
      <c r="AM667" s="169" t="s">
        <v>363</v>
      </c>
      <c r="AN667" s="169">
        <v>44</v>
      </c>
      <c r="AO667" s="169" t="s">
        <v>363</v>
      </c>
      <c r="AP667" s="158" t="s">
        <v>129</v>
      </c>
      <c r="AQ667" s="158" t="s">
        <v>119</v>
      </c>
      <c r="AR667" s="133">
        <v>4981910529224</v>
      </c>
      <c r="AS667" s="160">
        <v>105000</v>
      </c>
      <c r="AT667" s="158" t="s">
        <v>520</v>
      </c>
      <c r="AU667" s="158" t="s">
        <v>657</v>
      </c>
      <c r="AV667" s="163" t="s">
        <v>834</v>
      </c>
    </row>
    <row r="668" spans="1:48" s="102" customFormat="1" ht="12.65" customHeight="1">
      <c r="A668" s="128" t="s">
        <v>808</v>
      </c>
      <c r="B668" s="128" t="s">
        <v>374</v>
      </c>
      <c r="C668" s="128" t="s">
        <v>809</v>
      </c>
      <c r="D668" s="128" t="s">
        <v>390</v>
      </c>
      <c r="E668" s="128" t="s">
        <v>548</v>
      </c>
      <c r="F668" s="155">
        <v>225</v>
      </c>
      <c r="G668" s="155">
        <v>65</v>
      </c>
      <c r="H668" s="155">
        <v>17</v>
      </c>
      <c r="I668" s="128" t="s">
        <v>248</v>
      </c>
      <c r="J668" s="129" t="s">
        <v>338</v>
      </c>
      <c r="K668" s="129" t="s">
        <v>34</v>
      </c>
      <c r="L668" s="158" t="s">
        <v>84</v>
      </c>
      <c r="M668" s="129">
        <v>356400</v>
      </c>
      <c r="N668" s="145">
        <v>386</v>
      </c>
      <c r="O668" s="109">
        <f t="shared" si="14"/>
        <v>270</v>
      </c>
      <c r="P668" s="158" t="s">
        <v>563</v>
      </c>
      <c r="Q668" s="135">
        <v>0.10159</v>
      </c>
      <c r="R668" s="168">
        <v>14.1</v>
      </c>
      <c r="S668" s="168">
        <v>31.085141999999998</v>
      </c>
      <c r="T668" s="158">
        <v>10.199999999999999</v>
      </c>
      <c r="U668" s="169">
        <v>12.850393700787402</v>
      </c>
      <c r="V668" s="158">
        <v>724</v>
      </c>
      <c r="W668" s="168">
        <v>28.5</v>
      </c>
      <c r="X668" s="158">
        <v>228</v>
      </c>
      <c r="Y668" s="168">
        <v>9</v>
      </c>
      <c r="Z668" s="169">
        <v>329.858</v>
      </c>
      <c r="AA668" s="168">
        <v>13</v>
      </c>
      <c r="AB668" s="169">
        <v>248.52</v>
      </c>
      <c r="AC668" s="168">
        <v>9.8000000000000007</v>
      </c>
      <c r="AD668" s="169">
        <v>351.44594533552328</v>
      </c>
      <c r="AE668" s="158">
        <v>13.8</v>
      </c>
      <c r="AF668" s="169">
        <v>2208.1999999999998</v>
      </c>
      <c r="AG668" s="158">
        <v>86.9</v>
      </c>
      <c r="AH668" s="158">
        <v>453</v>
      </c>
      <c r="AI668" s="169">
        <v>728.80355040304323</v>
      </c>
      <c r="AJ668" s="168">
        <v>6.5</v>
      </c>
      <c r="AK668" s="158" t="s">
        <v>101</v>
      </c>
      <c r="AL668" s="169">
        <v>1874</v>
      </c>
      <c r="AM668" s="169" t="s">
        <v>363</v>
      </c>
      <c r="AN668" s="169">
        <v>44</v>
      </c>
      <c r="AO668" s="169" t="s">
        <v>363</v>
      </c>
      <c r="AP668" s="158" t="s">
        <v>129</v>
      </c>
      <c r="AQ668" s="158" t="s">
        <v>119</v>
      </c>
      <c r="AR668" s="133">
        <v>4981910529057</v>
      </c>
      <c r="AS668" s="160">
        <v>105000</v>
      </c>
      <c r="AT668" s="158" t="s">
        <v>520</v>
      </c>
      <c r="AU668" s="158" t="s">
        <v>657</v>
      </c>
      <c r="AV668" s="163" t="s">
        <v>834</v>
      </c>
    </row>
    <row r="669" spans="1:48" s="102" customFormat="1" ht="12.65" customHeight="1">
      <c r="A669" s="128" t="s">
        <v>808</v>
      </c>
      <c r="B669" s="128" t="s">
        <v>374</v>
      </c>
      <c r="C669" s="128" t="s">
        <v>809</v>
      </c>
      <c r="D669" s="128" t="s">
        <v>390</v>
      </c>
      <c r="E669" s="128" t="s">
        <v>548</v>
      </c>
      <c r="F669" s="155">
        <v>235</v>
      </c>
      <c r="G669" s="155">
        <v>65</v>
      </c>
      <c r="H669" s="155">
        <v>17</v>
      </c>
      <c r="I669" s="128" t="s">
        <v>414</v>
      </c>
      <c r="J669" s="129" t="s">
        <v>338</v>
      </c>
      <c r="K669" s="129" t="s">
        <v>428</v>
      </c>
      <c r="L669" s="129" t="s">
        <v>84</v>
      </c>
      <c r="M669" s="129">
        <v>356200</v>
      </c>
      <c r="N669" s="145">
        <v>408</v>
      </c>
      <c r="O669" s="109">
        <f t="shared" si="14"/>
        <v>286</v>
      </c>
      <c r="P669" s="129" t="s">
        <v>685</v>
      </c>
      <c r="Q669" s="135">
        <v>0.111107</v>
      </c>
      <c r="R669" s="134">
        <v>15.5</v>
      </c>
      <c r="S669" s="134">
        <v>34.171609999999994</v>
      </c>
      <c r="T669" s="134">
        <v>10.3</v>
      </c>
      <c r="U669" s="130">
        <v>12.976377952755907</v>
      </c>
      <c r="V669" s="130">
        <v>738</v>
      </c>
      <c r="W669" s="134">
        <v>29.1</v>
      </c>
      <c r="X669" s="130">
        <v>240</v>
      </c>
      <c r="Y669" s="129">
        <v>9.4</v>
      </c>
      <c r="Z669" s="130">
        <v>335.31799999999998</v>
      </c>
      <c r="AA669" s="129">
        <v>13.2</v>
      </c>
      <c r="AB669" s="130">
        <v>261.60000000000002</v>
      </c>
      <c r="AC669" s="134">
        <v>10.3</v>
      </c>
      <c r="AD669" s="130">
        <v>358.24186140554724</v>
      </c>
      <c r="AE669" s="129">
        <v>14.1</v>
      </c>
      <c r="AF669" s="130">
        <v>2250.9</v>
      </c>
      <c r="AG669" s="129">
        <v>88.6</v>
      </c>
      <c r="AH669" s="129">
        <v>444</v>
      </c>
      <c r="AI669" s="130">
        <v>714.97800879648139</v>
      </c>
      <c r="AJ669" s="134">
        <v>7</v>
      </c>
      <c r="AK669" s="129" t="s">
        <v>112</v>
      </c>
      <c r="AL669" s="130">
        <v>2205</v>
      </c>
      <c r="AM669" s="130" t="s">
        <v>363</v>
      </c>
      <c r="AN669" s="130">
        <v>50</v>
      </c>
      <c r="AO669" s="130" t="s">
        <v>363</v>
      </c>
      <c r="AP669" s="129" t="s">
        <v>129</v>
      </c>
      <c r="AQ669" s="129" t="s">
        <v>119</v>
      </c>
      <c r="AR669" s="161">
        <v>4981910527879</v>
      </c>
      <c r="AS669" s="160">
        <v>105000</v>
      </c>
      <c r="AT669" s="158" t="s">
        <v>520</v>
      </c>
      <c r="AU669" s="158" t="s">
        <v>657</v>
      </c>
      <c r="AV669" s="163" t="s">
        <v>834</v>
      </c>
    </row>
    <row r="670" spans="1:48" s="102" customFormat="1" ht="12.65" customHeight="1">
      <c r="A670" s="128" t="s">
        <v>808</v>
      </c>
      <c r="B670" s="128" t="s">
        <v>374</v>
      </c>
      <c r="C670" s="128" t="s">
        <v>809</v>
      </c>
      <c r="D670" s="128" t="s">
        <v>390</v>
      </c>
      <c r="E670" s="128" t="s">
        <v>548</v>
      </c>
      <c r="F670" s="155">
        <v>245</v>
      </c>
      <c r="G670" s="155">
        <v>65</v>
      </c>
      <c r="H670" s="155">
        <v>17</v>
      </c>
      <c r="I670" s="128" t="s">
        <v>556</v>
      </c>
      <c r="J670" s="129" t="s">
        <v>338</v>
      </c>
      <c r="K670" s="129" t="s">
        <v>571</v>
      </c>
      <c r="L670" s="129" t="s">
        <v>84</v>
      </c>
      <c r="M670" s="129">
        <v>356210</v>
      </c>
      <c r="N670" s="145">
        <v>431</v>
      </c>
      <c r="O670" s="109">
        <f t="shared" si="14"/>
        <v>302</v>
      </c>
      <c r="P670" s="129" t="s">
        <v>563</v>
      </c>
      <c r="Q670" s="135">
        <v>0.118575</v>
      </c>
      <c r="R670" s="134">
        <v>16.399999999999999</v>
      </c>
      <c r="S670" s="134">
        <v>36.155767999999995</v>
      </c>
      <c r="T670" s="134">
        <v>10.4</v>
      </c>
      <c r="U670" s="130">
        <v>13.102362204724411</v>
      </c>
      <c r="V670" s="130">
        <v>750</v>
      </c>
      <c r="W670" s="134">
        <v>29.5</v>
      </c>
      <c r="X670" s="130">
        <v>248</v>
      </c>
      <c r="Y670" s="129">
        <v>9.8000000000000007</v>
      </c>
      <c r="Z670" s="130">
        <v>339.99799999999999</v>
      </c>
      <c r="AA670" s="129">
        <v>13.4</v>
      </c>
      <c r="AB670" s="130">
        <v>270.32</v>
      </c>
      <c r="AC670" s="134">
        <v>10.6</v>
      </c>
      <c r="AD670" s="130">
        <v>364.06693232271061</v>
      </c>
      <c r="AE670" s="129">
        <v>14.3</v>
      </c>
      <c r="AF670" s="130">
        <v>2287.5</v>
      </c>
      <c r="AG670" s="129">
        <v>90.1</v>
      </c>
      <c r="AH670" s="129">
        <v>437</v>
      </c>
      <c r="AI670" s="130">
        <v>703.53836065573773</v>
      </c>
      <c r="AJ670" s="134">
        <v>7</v>
      </c>
      <c r="AK670" s="129" t="s">
        <v>139</v>
      </c>
      <c r="AL670" s="130">
        <v>2403</v>
      </c>
      <c r="AM670" s="130" t="s">
        <v>363</v>
      </c>
      <c r="AN670" s="130">
        <v>50</v>
      </c>
      <c r="AO670" s="130" t="s">
        <v>363</v>
      </c>
      <c r="AP670" s="129" t="s">
        <v>129</v>
      </c>
      <c r="AQ670" s="129" t="s">
        <v>119</v>
      </c>
      <c r="AR670" s="161">
        <v>4981910527862</v>
      </c>
      <c r="AS670" s="160">
        <v>105000</v>
      </c>
      <c r="AT670" s="158" t="s">
        <v>520</v>
      </c>
      <c r="AU670" s="158" t="s">
        <v>657</v>
      </c>
      <c r="AV670" s="163"/>
    </row>
    <row r="671" spans="1:48" s="102" customFormat="1" ht="12.65" customHeight="1">
      <c r="A671" s="128" t="s">
        <v>808</v>
      </c>
      <c r="B671" s="128" t="s">
        <v>374</v>
      </c>
      <c r="C671" s="128" t="s">
        <v>809</v>
      </c>
      <c r="D671" s="128" t="s">
        <v>390</v>
      </c>
      <c r="E671" s="128" t="s">
        <v>548</v>
      </c>
      <c r="F671" s="155">
        <v>245</v>
      </c>
      <c r="G671" s="155">
        <v>65</v>
      </c>
      <c r="H671" s="155">
        <v>17</v>
      </c>
      <c r="I671" s="128" t="s">
        <v>556</v>
      </c>
      <c r="J671" s="129" t="s">
        <v>338</v>
      </c>
      <c r="K671" s="129" t="s">
        <v>571</v>
      </c>
      <c r="L671" s="158" t="s">
        <v>149</v>
      </c>
      <c r="M671" s="129">
        <v>356220</v>
      </c>
      <c r="N671" s="145">
        <v>445</v>
      </c>
      <c r="O671" s="109">
        <f t="shared" si="14"/>
        <v>312</v>
      </c>
      <c r="P671" s="158" t="s">
        <v>563</v>
      </c>
      <c r="Q671" s="135">
        <v>0.11858</v>
      </c>
      <c r="R671" s="168">
        <v>16.010000000000002</v>
      </c>
      <c r="S671" s="168">
        <v>35.295966200000002</v>
      </c>
      <c r="T671" s="158">
        <v>10.4</v>
      </c>
      <c r="U671" s="169">
        <v>13.102362204724411</v>
      </c>
      <c r="V671" s="158">
        <v>750</v>
      </c>
      <c r="W671" s="168">
        <v>29.5</v>
      </c>
      <c r="X671" s="158">
        <v>248</v>
      </c>
      <c r="Y671" s="158">
        <v>9.8000000000000007</v>
      </c>
      <c r="Z671" s="169">
        <v>339.99799999999999</v>
      </c>
      <c r="AA671" s="158">
        <v>13.4</v>
      </c>
      <c r="AB671" s="169">
        <v>270.32</v>
      </c>
      <c r="AC671" s="168">
        <v>10.6</v>
      </c>
      <c r="AD671" s="169">
        <v>364.06693232271061</v>
      </c>
      <c r="AE671" s="158">
        <v>14.3</v>
      </c>
      <c r="AF671" s="169">
        <v>2287.5</v>
      </c>
      <c r="AG671" s="158">
        <v>90.1</v>
      </c>
      <c r="AH671" s="158">
        <v>437</v>
      </c>
      <c r="AI671" s="169">
        <v>703.53836065573773</v>
      </c>
      <c r="AJ671" s="168">
        <v>7</v>
      </c>
      <c r="AK671" s="158" t="s">
        <v>139</v>
      </c>
      <c r="AL671" s="169">
        <v>2403</v>
      </c>
      <c r="AM671" s="169" t="s">
        <v>363</v>
      </c>
      <c r="AN671" s="169">
        <v>50</v>
      </c>
      <c r="AO671" s="169" t="s">
        <v>363</v>
      </c>
      <c r="AP671" s="158" t="s">
        <v>129</v>
      </c>
      <c r="AQ671" s="158" t="s">
        <v>119</v>
      </c>
      <c r="AR671" s="133">
        <v>4981910526919</v>
      </c>
      <c r="AS671" s="160">
        <v>105000</v>
      </c>
      <c r="AT671" s="158" t="s">
        <v>520</v>
      </c>
      <c r="AU671" s="158" t="s">
        <v>602</v>
      </c>
      <c r="AV671" s="163"/>
    </row>
    <row r="672" spans="1:48" s="102" customFormat="1" ht="12.65" customHeight="1">
      <c r="A672" s="128" t="s">
        <v>808</v>
      </c>
      <c r="B672" s="128" t="s">
        <v>374</v>
      </c>
      <c r="C672" s="128" t="s">
        <v>809</v>
      </c>
      <c r="D672" s="128" t="s">
        <v>390</v>
      </c>
      <c r="E672" s="128" t="s">
        <v>548</v>
      </c>
      <c r="F672" s="155">
        <v>265</v>
      </c>
      <c r="G672" s="155">
        <v>65</v>
      </c>
      <c r="H672" s="155">
        <v>17</v>
      </c>
      <c r="I672" s="128" t="s">
        <v>692</v>
      </c>
      <c r="J672" s="129" t="s">
        <v>338</v>
      </c>
      <c r="K672" s="129" t="s">
        <v>452</v>
      </c>
      <c r="L672" s="129" t="s">
        <v>84</v>
      </c>
      <c r="M672" s="129">
        <v>356250</v>
      </c>
      <c r="N672" s="145">
        <v>478</v>
      </c>
      <c r="O672" s="109">
        <f t="shared" si="14"/>
        <v>335</v>
      </c>
      <c r="P672" s="129" t="s">
        <v>563</v>
      </c>
      <c r="Q672" s="135">
        <v>0.13922300000000001</v>
      </c>
      <c r="R672" s="134">
        <v>17.7</v>
      </c>
      <c r="S672" s="134">
        <v>39.021773999999994</v>
      </c>
      <c r="T672" s="134">
        <v>10.6</v>
      </c>
      <c r="U672" s="130">
        <v>13.354330708661418</v>
      </c>
      <c r="V672" s="130">
        <v>776</v>
      </c>
      <c r="W672" s="134">
        <v>30.6</v>
      </c>
      <c r="X672" s="130">
        <v>272</v>
      </c>
      <c r="Y672" s="129">
        <v>10.7</v>
      </c>
      <c r="Z672" s="130">
        <v>350.13800000000003</v>
      </c>
      <c r="AA672" s="129">
        <v>13.8</v>
      </c>
      <c r="AB672" s="130">
        <v>296.48</v>
      </c>
      <c r="AC672" s="134">
        <v>11.7</v>
      </c>
      <c r="AD672" s="130">
        <v>376.68791930989784</v>
      </c>
      <c r="AE672" s="129">
        <v>14.8</v>
      </c>
      <c r="AF672" s="130">
        <v>2366.7999999999997</v>
      </c>
      <c r="AG672" s="129">
        <v>93.2</v>
      </c>
      <c r="AH672" s="129">
        <v>423</v>
      </c>
      <c r="AI672" s="130">
        <v>679.96619908737546</v>
      </c>
      <c r="AJ672" s="134">
        <v>8</v>
      </c>
      <c r="AK672" s="129" t="s">
        <v>319</v>
      </c>
      <c r="AL672" s="130">
        <v>2756</v>
      </c>
      <c r="AM672" s="130" t="s">
        <v>363</v>
      </c>
      <c r="AN672" s="130">
        <v>50</v>
      </c>
      <c r="AO672" s="130" t="s">
        <v>363</v>
      </c>
      <c r="AP672" s="129" t="s">
        <v>129</v>
      </c>
      <c r="AQ672" s="129" t="s">
        <v>119</v>
      </c>
      <c r="AR672" s="161">
        <v>4981910527855</v>
      </c>
      <c r="AS672" s="160">
        <v>105000</v>
      </c>
      <c r="AT672" s="158" t="s">
        <v>520</v>
      </c>
      <c r="AU672" s="158" t="s">
        <v>657</v>
      </c>
      <c r="AV672" s="163"/>
    </row>
    <row r="673" spans="1:48" s="102" customFormat="1" ht="12.65" customHeight="1">
      <c r="A673" s="128" t="s">
        <v>808</v>
      </c>
      <c r="B673" s="128" t="s">
        <v>374</v>
      </c>
      <c r="C673" s="128" t="s">
        <v>809</v>
      </c>
      <c r="D673" s="128" t="s">
        <v>390</v>
      </c>
      <c r="E673" s="128" t="s">
        <v>548</v>
      </c>
      <c r="F673" s="155">
        <v>225</v>
      </c>
      <c r="G673" s="155">
        <v>60</v>
      </c>
      <c r="H673" s="155">
        <v>17</v>
      </c>
      <c r="I673" s="128" t="s">
        <v>184</v>
      </c>
      <c r="J673" s="129" t="s">
        <v>338</v>
      </c>
      <c r="K673" s="129" t="s">
        <v>188</v>
      </c>
      <c r="L673" s="158" t="s">
        <v>84</v>
      </c>
      <c r="M673" s="129">
        <v>356390</v>
      </c>
      <c r="N673" s="145">
        <v>403</v>
      </c>
      <c r="O673" s="109">
        <f t="shared" si="14"/>
        <v>282</v>
      </c>
      <c r="P673" s="158" t="s">
        <v>563</v>
      </c>
      <c r="Q673" s="135">
        <v>0.120366</v>
      </c>
      <c r="R673" s="168">
        <v>13.3</v>
      </c>
      <c r="S673" s="168">
        <v>29.321445999999998</v>
      </c>
      <c r="T673" s="158">
        <v>10.199999999999999</v>
      </c>
      <c r="U673" s="169">
        <v>12.850393700787402</v>
      </c>
      <c r="V673" s="158">
        <v>702</v>
      </c>
      <c r="W673" s="168">
        <v>27.6</v>
      </c>
      <c r="X673" s="158">
        <v>228</v>
      </c>
      <c r="Y673" s="168">
        <v>9</v>
      </c>
      <c r="Z673" s="169">
        <v>321.27800000000002</v>
      </c>
      <c r="AA673" s="158">
        <v>12.6</v>
      </c>
      <c r="AB673" s="169">
        <v>248.52</v>
      </c>
      <c r="AC673" s="168">
        <v>9.8000000000000007</v>
      </c>
      <c r="AD673" s="169">
        <v>340.76664865405712</v>
      </c>
      <c r="AE673" s="158">
        <v>13.4</v>
      </c>
      <c r="AF673" s="169">
        <v>2141.1</v>
      </c>
      <c r="AG673" s="158">
        <v>84.3</v>
      </c>
      <c r="AH673" s="158">
        <v>467</v>
      </c>
      <c r="AI673" s="169">
        <v>751.64354770912155</v>
      </c>
      <c r="AJ673" s="168">
        <v>6.5</v>
      </c>
      <c r="AK673" s="158" t="s">
        <v>101</v>
      </c>
      <c r="AL673" s="169">
        <v>1929</v>
      </c>
      <c r="AM673" s="169" t="s">
        <v>363</v>
      </c>
      <c r="AN673" s="169">
        <v>50</v>
      </c>
      <c r="AO673" s="169" t="s">
        <v>363</v>
      </c>
      <c r="AP673" s="158" t="s">
        <v>129</v>
      </c>
      <c r="AQ673" s="158" t="s">
        <v>119</v>
      </c>
      <c r="AR673" s="161">
        <v>4981910529309</v>
      </c>
      <c r="AS673" s="160">
        <v>105000</v>
      </c>
      <c r="AT673" s="158" t="s">
        <v>520</v>
      </c>
      <c r="AU673" s="158" t="s">
        <v>657</v>
      </c>
      <c r="AV673" s="163" t="s">
        <v>834</v>
      </c>
    </row>
    <row r="674" spans="1:48" s="157" customFormat="1" ht="12.65" customHeight="1">
      <c r="A674" s="128" t="s">
        <v>808</v>
      </c>
      <c r="B674" s="128" t="s">
        <v>374</v>
      </c>
      <c r="C674" s="128" t="s">
        <v>809</v>
      </c>
      <c r="D674" s="128" t="s">
        <v>390</v>
      </c>
      <c r="E674" s="128" t="s">
        <v>548</v>
      </c>
      <c r="F674" s="155">
        <v>235</v>
      </c>
      <c r="G674" s="155">
        <v>80</v>
      </c>
      <c r="H674" s="155">
        <v>17</v>
      </c>
      <c r="I674" s="128" t="s">
        <v>765</v>
      </c>
      <c r="J674" s="129" t="s">
        <v>327</v>
      </c>
      <c r="K674" s="129" t="s">
        <v>768</v>
      </c>
      <c r="L674" s="129" t="s">
        <v>84</v>
      </c>
      <c r="M674" s="129">
        <v>355740</v>
      </c>
      <c r="N674" s="145">
        <v>524</v>
      </c>
      <c r="O674" s="109">
        <f t="shared" si="14"/>
        <v>367</v>
      </c>
      <c r="P674" s="163"/>
      <c r="Q674" s="135">
        <v>0.130409</v>
      </c>
      <c r="R674" s="134">
        <v>20.79</v>
      </c>
      <c r="S674" s="134">
        <v>45.9</v>
      </c>
      <c r="T674" s="134">
        <v>12.7</v>
      </c>
      <c r="U674" s="130">
        <v>16</v>
      </c>
      <c r="V674" s="130">
        <v>808</v>
      </c>
      <c r="W674" s="134">
        <v>31.8</v>
      </c>
      <c r="X674" s="130">
        <v>235</v>
      </c>
      <c r="Y674" s="129">
        <v>9.3000000000000007</v>
      </c>
      <c r="Z674" s="130">
        <v>362.61799999999999</v>
      </c>
      <c r="AA674" s="129">
        <v>14.3</v>
      </c>
      <c r="AB674" s="130">
        <v>256.15000000000003</v>
      </c>
      <c r="AC674" s="134">
        <v>10.1</v>
      </c>
      <c r="AD674" s="130">
        <v>392.22144175566683</v>
      </c>
      <c r="AE674" s="129">
        <v>15.4</v>
      </c>
      <c r="AF674" s="130">
        <v>2464.3999999999996</v>
      </c>
      <c r="AG674" s="134">
        <v>97</v>
      </c>
      <c r="AH674" s="129">
        <v>406</v>
      </c>
      <c r="AI674" s="130">
        <v>653.03684466807351</v>
      </c>
      <c r="AJ674" s="134">
        <v>6.5</v>
      </c>
      <c r="AK674" s="129" t="s">
        <v>101</v>
      </c>
      <c r="AL674" s="130">
        <v>3085</v>
      </c>
      <c r="AM674" s="130">
        <v>2835</v>
      </c>
      <c r="AN674" s="130">
        <v>80</v>
      </c>
      <c r="AO674" s="130">
        <v>80</v>
      </c>
      <c r="AP674" s="129" t="s">
        <v>425</v>
      </c>
      <c r="AQ674" s="129" t="s">
        <v>119</v>
      </c>
      <c r="AR674" s="161">
        <v>4981910526216</v>
      </c>
      <c r="AS674" s="160">
        <v>80000</v>
      </c>
      <c r="AT674" s="158" t="s">
        <v>520</v>
      </c>
      <c r="AU674" s="158" t="s">
        <v>602</v>
      </c>
      <c r="AV674" s="163"/>
    </row>
    <row r="675" spans="1:48" s="102" customFormat="1" ht="12.65" customHeight="1">
      <c r="A675" s="128" t="s">
        <v>808</v>
      </c>
      <c r="B675" s="128" t="s">
        <v>374</v>
      </c>
      <c r="C675" s="128" t="s">
        <v>809</v>
      </c>
      <c r="D675" s="128" t="s">
        <v>390</v>
      </c>
      <c r="E675" s="128" t="s">
        <v>548</v>
      </c>
      <c r="F675" s="163">
        <v>255</v>
      </c>
      <c r="G675" s="163">
        <v>80</v>
      </c>
      <c r="H675" s="163">
        <v>17</v>
      </c>
      <c r="I675" s="163" t="s">
        <v>837</v>
      </c>
      <c r="J675" s="158" t="s">
        <v>327</v>
      </c>
      <c r="K675" s="158" t="s">
        <v>838</v>
      </c>
      <c r="L675" s="158" t="s">
        <v>84</v>
      </c>
      <c r="M675" s="158">
        <v>355750</v>
      </c>
      <c r="N675" s="145">
        <v>565</v>
      </c>
      <c r="O675" s="109">
        <f t="shared" si="14"/>
        <v>396</v>
      </c>
      <c r="Q675" s="135">
        <v>0.15512999999999999</v>
      </c>
      <c r="R675" s="168">
        <v>23.9</v>
      </c>
      <c r="S675" s="168">
        <v>52.690417999999994</v>
      </c>
      <c r="T675" s="158">
        <v>12.9</v>
      </c>
      <c r="U675" s="169">
        <v>16.251968503937011</v>
      </c>
      <c r="V675" s="158">
        <v>840</v>
      </c>
      <c r="W675" s="168">
        <v>33.1</v>
      </c>
      <c r="X675" s="158">
        <v>255</v>
      </c>
      <c r="Y675" s="168">
        <v>10</v>
      </c>
      <c r="Z675" s="169">
        <v>375.09800000000001</v>
      </c>
      <c r="AA675" s="158">
        <v>14.8</v>
      </c>
      <c r="AB675" s="169">
        <v>277.95000000000005</v>
      </c>
      <c r="AC675" s="168">
        <v>10.9</v>
      </c>
      <c r="AD675" s="169">
        <v>407.75496420143588</v>
      </c>
      <c r="AE675" s="158">
        <v>16.100000000000001</v>
      </c>
      <c r="AF675" s="169">
        <v>2562</v>
      </c>
      <c r="AG675" s="168">
        <v>100.9</v>
      </c>
      <c r="AH675" s="158">
        <v>390</v>
      </c>
      <c r="AI675" s="169">
        <v>628.15925058548009</v>
      </c>
      <c r="AJ675" s="168">
        <v>7</v>
      </c>
      <c r="AK675" s="158" t="s">
        <v>112</v>
      </c>
      <c r="AL675" s="169">
        <v>3195</v>
      </c>
      <c r="AM675" s="169">
        <v>2910</v>
      </c>
      <c r="AN675" s="169">
        <v>80</v>
      </c>
      <c r="AO675" s="169">
        <v>80</v>
      </c>
      <c r="AP675" s="158" t="s">
        <v>425</v>
      </c>
      <c r="AQ675" s="158" t="s">
        <v>119</v>
      </c>
      <c r="AR675" s="170">
        <v>4981910529118</v>
      </c>
      <c r="AS675" s="160">
        <v>80000</v>
      </c>
      <c r="AT675" s="158" t="s">
        <v>520</v>
      </c>
      <c r="AU675" s="158" t="s">
        <v>603</v>
      </c>
      <c r="AV675" s="163"/>
    </row>
    <row r="676" spans="1:48" s="157" customFormat="1" ht="12.65" customHeight="1">
      <c r="A676" s="128" t="s">
        <v>808</v>
      </c>
      <c r="B676" s="128" t="s">
        <v>374</v>
      </c>
      <c r="C676" s="128" t="s">
        <v>809</v>
      </c>
      <c r="D676" s="128" t="s">
        <v>390</v>
      </c>
      <c r="E676" s="128" t="s">
        <v>548</v>
      </c>
      <c r="F676" s="155">
        <v>245</v>
      </c>
      <c r="G676" s="155">
        <v>75</v>
      </c>
      <c r="H676" s="155">
        <v>17</v>
      </c>
      <c r="I676" s="128" t="s">
        <v>767</v>
      </c>
      <c r="J676" s="129" t="s">
        <v>327</v>
      </c>
      <c r="K676" s="129" t="s">
        <v>768</v>
      </c>
      <c r="L676" s="129" t="s">
        <v>84</v>
      </c>
      <c r="M676" s="129">
        <v>355640</v>
      </c>
      <c r="N676" s="145">
        <v>515</v>
      </c>
      <c r="O676" s="109">
        <f t="shared" si="14"/>
        <v>361</v>
      </c>
      <c r="P676" s="163"/>
      <c r="Q676" s="135">
        <v>0.134912</v>
      </c>
      <c r="R676" s="134">
        <v>21.15</v>
      </c>
      <c r="S676" s="134">
        <v>46.7</v>
      </c>
      <c r="T676" s="134">
        <v>12.8</v>
      </c>
      <c r="U676" s="130">
        <v>16.125984251968507</v>
      </c>
      <c r="V676" s="130">
        <v>800</v>
      </c>
      <c r="W676" s="134">
        <v>31.5</v>
      </c>
      <c r="X676" s="130">
        <v>248</v>
      </c>
      <c r="Y676" s="129">
        <v>9.8000000000000007</v>
      </c>
      <c r="Z676" s="130">
        <v>359.49799999999999</v>
      </c>
      <c r="AA676" s="129">
        <v>14.1</v>
      </c>
      <c r="AB676" s="130">
        <v>270.32</v>
      </c>
      <c r="AC676" s="134">
        <v>10.6</v>
      </c>
      <c r="AD676" s="130">
        <v>388.33806114422464</v>
      </c>
      <c r="AE676" s="129">
        <v>15.3</v>
      </c>
      <c r="AF676" s="130">
        <v>2440</v>
      </c>
      <c r="AG676" s="129">
        <v>96.1</v>
      </c>
      <c r="AH676" s="129">
        <v>410</v>
      </c>
      <c r="AI676" s="130">
        <v>659.56721311475405</v>
      </c>
      <c r="AJ676" s="134">
        <v>7</v>
      </c>
      <c r="AK676" s="129" t="s">
        <v>333</v>
      </c>
      <c r="AL676" s="130">
        <v>3195</v>
      </c>
      <c r="AM676" s="130">
        <v>2910</v>
      </c>
      <c r="AN676" s="130">
        <v>80</v>
      </c>
      <c r="AO676" s="130">
        <v>80</v>
      </c>
      <c r="AP676" s="129" t="s">
        <v>425</v>
      </c>
      <c r="AQ676" s="129" t="s">
        <v>119</v>
      </c>
      <c r="AR676" s="161">
        <v>4981910526230</v>
      </c>
      <c r="AS676" s="160">
        <v>80000</v>
      </c>
      <c r="AT676" s="158" t="s">
        <v>520</v>
      </c>
      <c r="AU676" s="158" t="s">
        <v>602</v>
      </c>
      <c r="AV676" s="163"/>
    </row>
    <row r="677" spans="1:48" s="102" customFormat="1" ht="12.65" customHeight="1">
      <c r="A677" s="128" t="s">
        <v>808</v>
      </c>
      <c r="B677" s="128" t="s">
        <v>374</v>
      </c>
      <c r="C677" s="128" t="s">
        <v>809</v>
      </c>
      <c r="D677" s="128" t="s">
        <v>390</v>
      </c>
      <c r="E677" s="128" t="s">
        <v>548</v>
      </c>
      <c r="F677" s="155">
        <v>255</v>
      </c>
      <c r="G677" s="155">
        <v>75</v>
      </c>
      <c r="H677" s="155">
        <v>17</v>
      </c>
      <c r="I677" s="128" t="s">
        <v>839</v>
      </c>
      <c r="J677" s="129" t="s">
        <v>791</v>
      </c>
      <c r="K677" s="129" t="s">
        <v>840</v>
      </c>
      <c r="L677" s="129" t="s">
        <v>84</v>
      </c>
      <c r="M677" s="129">
        <v>356930</v>
      </c>
      <c r="N677" s="145">
        <v>500</v>
      </c>
      <c r="O677" s="109">
        <f t="shared" si="14"/>
        <v>350</v>
      </c>
      <c r="Q677" s="135">
        <v>0.143618</v>
      </c>
      <c r="R677" s="134">
        <v>21.6</v>
      </c>
      <c r="S677" s="134">
        <v>47.619791999999997</v>
      </c>
      <c r="T677" s="134">
        <v>12.9</v>
      </c>
      <c r="U677" s="130">
        <v>16.251968503937011</v>
      </c>
      <c r="V677" s="130">
        <v>814</v>
      </c>
      <c r="W677" s="134">
        <v>32</v>
      </c>
      <c r="X677" s="130">
        <v>255</v>
      </c>
      <c r="Y677" s="134">
        <v>10</v>
      </c>
      <c r="Z677" s="130">
        <v>364.95799999999997</v>
      </c>
      <c r="AA677" s="129">
        <v>14.4</v>
      </c>
      <c r="AB677" s="130">
        <v>277.95000000000005</v>
      </c>
      <c r="AC677" s="134">
        <v>10.9</v>
      </c>
      <c r="AD677" s="130">
        <v>395.13397721424855</v>
      </c>
      <c r="AE677" s="134">
        <v>15.6</v>
      </c>
      <c r="AF677" s="130">
        <v>2482.6999999999998</v>
      </c>
      <c r="AG677" s="134">
        <v>97.8</v>
      </c>
      <c r="AH677" s="129">
        <v>403</v>
      </c>
      <c r="AI677" s="130">
        <v>648.22330527248562</v>
      </c>
      <c r="AJ677" s="134">
        <v>7</v>
      </c>
      <c r="AK677" s="129" t="s">
        <v>112</v>
      </c>
      <c r="AL677" s="130">
        <v>2405</v>
      </c>
      <c r="AM677" s="130">
        <v>2205</v>
      </c>
      <c r="AN677" s="130">
        <v>50</v>
      </c>
      <c r="AO677" s="130">
        <v>50</v>
      </c>
      <c r="AP677" s="129" t="s">
        <v>425</v>
      </c>
      <c r="AQ677" s="129" t="s">
        <v>119</v>
      </c>
      <c r="AR677" s="161">
        <v>4981910551126</v>
      </c>
      <c r="AS677" s="160">
        <v>80000</v>
      </c>
      <c r="AT677" s="158" t="s">
        <v>520</v>
      </c>
      <c r="AU677" s="158" t="s">
        <v>601</v>
      </c>
      <c r="AV677" s="163"/>
    </row>
    <row r="678" spans="1:48" s="102" customFormat="1" ht="12.65" customHeight="1">
      <c r="A678" s="128" t="s">
        <v>808</v>
      </c>
      <c r="B678" s="128" t="s">
        <v>374</v>
      </c>
      <c r="C678" s="128" t="s">
        <v>809</v>
      </c>
      <c r="D678" s="128" t="s">
        <v>390</v>
      </c>
      <c r="E678" s="128" t="s">
        <v>548</v>
      </c>
      <c r="F678" s="163">
        <v>285</v>
      </c>
      <c r="G678" s="163">
        <v>75</v>
      </c>
      <c r="H678" s="163">
        <v>17</v>
      </c>
      <c r="I678" s="163" t="s">
        <v>841</v>
      </c>
      <c r="J678" s="158" t="s">
        <v>791</v>
      </c>
      <c r="K678" s="158" t="s">
        <v>842</v>
      </c>
      <c r="L678" s="158" t="s">
        <v>84</v>
      </c>
      <c r="M678" s="158">
        <v>355690</v>
      </c>
      <c r="N678" s="145">
        <v>559</v>
      </c>
      <c r="O678" s="109">
        <f t="shared" si="14"/>
        <v>391</v>
      </c>
      <c r="Q678" s="135">
        <v>0.17979600000000001</v>
      </c>
      <c r="R678" s="168">
        <v>26.9</v>
      </c>
      <c r="S678" s="168">
        <v>59.304277999999989</v>
      </c>
      <c r="T678" s="158">
        <v>13.1</v>
      </c>
      <c r="U678" s="169">
        <v>16.503937007874015</v>
      </c>
      <c r="V678" s="158">
        <v>860</v>
      </c>
      <c r="W678" s="168">
        <v>33.9</v>
      </c>
      <c r="X678" s="158">
        <v>286</v>
      </c>
      <c r="Y678" s="158">
        <v>11.3</v>
      </c>
      <c r="Z678" s="169">
        <v>382.89800000000002</v>
      </c>
      <c r="AA678" s="158">
        <v>15.1</v>
      </c>
      <c r="AB678" s="169">
        <v>311.74</v>
      </c>
      <c r="AC678" s="168">
        <v>12.3</v>
      </c>
      <c r="AD678" s="169">
        <v>417.4634157300415</v>
      </c>
      <c r="AE678" s="158">
        <v>16.399999999999999</v>
      </c>
      <c r="AF678" s="169">
        <v>2623</v>
      </c>
      <c r="AG678" s="168">
        <v>103.3</v>
      </c>
      <c r="AH678" s="158">
        <v>382</v>
      </c>
      <c r="AI678" s="169">
        <v>613.55089592070146</v>
      </c>
      <c r="AJ678" s="168">
        <v>8</v>
      </c>
      <c r="AK678" s="158" t="s">
        <v>319</v>
      </c>
      <c r="AL678" s="169">
        <v>2835</v>
      </c>
      <c r="AM678" s="169">
        <v>2600</v>
      </c>
      <c r="AN678" s="169">
        <v>50</v>
      </c>
      <c r="AO678" s="169">
        <v>50</v>
      </c>
      <c r="AP678" s="158" t="s">
        <v>760</v>
      </c>
      <c r="AQ678" s="158" t="s">
        <v>167</v>
      </c>
      <c r="AR678" s="170">
        <v>4981910529170</v>
      </c>
      <c r="AS678" s="160">
        <v>80000</v>
      </c>
      <c r="AT678" s="158" t="s">
        <v>520</v>
      </c>
      <c r="AU678" s="158" t="s">
        <v>603</v>
      </c>
      <c r="AV678" s="163"/>
    </row>
    <row r="679" spans="1:48" s="102" customFormat="1" ht="12.65" customHeight="1">
      <c r="A679" s="128" t="s">
        <v>808</v>
      </c>
      <c r="B679" s="128" t="s">
        <v>374</v>
      </c>
      <c r="C679" s="128" t="s">
        <v>809</v>
      </c>
      <c r="D679" s="128" t="s">
        <v>390</v>
      </c>
      <c r="E679" s="128" t="s">
        <v>548</v>
      </c>
      <c r="F679" s="163">
        <v>285</v>
      </c>
      <c r="G679" s="163">
        <v>75</v>
      </c>
      <c r="H679" s="163">
        <v>17</v>
      </c>
      <c r="I679" s="163" t="s">
        <v>841</v>
      </c>
      <c r="J679" s="158" t="s">
        <v>327</v>
      </c>
      <c r="K679" s="158" t="s">
        <v>768</v>
      </c>
      <c r="L679" s="158" t="s">
        <v>84</v>
      </c>
      <c r="M679" s="158">
        <v>355700</v>
      </c>
      <c r="N679" s="145">
        <v>582</v>
      </c>
      <c r="O679" s="109">
        <f t="shared" si="14"/>
        <v>407</v>
      </c>
      <c r="Q679" s="135">
        <v>0.17979999999999999</v>
      </c>
      <c r="R679" s="168">
        <v>27.1</v>
      </c>
      <c r="S679" s="168">
        <v>59.745201999999999</v>
      </c>
      <c r="T679" s="158">
        <v>13.1</v>
      </c>
      <c r="U679" s="169">
        <v>16.503937007874015</v>
      </c>
      <c r="V679" s="158">
        <v>860</v>
      </c>
      <c r="W679" s="168">
        <v>33.9</v>
      </c>
      <c r="X679" s="158">
        <v>286</v>
      </c>
      <c r="Y679" s="158">
        <v>11.3</v>
      </c>
      <c r="Z679" s="169">
        <v>382.89800000000002</v>
      </c>
      <c r="AA679" s="158">
        <v>15.1</v>
      </c>
      <c r="AB679" s="169">
        <v>311.74</v>
      </c>
      <c r="AC679" s="168">
        <v>12.3</v>
      </c>
      <c r="AD679" s="169">
        <v>417.4634157300415</v>
      </c>
      <c r="AE679" s="158">
        <v>16.399999999999999</v>
      </c>
      <c r="AF679" s="169">
        <v>2623</v>
      </c>
      <c r="AG679" s="168">
        <v>103.3</v>
      </c>
      <c r="AH679" s="158">
        <v>382</v>
      </c>
      <c r="AI679" s="169">
        <v>613.55089592070146</v>
      </c>
      <c r="AJ679" s="168">
        <v>8</v>
      </c>
      <c r="AK679" s="158" t="s">
        <v>319</v>
      </c>
      <c r="AL679" s="169">
        <v>3195</v>
      </c>
      <c r="AM679" s="169">
        <v>2910</v>
      </c>
      <c r="AN679" s="169">
        <v>80</v>
      </c>
      <c r="AO679" s="169">
        <v>80</v>
      </c>
      <c r="AP679" s="158" t="s">
        <v>760</v>
      </c>
      <c r="AQ679" s="158" t="s">
        <v>167</v>
      </c>
      <c r="AR679" s="170">
        <v>4981910528999</v>
      </c>
      <c r="AS679" s="160">
        <v>80000</v>
      </c>
      <c r="AT679" s="158" t="s">
        <v>520</v>
      </c>
      <c r="AU679" s="158" t="s">
        <v>603</v>
      </c>
      <c r="AV679" s="163"/>
    </row>
    <row r="680" spans="1:48" s="157" customFormat="1" ht="12.65" customHeight="1">
      <c r="A680" s="128" t="s">
        <v>808</v>
      </c>
      <c r="B680" s="128" t="s">
        <v>374</v>
      </c>
      <c r="C680" s="128" t="s">
        <v>809</v>
      </c>
      <c r="D680" s="128" t="s">
        <v>390</v>
      </c>
      <c r="E680" s="128" t="s">
        <v>548</v>
      </c>
      <c r="F680" s="155">
        <v>245</v>
      </c>
      <c r="G680" s="155">
        <v>70</v>
      </c>
      <c r="H680" s="155">
        <v>17</v>
      </c>
      <c r="I680" s="128" t="s">
        <v>769</v>
      </c>
      <c r="J680" s="129" t="s">
        <v>327</v>
      </c>
      <c r="K680" s="129" t="s">
        <v>843</v>
      </c>
      <c r="L680" s="129" t="s">
        <v>84</v>
      </c>
      <c r="M680" s="129">
        <v>355470</v>
      </c>
      <c r="N680" s="145">
        <v>494</v>
      </c>
      <c r="O680" s="109">
        <f t="shared" si="14"/>
        <v>346</v>
      </c>
      <c r="P680" s="163"/>
      <c r="Q680" s="135">
        <v>0.126938</v>
      </c>
      <c r="R680" s="134">
        <v>20</v>
      </c>
      <c r="S680" s="134">
        <v>44.092399999999998</v>
      </c>
      <c r="T680" s="134">
        <v>12.8</v>
      </c>
      <c r="U680" s="130">
        <v>16.125984251968507</v>
      </c>
      <c r="V680" s="130">
        <v>776</v>
      </c>
      <c r="W680" s="134">
        <v>30.6</v>
      </c>
      <c r="X680" s="130">
        <v>248</v>
      </c>
      <c r="Y680" s="129">
        <v>9.8000000000000007</v>
      </c>
      <c r="Z680" s="130">
        <v>350.13800000000003</v>
      </c>
      <c r="AA680" s="129">
        <v>13.8</v>
      </c>
      <c r="AB680" s="130">
        <v>270.32</v>
      </c>
      <c r="AC680" s="134">
        <v>10.6</v>
      </c>
      <c r="AD680" s="130">
        <v>376.68791930989784</v>
      </c>
      <c r="AE680" s="129">
        <v>14.8</v>
      </c>
      <c r="AF680" s="130">
        <v>2366.7999999999997</v>
      </c>
      <c r="AG680" s="129">
        <v>93.2</v>
      </c>
      <c r="AH680" s="129">
        <v>423</v>
      </c>
      <c r="AI680" s="130">
        <v>679.96619908737546</v>
      </c>
      <c r="AJ680" s="134">
        <v>7</v>
      </c>
      <c r="AK680" s="129" t="s">
        <v>333</v>
      </c>
      <c r="AL680" s="130">
        <v>3000</v>
      </c>
      <c r="AM680" s="130">
        <v>2755</v>
      </c>
      <c r="AN680" s="130">
        <v>80</v>
      </c>
      <c r="AO680" s="130">
        <v>80</v>
      </c>
      <c r="AP680" s="129" t="s">
        <v>425</v>
      </c>
      <c r="AQ680" s="129" t="s">
        <v>119</v>
      </c>
      <c r="AR680" s="161">
        <v>4981910527404</v>
      </c>
      <c r="AS680" s="160">
        <v>80000</v>
      </c>
      <c r="AT680" s="158" t="s">
        <v>520</v>
      </c>
      <c r="AU680" s="158" t="s">
        <v>602</v>
      </c>
      <c r="AV680" s="163"/>
    </row>
    <row r="681" spans="1:48" s="102" customFormat="1" ht="12.65" customHeight="1">
      <c r="A681" s="128" t="s">
        <v>808</v>
      </c>
      <c r="B681" s="128" t="s">
        <v>374</v>
      </c>
      <c r="C681" s="128" t="s">
        <v>809</v>
      </c>
      <c r="D681" s="128" t="s">
        <v>390</v>
      </c>
      <c r="E681" s="128" t="s">
        <v>548</v>
      </c>
      <c r="F681" s="155">
        <v>255</v>
      </c>
      <c r="G681" s="155">
        <v>70</v>
      </c>
      <c r="H681" s="155">
        <v>17</v>
      </c>
      <c r="I681" s="128" t="s">
        <v>844</v>
      </c>
      <c r="J681" s="129" t="s">
        <v>327</v>
      </c>
      <c r="K681" s="129" t="s">
        <v>768</v>
      </c>
      <c r="L681" s="129" t="s">
        <v>84</v>
      </c>
      <c r="M681" s="129">
        <v>356920</v>
      </c>
      <c r="N681" s="145">
        <v>518</v>
      </c>
      <c r="O681" s="109">
        <f t="shared" si="14"/>
        <v>363</v>
      </c>
      <c r="Q681" s="135">
        <v>0.13792599999999999</v>
      </c>
      <c r="R681" s="134">
        <v>21.52</v>
      </c>
      <c r="S681" s="134">
        <v>47.443422399999996</v>
      </c>
      <c r="T681" s="134">
        <v>12.9</v>
      </c>
      <c r="U681" s="130">
        <v>16.251968503937011</v>
      </c>
      <c r="V681" s="130">
        <v>790</v>
      </c>
      <c r="W681" s="134">
        <v>31.1</v>
      </c>
      <c r="X681" s="130">
        <v>260</v>
      </c>
      <c r="Y681" s="129">
        <v>10.199999999999999</v>
      </c>
      <c r="Z681" s="130">
        <v>355.59800000000001</v>
      </c>
      <c r="AA681" s="134">
        <v>14</v>
      </c>
      <c r="AB681" s="130">
        <v>283.40000000000003</v>
      </c>
      <c r="AC681" s="134">
        <v>11.1</v>
      </c>
      <c r="AD681" s="130">
        <v>383.4838353799218</v>
      </c>
      <c r="AE681" s="134">
        <v>15.1</v>
      </c>
      <c r="AF681" s="130">
        <v>2409.5</v>
      </c>
      <c r="AG681" s="134">
        <v>94.9</v>
      </c>
      <c r="AH681" s="129">
        <v>415</v>
      </c>
      <c r="AI681" s="130">
        <v>667.91616517949785</v>
      </c>
      <c r="AJ681" s="134">
        <v>7.5</v>
      </c>
      <c r="AK681" s="129" t="s">
        <v>112</v>
      </c>
      <c r="AL681" s="130">
        <v>3195</v>
      </c>
      <c r="AM681" s="130">
        <v>2910</v>
      </c>
      <c r="AN681" s="130">
        <v>80</v>
      </c>
      <c r="AO681" s="130">
        <v>80</v>
      </c>
      <c r="AP681" s="129" t="s">
        <v>425</v>
      </c>
      <c r="AQ681" s="129" t="s">
        <v>119</v>
      </c>
      <c r="AR681" s="161">
        <v>4981910551201</v>
      </c>
      <c r="AS681" s="160">
        <v>80000</v>
      </c>
      <c r="AT681" s="158" t="s">
        <v>520</v>
      </c>
      <c r="AU681" s="158" t="s">
        <v>601</v>
      </c>
      <c r="AV681" s="163"/>
    </row>
    <row r="682" spans="1:48" s="102" customFormat="1" ht="12.65" customHeight="1">
      <c r="A682" s="128" t="s">
        <v>808</v>
      </c>
      <c r="B682" s="128" t="s">
        <v>374</v>
      </c>
      <c r="C682" s="128" t="s">
        <v>809</v>
      </c>
      <c r="D682" s="128" t="s">
        <v>390</v>
      </c>
      <c r="E682" s="128" t="s">
        <v>548</v>
      </c>
      <c r="F682" s="155">
        <v>265</v>
      </c>
      <c r="G682" s="155">
        <v>70</v>
      </c>
      <c r="H682" s="155">
        <v>17</v>
      </c>
      <c r="I682" s="128" t="s">
        <v>771</v>
      </c>
      <c r="J682" s="129" t="s">
        <v>791</v>
      </c>
      <c r="K682" s="129" t="s">
        <v>845</v>
      </c>
      <c r="L682" s="129" t="s">
        <v>84</v>
      </c>
      <c r="M682" s="129">
        <v>356940</v>
      </c>
      <c r="N682" s="145">
        <v>494</v>
      </c>
      <c r="O682" s="109">
        <f t="shared" si="14"/>
        <v>346</v>
      </c>
      <c r="Q682" s="135">
        <v>0.149451</v>
      </c>
      <c r="R682" s="134">
        <v>22.46</v>
      </c>
      <c r="S682" s="134">
        <v>49.6</v>
      </c>
      <c r="T682" s="134">
        <v>12.9</v>
      </c>
      <c r="U682" s="130">
        <v>16.251968503937011</v>
      </c>
      <c r="V682" s="130">
        <v>804</v>
      </c>
      <c r="W682" s="134">
        <v>31.7</v>
      </c>
      <c r="X682" s="130">
        <v>272</v>
      </c>
      <c r="Y682" s="129">
        <v>10.7</v>
      </c>
      <c r="Z682" s="130">
        <v>361.05799999999999</v>
      </c>
      <c r="AA682" s="129">
        <v>14.2</v>
      </c>
      <c r="AB682" s="130">
        <v>296.48</v>
      </c>
      <c r="AC682" s="134">
        <v>11.7</v>
      </c>
      <c r="AD682" s="130">
        <v>390.27975144994571</v>
      </c>
      <c r="AE682" s="134">
        <v>15.4</v>
      </c>
      <c r="AF682" s="130">
        <v>2452.1999999999998</v>
      </c>
      <c r="AG682" s="134">
        <v>96.5</v>
      </c>
      <c r="AH682" s="129">
        <v>408</v>
      </c>
      <c r="AI682" s="130">
        <v>656.28578419378528</v>
      </c>
      <c r="AJ682" s="134">
        <v>8</v>
      </c>
      <c r="AK682" s="129" t="s">
        <v>148</v>
      </c>
      <c r="AL682" s="130">
        <v>2470</v>
      </c>
      <c r="AM682" s="130">
        <v>2270</v>
      </c>
      <c r="AN682" s="130">
        <v>50</v>
      </c>
      <c r="AO682" s="130">
        <v>50</v>
      </c>
      <c r="AP682" s="129" t="s">
        <v>425</v>
      </c>
      <c r="AQ682" s="129" t="s">
        <v>119</v>
      </c>
      <c r="AR682" s="161">
        <v>4981910550969</v>
      </c>
      <c r="AS682" s="160">
        <v>80000</v>
      </c>
      <c r="AT682" s="158" t="s">
        <v>520</v>
      </c>
      <c r="AU682" s="158" t="s">
        <v>601</v>
      </c>
      <c r="AV682" s="163"/>
    </row>
    <row r="683" spans="1:48" s="157" customFormat="1" ht="12.65" customHeight="1">
      <c r="A683" s="128" t="s">
        <v>808</v>
      </c>
      <c r="B683" s="128" t="s">
        <v>374</v>
      </c>
      <c r="C683" s="128" t="s">
        <v>809</v>
      </c>
      <c r="D683" s="128" t="s">
        <v>390</v>
      </c>
      <c r="E683" s="128" t="s">
        <v>548</v>
      </c>
      <c r="F683" s="155">
        <v>265</v>
      </c>
      <c r="G683" s="155">
        <v>70</v>
      </c>
      <c r="H683" s="155">
        <v>17</v>
      </c>
      <c r="I683" s="128" t="s">
        <v>771</v>
      </c>
      <c r="J683" s="129" t="s">
        <v>327</v>
      </c>
      <c r="K683" s="129" t="s">
        <v>768</v>
      </c>
      <c r="L683" s="129" t="s">
        <v>84</v>
      </c>
      <c r="M683" s="129">
        <v>355480</v>
      </c>
      <c r="N683" s="145">
        <v>548</v>
      </c>
      <c r="O683" s="109">
        <f t="shared" si="14"/>
        <v>384</v>
      </c>
      <c r="P683" s="163"/>
      <c r="Q683" s="135">
        <v>0.149451</v>
      </c>
      <c r="R683" s="134">
        <v>21.95</v>
      </c>
      <c r="S683" s="134">
        <v>48.5</v>
      </c>
      <c r="T683" s="134">
        <v>12.9</v>
      </c>
      <c r="U683" s="130">
        <v>16.251968503937011</v>
      </c>
      <c r="V683" s="130">
        <v>804</v>
      </c>
      <c r="W683" s="134">
        <v>31.7</v>
      </c>
      <c r="X683" s="130">
        <v>272</v>
      </c>
      <c r="Y683" s="129">
        <v>10.7</v>
      </c>
      <c r="Z683" s="130">
        <v>361.05799999999999</v>
      </c>
      <c r="AA683" s="129">
        <v>14.2</v>
      </c>
      <c r="AB683" s="130">
        <v>296.48</v>
      </c>
      <c r="AC683" s="134">
        <v>11.7</v>
      </c>
      <c r="AD683" s="130">
        <v>390.27975144994571</v>
      </c>
      <c r="AE683" s="129">
        <v>15.4</v>
      </c>
      <c r="AF683" s="130">
        <v>2452.1999999999998</v>
      </c>
      <c r="AG683" s="129">
        <v>96.5</v>
      </c>
      <c r="AH683" s="129">
        <v>408</v>
      </c>
      <c r="AI683" s="130">
        <v>656.28578419378528</v>
      </c>
      <c r="AJ683" s="134">
        <v>8</v>
      </c>
      <c r="AK683" s="129" t="s">
        <v>148</v>
      </c>
      <c r="AL683" s="130">
        <v>3195</v>
      </c>
      <c r="AM683" s="130">
        <v>2910</v>
      </c>
      <c r="AN683" s="130">
        <v>80</v>
      </c>
      <c r="AO683" s="130">
        <v>80</v>
      </c>
      <c r="AP683" s="129" t="s">
        <v>425</v>
      </c>
      <c r="AQ683" s="129" t="s">
        <v>119</v>
      </c>
      <c r="AR683" s="161">
        <v>4981910526193</v>
      </c>
      <c r="AS683" s="160">
        <v>80000</v>
      </c>
      <c r="AT683" s="158" t="s">
        <v>520</v>
      </c>
      <c r="AU683" s="158" t="s">
        <v>602</v>
      </c>
      <c r="AV683" s="163"/>
    </row>
    <row r="684" spans="1:48" s="157" customFormat="1" ht="12.65" customHeight="1">
      <c r="A684" s="128" t="s">
        <v>808</v>
      </c>
      <c r="B684" s="128" t="s">
        <v>374</v>
      </c>
      <c r="C684" s="128" t="s">
        <v>809</v>
      </c>
      <c r="D684" s="128" t="s">
        <v>390</v>
      </c>
      <c r="E684" s="128" t="s">
        <v>548</v>
      </c>
      <c r="F684" s="155">
        <v>265</v>
      </c>
      <c r="G684" s="155">
        <v>70</v>
      </c>
      <c r="H684" s="155">
        <v>17</v>
      </c>
      <c r="I684" s="128" t="s">
        <v>771</v>
      </c>
      <c r="J684" s="129" t="s">
        <v>327</v>
      </c>
      <c r="K684" s="129" t="s">
        <v>768</v>
      </c>
      <c r="L684" s="129" t="s">
        <v>149</v>
      </c>
      <c r="M684" s="129">
        <v>355490</v>
      </c>
      <c r="N684" s="145">
        <v>566</v>
      </c>
      <c r="O684" s="109">
        <f t="shared" si="14"/>
        <v>396</v>
      </c>
      <c r="P684" s="163"/>
      <c r="Q684" s="135">
        <v>0.147592</v>
      </c>
      <c r="R684" s="134">
        <v>21.8</v>
      </c>
      <c r="S684" s="134">
        <v>48.060715999999999</v>
      </c>
      <c r="T684" s="134">
        <v>12.9</v>
      </c>
      <c r="U684" s="130">
        <v>16.251968503937011</v>
      </c>
      <c r="V684" s="130">
        <v>804</v>
      </c>
      <c r="W684" s="134">
        <v>31.7</v>
      </c>
      <c r="X684" s="130">
        <v>272</v>
      </c>
      <c r="Y684" s="129">
        <v>10.7</v>
      </c>
      <c r="Z684" s="130">
        <v>361.05799999999999</v>
      </c>
      <c r="AA684" s="129">
        <v>14.2</v>
      </c>
      <c r="AB684" s="130">
        <v>296.48</v>
      </c>
      <c r="AC684" s="134">
        <v>11.7</v>
      </c>
      <c r="AD684" s="130">
        <v>390.27975144994571</v>
      </c>
      <c r="AE684" s="129">
        <v>15.4</v>
      </c>
      <c r="AF684" s="130">
        <v>2452.1999999999998</v>
      </c>
      <c r="AG684" s="129">
        <v>96.5</v>
      </c>
      <c r="AH684" s="129">
        <v>408</v>
      </c>
      <c r="AI684" s="130">
        <v>656.28578419378528</v>
      </c>
      <c r="AJ684" s="134">
        <v>8</v>
      </c>
      <c r="AK684" s="129" t="s">
        <v>148</v>
      </c>
      <c r="AL684" s="130">
        <v>3195</v>
      </c>
      <c r="AM684" s="130">
        <v>2910</v>
      </c>
      <c r="AN684" s="130">
        <v>80</v>
      </c>
      <c r="AO684" s="130">
        <v>80</v>
      </c>
      <c r="AP684" s="129" t="s">
        <v>425</v>
      </c>
      <c r="AQ684" s="129" t="s">
        <v>119</v>
      </c>
      <c r="AR684" s="161">
        <v>4981910526513</v>
      </c>
      <c r="AS684" s="160">
        <v>80000</v>
      </c>
      <c r="AT684" s="158" t="s">
        <v>520</v>
      </c>
      <c r="AU684" s="158" t="s">
        <v>602</v>
      </c>
      <c r="AV684" s="163"/>
    </row>
    <row r="685" spans="1:48" s="102" customFormat="1" ht="12.65" customHeight="1">
      <c r="A685" s="128" t="s">
        <v>808</v>
      </c>
      <c r="B685" s="128" t="s">
        <v>374</v>
      </c>
      <c r="C685" s="128" t="s">
        <v>809</v>
      </c>
      <c r="D685" s="128" t="s">
        <v>390</v>
      </c>
      <c r="E685" s="128" t="s">
        <v>548</v>
      </c>
      <c r="F685" s="155">
        <v>275</v>
      </c>
      <c r="G685" s="167">
        <v>70</v>
      </c>
      <c r="H685" s="155">
        <v>17</v>
      </c>
      <c r="I685" s="128" t="s">
        <v>846</v>
      </c>
      <c r="J685" s="129" t="s">
        <v>327</v>
      </c>
      <c r="K685" s="129" t="s">
        <v>847</v>
      </c>
      <c r="L685" s="129" t="s">
        <v>84</v>
      </c>
      <c r="M685" s="129">
        <v>356550</v>
      </c>
      <c r="N685" s="145">
        <v>572</v>
      </c>
      <c r="O685" s="109">
        <f t="shared" si="14"/>
        <v>400</v>
      </c>
      <c r="Q685" s="135">
        <v>0.15868299999999999</v>
      </c>
      <c r="R685" s="134">
        <v>23.05</v>
      </c>
      <c r="S685" s="134">
        <v>50.9</v>
      </c>
      <c r="T685" s="134">
        <v>13</v>
      </c>
      <c r="U685" s="130">
        <v>16.377952755905511</v>
      </c>
      <c r="V685" s="130">
        <v>818</v>
      </c>
      <c r="W685" s="134">
        <v>32.200000000000003</v>
      </c>
      <c r="X685" s="130">
        <v>279</v>
      </c>
      <c r="Y685" s="134">
        <v>11</v>
      </c>
      <c r="Z685" s="130">
        <v>366.51800000000003</v>
      </c>
      <c r="AA685" s="134">
        <v>14.4</v>
      </c>
      <c r="AB685" s="130">
        <v>304.11</v>
      </c>
      <c r="AC685" s="134">
        <v>12</v>
      </c>
      <c r="AD685" s="130">
        <v>397.07566751996961</v>
      </c>
      <c r="AE685" s="134">
        <v>15.6</v>
      </c>
      <c r="AF685" s="130">
        <v>2494.8999999999996</v>
      </c>
      <c r="AG685" s="134">
        <v>98.2</v>
      </c>
      <c r="AH685" s="129">
        <v>401</v>
      </c>
      <c r="AI685" s="130">
        <v>645.05350915868382</v>
      </c>
      <c r="AJ685" s="134">
        <v>8</v>
      </c>
      <c r="AK685" s="129" t="s">
        <v>148</v>
      </c>
      <c r="AL685" s="130">
        <v>3525</v>
      </c>
      <c r="AM685" s="130">
        <v>3195</v>
      </c>
      <c r="AN685" s="130">
        <v>80</v>
      </c>
      <c r="AO685" s="130">
        <v>80</v>
      </c>
      <c r="AP685" s="129" t="s">
        <v>425</v>
      </c>
      <c r="AQ685" s="129" t="s">
        <v>119</v>
      </c>
      <c r="AR685" s="161">
        <v>4981910545064</v>
      </c>
      <c r="AS685" s="160">
        <v>80000</v>
      </c>
      <c r="AT685" s="158" t="s">
        <v>520</v>
      </c>
      <c r="AU685" s="158" t="s">
        <v>603</v>
      </c>
      <c r="AV685" s="163"/>
    </row>
    <row r="686" spans="1:48" s="157" customFormat="1" ht="12.65" customHeight="1">
      <c r="A686" s="128" t="s">
        <v>808</v>
      </c>
      <c r="B686" s="128" t="s">
        <v>374</v>
      </c>
      <c r="C686" s="128" t="s">
        <v>809</v>
      </c>
      <c r="D686" s="128" t="s">
        <v>390</v>
      </c>
      <c r="E686" s="128" t="s">
        <v>548</v>
      </c>
      <c r="F686" s="155">
        <v>285</v>
      </c>
      <c r="G686" s="155">
        <v>70</v>
      </c>
      <c r="H686" s="155">
        <v>17</v>
      </c>
      <c r="I686" s="128" t="s">
        <v>328</v>
      </c>
      <c r="J686" s="129" t="s">
        <v>791</v>
      </c>
      <c r="K686" s="129" t="s">
        <v>848</v>
      </c>
      <c r="L686" s="129" t="s">
        <v>84</v>
      </c>
      <c r="M686" s="129">
        <v>355530</v>
      </c>
      <c r="N686" s="145">
        <v>568</v>
      </c>
      <c r="O686" s="109">
        <f t="shared" si="14"/>
        <v>398</v>
      </c>
      <c r="P686" s="163"/>
      <c r="Q686" s="135">
        <v>0.17180999999999999</v>
      </c>
      <c r="R686" s="134">
        <v>24.8</v>
      </c>
      <c r="S686" s="134">
        <v>54.7</v>
      </c>
      <c r="T686" s="134">
        <v>13.1</v>
      </c>
      <c r="U686" s="130">
        <v>16.503937007874015</v>
      </c>
      <c r="V686" s="130">
        <v>832</v>
      </c>
      <c r="W686" s="134">
        <v>32.799999999999997</v>
      </c>
      <c r="X686" s="130">
        <v>292</v>
      </c>
      <c r="Y686" s="129">
        <v>11.5</v>
      </c>
      <c r="Z686" s="130">
        <v>371.97800000000001</v>
      </c>
      <c r="AA686" s="129">
        <v>14.6</v>
      </c>
      <c r="AB686" s="130">
        <v>318.28000000000003</v>
      </c>
      <c r="AC686" s="134">
        <v>12.5</v>
      </c>
      <c r="AD686" s="130">
        <v>403.87158358999363</v>
      </c>
      <c r="AE686" s="129">
        <v>15.9</v>
      </c>
      <c r="AF686" s="130">
        <v>2537.6</v>
      </c>
      <c r="AG686" s="129">
        <v>99.9</v>
      </c>
      <c r="AH686" s="129">
        <v>394</v>
      </c>
      <c r="AI686" s="130">
        <v>634.19924337957127</v>
      </c>
      <c r="AJ686" s="134">
        <v>8.5</v>
      </c>
      <c r="AK686" s="129" t="s">
        <v>319</v>
      </c>
      <c r="AL686" s="130">
        <v>2755</v>
      </c>
      <c r="AM686" s="130">
        <v>2535</v>
      </c>
      <c r="AN686" s="130">
        <v>50</v>
      </c>
      <c r="AO686" s="130">
        <v>50</v>
      </c>
      <c r="AP686" s="129" t="s">
        <v>425</v>
      </c>
      <c r="AQ686" s="129" t="s">
        <v>119</v>
      </c>
      <c r="AR686" s="161">
        <v>4981910527329</v>
      </c>
      <c r="AS686" s="160">
        <v>80000</v>
      </c>
      <c r="AT686" s="158" t="s">
        <v>520</v>
      </c>
      <c r="AU686" s="158" t="s">
        <v>602</v>
      </c>
      <c r="AV686" s="163"/>
    </row>
    <row r="687" spans="1:48" s="157" customFormat="1" ht="12.65" customHeight="1">
      <c r="A687" s="128" t="s">
        <v>808</v>
      </c>
      <c r="B687" s="128" t="s">
        <v>374</v>
      </c>
      <c r="C687" s="128" t="s">
        <v>809</v>
      </c>
      <c r="D687" s="128" t="s">
        <v>390</v>
      </c>
      <c r="E687" s="128" t="s">
        <v>548</v>
      </c>
      <c r="F687" s="155">
        <v>285</v>
      </c>
      <c r="G687" s="155">
        <v>70</v>
      </c>
      <c r="H687" s="155">
        <v>17</v>
      </c>
      <c r="I687" s="128" t="s">
        <v>328</v>
      </c>
      <c r="J687" s="129" t="s">
        <v>327</v>
      </c>
      <c r="K687" s="129" t="s">
        <v>768</v>
      </c>
      <c r="L687" s="129" t="s">
        <v>84</v>
      </c>
      <c r="M687" s="129">
        <v>355550</v>
      </c>
      <c r="N687" s="145">
        <v>603</v>
      </c>
      <c r="O687" s="109">
        <f t="shared" si="14"/>
        <v>422</v>
      </c>
      <c r="P687" s="163"/>
      <c r="Q687" s="135">
        <v>0.17180999999999999</v>
      </c>
      <c r="R687" s="134">
        <v>24.83</v>
      </c>
      <c r="S687" s="134">
        <v>54.74071459999999</v>
      </c>
      <c r="T687" s="134">
        <v>13.1</v>
      </c>
      <c r="U687" s="130">
        <v>16.503937007874015</v>
      </c>
      <c r="V687" s="130">
        <v>832</v>
      </c>
      <c r="W687" s="134">
        <v>32.799999999999997</v>
      </c>
      <c r="X687" s="130">
        <v>292</v>
      </c>
      <c r="Y687" s="129">
        <v>11.5</v>
      </c>
      <c r="Z687" s="130">
        <v>371.97800000000001</v>
      </c>
      <c r="AA687" s="129">
        <v>14.6</v>
      </c>
      <c r="AB687" s="130">
        <v>318.28000000000003</v>
      </c>
      <c r="AC687" s="134">
        <v>12.5</v>
      </c>
      <c r="AD687" s="130">
        <v>403.87158358999363</v>
      </c>
      <c r="AE687" s="129">
        <v>15.9</v>
      </c>
      <c r="AF687" s="130">
        <v>2537.6</v>
      </c>
      <c r="AG687" s="129">
        <v>99.9</v>
      </c>
      <c r="AH687" s="129">
        <v>394</v>
      </c>
      <c r="AI687" s="130">
        <v>634.19924337957127</v>
      </c>
      <c r="AJ687" s="134">
        <v>8.5</v>
      </c>
      <c r="AK687" s="129" t="s">
        <v>319</v>
      </c>
      <c r="AL687" s="130">
        <v>3195</v>
      </c>
      <c r="AM687" s="130">
        <v>2910</v>
      </c>
      <c r="AN687" s="130">
        <v>80</v>
      </c>
      <c r="AO687" s="130">
        <v>80</v>
      </c>
      <c r="AP687" s="129" t="s">
        <v>425</v>
      </c>
      <c r="AQ687" s="129" t="s">
        <v>119</v>
      </c>
      <c r="AR687" s="161">
        <v>4981910527336</v>
      </c>
      <c r="AS687" s="160">
        <v>80000</v>
      </c>
      <c r="AT687" s="158" t="s">
        <v>520</v>
      </c>
      <c r="AU687" s="158" t="s">
        <v>602</v>
      </c>
      <c r="AV687" s="163"/>
    </row>
    <row r="688" spans="1:48" s="157" customFormat="1" ht="12.65" customHeight="1">
      <c r="A688" s="128" t="s">
        <v>808</v>
      </c>
      <c r="B688" s="128" t="s">
        <v>374</v>
      </c>
      <c r="C688" s="128" t="s">
        <v>809</v>
      </c>
      <c r="D688" s="128" t="s">
        <v>390</v>
      </c>
      <c r="E688" s="128" t="s">
        <v>548</v>
      </c>
      <c r="F688" s="155">
        <v>285</v>
      </c>
      <c r="G688" s="155">
        <v>70</v>
      </c>
      <c r="H688" s="155">
        <v>17</v>
      </c>
      <c r="I688" s="128" t="s">
        <v>328</v>
      </c>
      <c r="J688" s="129" t="s">
        <v>327</v>
      </c>
      <c r="K688" s="129" t="s">
        <v>768</v>
      </c>
      <c r="L688" s="129" t="s">
        <v>149</v>
      </c>
      <c r="M688" s="129">
        <v>355540</v>
      </c>
      <c r="N688" s="145">
        <v>623</v>
      </c>
      <c r="O688" s="109">
        <f t="shared" si="14"/>
        <v>436</v>
      </c>
      <c r="P688" s="163"/>
      <c r="Q688" s="135">
        <v>0.17180999999999999</v>
      </c>
      <c r="R688" s="134">
        <v>24.2</v>
      </c>
      <c r="S688" s="134">
        <v>53.4</v>
      </c>
      <c r="T688" s="134">
        <v>13.1</v>
      </c>
      <c r="U688" s="130">
        <v>16.503937007874015</v>
      </c>
      <c r="V688" s="130">
        <v>838</v>
      </c>
      <c r="W688" s="134">
        <v>33</v>
      </c>
      <c r="X688" s="130">
        <v>292</v>
      </c>
      <c r="Y688" s="129">
        <v>11.5</v>
      </c>
      <c r="Z688" s="130">
        <v>374.31799999999998</v>
      </c>
      <c r="AA688" s="129">
        <v>14.7</v>
      </c>
      <c r="AB688" s="130">
        <v>318.28000000000003</v>
      </c>
      <c r="AC688" s="134">
        <v>12.5</v>
      </c>
      <c r="AD688" s="130">
        <v>406.78411904857523</v>
      </c>
      <c r="AE688" s="134">
        <v>16</v>
      </c>
      <c r="AF688" s="130">
        <v>2555.8999999999996</v>
      </c>
      <c r="AG688" s="134">
        <v>100.6</v>
      </c>
      <c r="AH688" s="129">
        <v>391</v>
      </c>
      <c r="AI688" s="130">
        <v>629.65843734105408</v>
      </c>
      <c r="AJ688" s="134">
        <v>8.5</v>
      </c>
      <c r="AK688" s="129" t="s">
        <v>319</v>
      </c>
      <c r="AL688" s="130">
        <v>3195</v>
      </c>
      <c r="AM688" s="130">
        <v>2910</v>
      </c>
      <c r="AN688" s="130">
        <v>80</v>
      </c>
      <c r="AO688" s="130">
        <v>80</v>
      </c>
      <c r="AP688" s="129" t="s">
        <v>425</v>
      </c>
      <c r="AQ688" s="129" t="s">
        <v>119</v>
      </c>
      <c r="AR688" s="161">
        <v>4981910526735</v>
      </c>
      <c r="AS688" s="160">
        <v>80000</v>
      </c>
      <c r="AT688" s="158" t="s">
        <v>520</v>
      </c>
      <c r="AU688" s="158" t="s">
        <v>602</v>
      </c>
      <c r="AV688" s="163"/>
    </row>
    <row r="689" spans="1:48" s="102" customFormat="1" ht="12.65" customHeight="1">
      <c r="A689" s="128" t="s">
        <v>808</v>
      </c>
      <c r="B689" s="128" t="s">
        <v>374</v>
      </c>
      <c r="C689" s="128" t="s">
        <v>809</v>
      </c>
      <c r="D689" s="128" t="s">
        <v>390</v>
      </c>
      <c r="E689" s="128" t="s">
        <v>548</v>
      </c>
      <c r="F689" s="163">
        <v>305</v>
      </c>
      <c r="G689" s="163">
        <v>70</v>
      </c>
      <c r="H689" s="163">
        <v>17</v>
      </c>
      <c r="I689" s="163" t="s">
        <v>849</v>
      </c>
      <c r="J689" s="158" t="s">
        <v>327</v>
      </c>
      <c r="K689" s="158" t="s">
        <v>838</v>
      </c>
      <c r="L689" s="129" t="s">
        <v>84</v>
      </c>
      <c r="M689" s="158">
        <v>355580</v>
      </c>
      <c r="N689" s="145">
        <v>674</v>
      </c>
      <c r="O689" s="109">
        <f t="shared" si="14"/>
        <v>472</v>
      </c>
      <c r="Q689" s="135">
        <v>0.19550999999999999</v>
      </c>
      <c r="R689" s="168">
        <v>29.6</v>
      </c>
      <c r="S689" s="168">
        <v>65.256751999999992</v>
      </c>
      <c r="T689" s="158">
        <v>13.3</v>
      </c>
      <c r="U689" s="169">
        <v>16.755905511811026</v>
      </c>
      <c r="V689" s="158">
        <v>860</v>
      </c>
      <c r="W689" s="168">
        <v>33.9</v>
      </c>
      <c r="X689" s="158">
        <v>311</v>
      </c>
      <c r="Y689" s="158">
        <v>12.2</v>
      </c>
      <c r="Z689" s="169">
        <v>382.89800000000002</v>
      </c>
      <c r="AA689" s="158">
        <v>15.1</v>
      </c>
      <c r="AB689" s="169">
        <v>338.99</v>
      </c>
      <c r="AC689" s="168">
        <v>13.3</v>
      </c>
      <c r="AD689" s="169">
        <v>417.4634157300415</v>
      </c>
      <c r="AE689" s="158">
        <v>16.399999999999999</v>
      </c>
      <c r="AF689" s="169">
        <v>2623</v>
      </c>
      <c r="AG689" s="168">
        <v>103.3</v>
      </c>
      <c r="AH689" s="158">
        <v>382</v>
      </c>
      <c r="AI689" s="169">
        <v>613.55089592070146</v>
      </c>
      <c r="AJ689" s="168">
        <v>9</v>
      </c>
      <c r="AK689" s="158" t="s">
        <v>472</v>
      </c>
      <c r="AL689" s="169">
        <v>3195</v>
      </c>
      <c r="AM689" s="169">
        <v>2910</v>
      </c>
      <c r="AN689" s="169">
        <v>65</v>
      </c>
      <c r="AO689" s="169">
        <v>65</v>
      </c>
      <c r="AP689" s="158" t="s">
        <v>760</v>
      </c>
      <c r="AQ689" s="158" t="s">
        <v>167</v>
      </c>
      <c r="AR689" s="170">
        <v>4981910529132</v>
      </c>
      <c r="AS689" s="160">
        <v>80000</v>
      </c>
      <c r="AT689" s="158" t="s">
        <v>520</v>
      </c>
      <c r="AU689" s="158" t="s">
        <v>603</v>
      </c>
      <c r="AV689" s="163"/>
    </row>
    <row r="690" spans="1:48" s="157" customFormat="1" ht="12.65" customHeight="1">
      <c r="A690" s="128" t="s">
        <v>808</v>
      </c>
      <c r="B690" s="128" t="s">
        <v>374</v>
      </c>
      <c r="C690" s="128" t="s">
        <v>809</v>
      </c>
      <c r="D690" s="128" t="s">
        <v>390</v>
      </c>
      <c r="E690" s="128" t="s">
        <v>548</v>
      </c>
      <c r="F690" s="155">
        <v>315</v>
      </c>
      <c r="G690" s="155">
        <v>70</v>
      </c>
      <c r="H690" s="155">
        <v>17</v>
      </c>
      <c r="I690" s="128" t="s">
        <v>850</v>
      </c>
      <c r="J690" s="129" t="s">
        <v>795</v>
      </c>
      <c r="K690" s="129" t="s">
        <v>768</v>
      </c>
      <c r="L690" s="129" t="s">
        <v>84</v>
      </c>
      <c r="M690" s="129">
        <v>355590</v>
      </c>
      <c r="N690" s="145">
        <v>680</v>
      </c>
      <c r="O690" s="109">
        <f t="shared" si="14"/>
        <v>476</v>
      </c>
      <c r="P690" s="163"/>
      <c r="Q690" s="135">
        <v>0.31566</v>
      </c>
      <c r="R690" s="134">
        <v>30.2</v>
      </c>
      <c r="S690" s="134">
        <v>66.579523999999992</v>
      </c>
      <c r="T690" s="134">
        <v>13.4</v>
      </c>
      <c r="U690" s="130">
        <v>16.88188976377953</v>
      </c>
      <c r="V690" s="130">
        <v>874</v>
      </c>
      <c r="W690" s="134">
        <v>34.4</v>
      </c>
      <c r="X690" s="130">
        <v>323</v>
      </c>
      <c r="Y690" s="129">
        <v>12.7</v>
      </c>
      <c r="Z690" s="130">
        <v>388.358</v>
      </c>
      <c r="AA690" s="129">
        <v>15.3</v>
      </c>
      <c r="AB690" s="130">
        <v>352.07000000000005</v>
      </c>
      <c r="AC690" s="134">
        <v>13.9</v>
      </c>
      <c r="AD690" s="130">
        <v>424.25933180006541</v>
      </c>
      <c r="AE690" s="134">
        <v>16.7</v>
      </c>
      <c r="AF690" s="130">
        <v>2665.7</v>
      </c>
      <c r="AG690" s="134">
        <v>105</v>
      </c>
      <c r="AH690" s="129">
        <v>375</v>
      </c>
      <c r="AI690" s="130">
        <v>603.72284953295571</v>
      </c>
      <c r="AJ690" s="134">
        <v>9.5</v>
      </c>
      <c r="AK690" s="129" t="s">
        <v>829</v>
      </c>
      <c r="AL690" s="169">
        <v>3195</v>
      </c>
      <c r="AM690" s="169">
        <v>2910</v>
      </c>
      <c r="AN690" s="130">
        <v>50</v>
      </c>
      <c r="AO690" s="130">
        <v>50</v>
      </c>
      <c r="AP690" s="129" t="s">
        <v>760</v>
      </c>
      <c r="AQ690" s="129" t="s">
        <v>167</v>
      </c>
      <c r="AR690" s="161">
        <v>4981910529347</v>
      </c>
      <c r="AS690" s="160">
        <v>80000</v>
      </c>
      <c r="AT690" s="158" t="s">
        <v>520</v>
      </c>
      <c r="AU690" s="158" t="s">
        <v>603</v>
      </c>
      <c r="AV690" s="163"/>
    </row>
    <row r="691" spans="1:48" s="102" customFormat="1" ht="12.65" customHeight="1">
      <c r="A691" s="128" t="s">
        <v>808</v>
      </c>
      <c r="B691" s="128" t="s">
        <v>374</v>
      </c>
      <c r="C691" s="128" t="s">
        <v>809</v>
      </c>
      <c r="D691" s="128" t="s">
        <v>390</v>
      </c>
      <c r="E691" s="128" t="s">
        <v>548</v>
      </c>
      <c r="F691" s="155">
        <v>225</v>
      </c>
      <c r="G691" s="155">
        <v>65</v>
      </c>
      <c r="H691" s="155">
        <v>17</v>
      </c>
      <c r="I691" s="128" t="s">
        <v>851</v>
      </c>
      <c r="J691" s="129" t="s">
        <v>795</v>
      </c>
      <c r="K691" s="129" t="s">
        <v>852</v>
      </c>
      <c r="L691" s="129" t="s">
        <v>84</v>
      </c>
      <c r="M691" s="129">
        <v>356910</v>
      </c>
      <c r="N691" s="106">
        <v>452</v>
      </c>
      <c r="O691" s="109">
        <f t="shared" si="14"/>
        <v>316</v>
      </c>
      <c r="Q691" s="135">
        <v>0.10158499999999999</v>
      </c>
      <c r="R691" s="134">
        <v>17.3</v>
      </c>
      <c r="S691" s="134">
        <v>38.139925999999996</v>
      </c>
      <c r="T691" s="134">
        <v>12.6</v>
      </c>
      <c r="U691" s="130">
        <v>15.874015748031496</v>
      </c>
      <c r="V691" s="130">
        <v>724</v>
      </c>
      <c r="W691" s="134">
        <v>28.5</v>
      </c>
      <c r="X691" s="130">
        <v>228</v>
      </c>
      <c r="Y691" s="134">
        <v>9</v>
      </c>
      <c r="Z691" s="130">
        <v>329.858</v>
      </c>
      <c r="AA691" s="134">
        <v>13</v>
      </c>
      <c r="AB691" s="130">
        <v>248.52</v>
      </c>
      <c r="AC691" s="134">
        <v>9.8000000000000007</v>
      </c>
      <c r="AD691" s="130">
        <v>351.44594533552328</v>
      </c>
      <c r="AE691" s="134">
        <v>13.8</v>
      </c>
      <c r="AF691" s="130">
        <v>2208.1999999999998</v>
      </c>
      <c r="AG691" s="134">
        <v>86.9</v>
      </c>
      <c r="AH691" s="129">
        <v>453</v>
      </c>
      <c r="AI691" s="130">
        <v>728.80355040304323</v>
      </c>
      <c r="AJ691" s="134">
        <v>6.5</v>
      </c>
      <c r="AK691" s="129" t="s">
        <v>333</v>
      </c>
      <c r="AL691" s="130">
        <v>2150</v>
      </c>
      <c r="AM691" s="130">
        <v>1930</v>
      </c>
      <c r="AN691" s="130">
        <v>65</v>
      </c>
      <c r="AO691" s="130">
        <v>65</v>
      </c>
      <c r="AP691" s="129" t="s">
        <v>425</v>
      </c>
      <c r="AQ691" s="129" t="s">
        <v>119</v>
      </c>
      <c r="AR691" s="161">
        <v>4981910551195</v>
      </c>
      <c r="AS691" s="160">
        <v>80000</v>
      </c>
      <c r="AT691" s="158" t="s">
        <v>520</v>
      </c>
      <c r="AU691" s="158" t="s">
        <v>601</v>
      </c>
      <c r="AV691" s="163"/>
    </row>
    <row r="692" spans="1:48" s="157" customFormat="1" ht="12.65" customHeight="1">
      <c r="A692" s="128" t="s">
        <v>808</v>
      </c>
      <c r="B692" s="128" t="s">
        <v>374</v>
      </c>
      <c r="C692" s="128" t="s">
        <v>809</v>
      </c>
      <c r="D692" s="128" t="s">
        <v>390</v>
      </c>
      <c r="E692" s="128" t="s">
        <v>548</v>
      </c>
      <c r="F692" s="155">
        <v>245</v>
      </c>
      <c r="G692" s="167">
        <v>65</v>
      </c>
      <c r="H692" s="155">
        <v>17</v>
      </c>
      <c r="I692" s="128" t="s">
        <v>853</v>
      </c>
      <c r="J692" s="129" t="s">
        <v>795</v>
      </c>
      <c r="K692" s="129" t="s">
        <v>854</v>
      </c>
      <c r="L692" s="129" t="s">
        <v>84</v>
      </c>
      <c r="M692" s="129">
        <v>356520</v>
      </c>
      <c r="N692" s="145">
        <v>496</v>
      </c>
      <c r="O692" s="109">
        <f t="shared" si="14"/>
        <v>347</v>
      </c>
      <c r="P692" s="163"/>
      <c r="Q692" s="135">
        <v>0.118575</v>
      </c>
      <c r="R692" s="134">
        <v>18.7</v>
      </c>
      <c r="S692" s="134">
        <v>41.226393999999992</v>
      </c>
      <c r="T692" s="134">
        <v>12.8</v>
      </c>
      <c r="U692" s="130">
        <v>16.125440000000001</v>
      </c>
      <c r="V692" s="130">
        <v>750</v>
      </c>
      <c r="W692" s="134">
        <v>29.527559055118111</v>
      </c>
      <c r="X692" s="130">
        <v>248</v>
      </c>
      <c r="Y692" s="134">
        <v>9.7637795275590555</v>
      </c>
      <c r="Z692" s="130">
        <v>340</v>
      </c>
      <c r="AA692" s="134">
        <v>13.385826771653544</v>
      </c>
      <c r="AB692" s="130">
        <v>270</v>
      </c>
      <c r="AC692" s="134">
        <v>10.62992125984252</v>
      </c>
      <c r="AD692" s="130">
        <v>364</v>
      </c>
      <c r="AE692" s="134">
        <v>14.330708661417324</v>
      </c>
      <c r="AF692" s="130">
        <v>2288</v>
      </c>
      <c r="AG692" s="134">
        <v>90.078740157480325</v>
      </c>
      <c r="AH692" s="129">
        <v>437</v>
      </c>
      <c r="AI692" s="130">
        <v>704</v>
      </c>
      <c r="AJ692" s="134">
        <v>7</v>
      </c>
      <c r="AK692" s="129" t="s">
        <v>139</v>
      </c>
      <c r="AL692" s="130">
        <v>2405</v>
      </c>
      <c r="AM692" s="130">
        <v>2205</v>
      </c>
      <c r="AN692" s="130">
        <v>65</v>
      </c>
      <c r="AO692" s="130">
        <v>65</v>
      </c>
      <c r="AP692" s="129" t="s">
        <v>425</v>
      </c>
      <c r="AQ692" s="129" t="s">
        <v>119</v>
      </c>
      <c r="AR692" s="161">
        <v>4981910536253</v>
      </c>
      <c r="AS692" s="160">
        <v>80000</v>
      </c>
      <c r="AT692" s="158" t="s">
        <v>520</v>
      </c>
      <c r="AU692" s="158" t="s">
        <v>603</v>
      </c>
      <c r="AV692" s="163"/>
    </row>
    <row r="693" spans="1:48" s="163" customFormat="1" ht="12.65" customHeight="1">
      <c r="A693" s="128" t="s">
        <v>808</v>
      </c>
      <c r="B693" s="128" t="s">
        <v>374</v>
      </c>
      <c r="C693" s="128" t="s">
        <v>809</v>
      </c>
      <c r="D693" s="128" t="s">
        <v>390</v>
      </c>
      <c r="E693" s="128" t="s">
        <v>548</v>
      </c>
      <c r="F693" s="155">
        <v>255</v>
      </c>
      <c r="G693" s="167">
        <v>65</v>
      </c>
      <c r="H693" s="155">
        <v>17</v>
      </c>
      <c r="I693" s="128" t="s">
        <v>855</v>
      </c>
      <c r="J693" s="129" t="s">
        <v>795</v>
      </c>
      <c r="K693" s="129" t="s">
        <v>856</v>
      </c>
      <c r="L693" s="129" t="s">
        <v>84</v>
      </c>
      <c r="M693" s="129">
        <v>357160</v>
      </c>
      <c r="N693" s="145">
        <v>507</v>
      </c>
      <c r="O693" s="109">
        <f t="shared" si="14"/>
        <v>355</v>
      </c>
      <c r="Q693" s="135">
        <v>0.129</v>
      </c>
      <c r="R693" s="134">
        <v>20.39</v>
      </c>
      <c r="S693" s="134">
        <v>44.952201799999997</v>
      </c>
      <c r="T693" s="129">
        <v>12.9</v>
      </c>
      <c r="U693" s="130">
        <v>16.251968503937011</v>
      </c>
      <c r="V693" s="129">
        <v>764</v>
      </c>
      <c r="W693" s="134">
        <v>30.1</v>
      </c>
      <c r="X693" s="130">
        <v>260</v>
      </c>
      <c r="Y693" s="134">
        <v>10.199999999999999</v>
      </c>
      <c r="Z693" s="130">
        <v>345.45799999999997</v>
      </c>
      <c r="AA693" s="134">
        <v>13.6</v>
      </c>
      <c r="AB693" s="130">
        <v>283.40000000000003</v>
      </c>
      <c r="AC693" s="134">
        <v>11.1</v>
      </c>
      <c r="AD693" s="130">
        <v>370.86284839273452</v>
      </c>
      <c r="AE693" s="134">
        <v>14.6</v>
      </c>
      <c r="AF693" s="130">
        <v>2330.1999999999998</v>
      </c>
      <c r="AG693" s="134">
        <v>91.7</v>
      </c>
      <c r="AH693" s="129">
        <v>429</v>
      </c>
      <c r="AI693" s="130">
        <v>690.64629645523996</v>
      </c>
      <c r="AJ693" s="134">
        <v>7.5</v>
      </c>
      <c r="AK693" s="129" t="s">
        <v>140</v>
      </c>
      <c r="AL693" s="130">
        <v>2600</v>
      </c>
      <c r="AM693" s="130">
        <v>2335</v>
      </c>
      <c r="AN693" s="130">
        <v>65</v>
      </c>
      <c r="AO693" s="130">
        <v>65</v>
      </c>
      <c r="AP693" s="129" t="s">
        <v>425</v>
      </c>
      <c r="AQ693" s="129" t="s">
        <v>119</v>
      </c>
      <c r="AR693" s="161">
        <v>4981910560654</v>
      </c>
      <c r="AS693" s="160">
        <v>80000</v>
      </c>
      <c r="AT693" s="158" t="s">
        <v>520</v>
      </c>
      <c r="AU693" s="158" t="s">
        <v>603</v>
      </c>
    </row>
    <row r="694" spans="1:48" s="102" customFormat="1" ht="12.65" customHeight="1">
      <c r="A694" s="128" t="s">
        <v>808</v>
      </c>
      <c r="B694" s="128" t="s">
        <v>374</v>
      </c>
      <c r="C694" s="128" t="s">
        <v>809</v>
      </c>
      <c r="D694" s="128" t="s">
        <v>390</v>
      </c>
      <c r="E694" s="128" t="s">
        <v>548</v>
      </c>
      <c r="F694" s="155">
        <v>265</v>
      </c>
      <c r="G694" s="167">
        <v>65</v>
      </c>
      <c r="H694" s="155">
        <v>17</v>
      </c>
      <c r="I694" s="128" t="s">
        <v>857</v>
      </c>
      <c r="J694" s="129" t="s">
        <v>327</v>
      </c>
      <c r="K694" s="129" t="s">
        <v>766</v>
      </c>
      <c r="L694" s="129" t="s">
        <v>84</v>
      </c>
      <c r="M694" s="129">
        <v>356610</v>
      </c>
      <c r="N694" s="106">
        <v>523</v>
      </c>
      <c r="O694" s="109">
        <f t="shared" si="14"/>
        <v>366</v>
      </c>
      <c r="Q694" s="135">
        <v>0.13919999999999999</v>
      </c>
      <c r="R694" s="134">
        <v>22.02</v>
      </c>
      <c r="S694" s="134">
        <v>48.545732399999991</v>
      </c>
      <c r="T694" s="134">
        <v>12.9</v>
      </c>
      <c r="U694" s="130">
        <v>16.251968503937011</v>
      </c>
      <c r="V694" s="130">
        <v>776</v>
      </c>
      <c r="W694" s="134">
        <v>30.6</v>
      </c>
      <c r="X694" s="130">
        <v>272</v>
      </c>
      <c r="Y694" s="134">
        <v>10.7</v>
      </c>
      <c r="Z694" s="130">
        <v>350.13800000000003</v>
      </c>
      <c r="AA694" s="134">
        <v>13.8</v>
      </c>
      <c r="AB694" s="130">
        <v>296.48</v>
      </c>
      <c r="AC694" s="134">
        <v>11.7</v>
      </c>
      <c r="AD694" s="130">
        <v>376.68791930989784</v>
      </c>
      <c r="AE694" s="134">
        <v>14.8</v>
      </c>
      <c r="AF694" s="130">
        <v>2366.7999999999997</v>
      </c>
      <c r="AG694" s="134">
        <v>93.2</v>
      </c>
      <c r="AH694" s="129">
        <v>423</v>
      </c>
      <c r="AI694" s="130">
        <v>679.96619908737546</v>
      </c>
      <c r="AJ694" s="134">
        <v>8</v>
      </c>
      <c r="AK694" s="129" t="s">
        <v>142</v>
      </c>
      <c r="AL694" s="130">
        <v>3085</v>
      </c>
      <c r="AM694" s="130">
        <v>2835</v>
      </c>
      <c r="AN694" s="130">
        <v>80</v>
      </c>
      <c r="AO694" s="130">
        <v>80</v>
      </c>
      <c r="AP694" s="129" t="s">
        <v>425</v>
      </c>
      <c r="AQ694" s="129" t="s">
        <v>119</v>
      </c>
      <c r="AR694" s="161">
        <v>4981910550150</v>
      </c>
      <c r="AS694" s="160">
        <v>80000</v>
      </c>
      <c r="AT694" s="158" t="s">
        <v>520</v>
      </c>
      <c r="AU694" s="158" t="s">
        <v>601</v>
      </c>
      <c r="AV694" s="163"/>
    </row>
    <row r="695" spans="1:48" s="102" customFormat="1" ht="12.65" customHeight="1">
      <c r="A695" s="128" t="s">
        <v>808</v>
      </c>
      <c r="B695" s="128" t="s">
        <v>374</v>
      </c>
      <c r="C695" s="128" t="s">
        <v>809</v>
      </c>
      <c r="D695" s="128" t="s">
        <v>390</v>
      </c>
      <c r="E695" s="128" t="s">
        <v>548</v>
      </c>
      <c r="F695" s="155">
        <v>33</v>
      </c>
      <c r="G695" s="164">
        <v>12.5</v>
      </c>
      <c r="H695" s="155">
        <v>17</v>
      </c>
      <c r="I695" s="128" t="s">
        <v>858</v>
      </c>
      <c r="J695" s="129" t="s">
        <v>859</v>
      </c>
      <c r="K695" s="129" t="s">
        <v>860</v>
      </c>
      <c r="L695" s="129" t="s">
        <v>84</v>
      </c>
      <c r="M695" s="129">
        <v>356960</v>
      </c>
      <c r="N695" s="106">
        <v>714</v>
      </c>
      <c r="O695" s="109">
        <f t="shared" si="14"/>
        <v>500</v>
      </c>
      <c r="Q695" s="135">
        <v>0.184419</v>
      </c>
      <c r="R695" s="134">
        <v>27.35</v>
      </c>
      <c r="S695" s="134">
        <v>60.4</v>
      </c>
      <c r="T695" s="134">
        <v>13.4</v>
      </c>
      <c r="U695" s="130">
        <v>16.88188976377953</v>
      </c>
      <c r="V695" s="130">
        <v>826</v>
      </c>
      <c r="W695" s="134">
        <v>32.5</v>
      </c>
      <c r="X695" s="130">
        <v>318</v>
      </c>
      <c r="Y695" s="134">
        <v>12.5</v>
      </c>
      <c r="Z695" s="130">
        <v>369.63800000000003</v>
      </c>
      <c r="AA695" s="134">
        <v>14.6</v>
      </c>
      <c r="AB695" s="130">
        <v>346.62</v>
      </c>
      <c r="AC695" s="134">
        <v>13.7</v>
      </c>
      <c r="AD695" s="130">
        <v>400.95904813141192</v>
      </c>
      <c r="AE695" s="134">
        <v>15.8</v>
      </c>
      <c r="AF695" s="130">
        <v>2519.2999999999997</v>
      </c>
      <c r="AG695" s="134">
        <v>99.2</v>
      </c>
      <c r="AH695" s="129">
        <v>397</v>
      </c>
      <c r="AI695" s="130">
        <v>638.80601754455608</v>
      </c>
      <c r="AJ695" s="134">
        <v>10</v>
      </c>
      <c r="AK695" s="129" t="s">
        <v>720</v>
      </c>
      <c r="AL695" s="130">
        <v>3525</v>
      </c>
      <c r="AM695" s="130" t="s">
        <v>363</v>
      </c>
      <c r="AN695" s="130">
        <v>80</v>
      </c>
      <c r="AO695" s="130" t="s">
        <v>363</v>
      </c>
      <c r="AP695" s="129" t="s">
        <v>760</v>
      </c>
      <c r="AQ695" s="129" t="s">
        <v>167</v>
      </c>
      <c r="AR695" s="161">
        <v>4981910551607</v>
      </c>
      <c r="AS695" s="160">
        <v>80000</v>
      </c>
      <c r="AT695" s="158" t="s">
        <v>520</v>
      </c>
      <c r="AU695" s="158" t="s">
        <v>601</v>
      </c>
      <c r="AV695" s="163"/>
    </row>
    <row r="696" spans="1:48" s="102" customFormat="1" ht="12.65" customHeight="1">
      <c r="A696" s="128" t="s">
        <v>808</v>
      </c>
      <c r="B696" s="128" t="s">
        <v>374</v>
      </c>
      <c r="C696" s="128" t="s">
        <v>809</v>
      </c>
      <c r="D696" s="128" t="s">
        <v>390</v>
      </c>
      <c r="E696" s="128" t="s">
        <v>548</v>
      </c>
      <c r="F696" s="155">
        <v>34</v>
      </c>
      <c r="G696" s="164">
        <v>10.5</v>
      </c>
      <c r="H696" s="155">
        <v>17</v>
      </c>
      <c r="I696" s="128" t="s">
        <v>861</v>
      </c>
      <c r="J696" s="129" t="s">
        <v>795</v>
      </c>
      <c r="K696" s="129" t="s">
        <v>862</v>
      </c>
      <c r="L696" s="129" t="s">
        <v>84</v>
      </c>
      <c r="M696" s="129">
        <v>356970</v>
      </c>
      <c r="N696" s="106">
        <v>667</v>
      </c>
      <c r="O696" s="109">
        <f t="shared" si="14"/>
        <v>467</v>
      </c>
      <c r="Q696" s="135">
        <v>0.16497300000000001</v>
      </c>
      <c r="R696" s="134">
        <v>24.86</v>
      </c>
      <c r="S696" s="134">
        <v>54.9</v>
      </c>
      <c r="T696" s="134">
        <v>12.4</v>
      </c>
      <c r="U696" s="130">
        <v>15.622047244094489</v>
      </c>
      <c r="V696" s="130">
        <v>851</v>
      </c>
      <c r="W696" s="134">
        <v>33.5</v>
      </c>
      <c r="X696" s="130">
        <v>268</v>
      </c>
      <c r="Y696" s="134">
        <v>10.6</v>
      </c>
      <c r="Z696" s="130">
        <v>379.38800000000003</v>
      </c>
      <c r="AA696" s="134">
        <v>14.9</v>
      </c>
      <c r="AB696" s="130">
        <v>292.12</v>
      </c>
      <c r="AC696" s="134">
        <v>11.5</v>
      </c>
      <c r="AD696" s="130">
        <v>413.09461254216893</v>
      </c>
      <c r="AE696" s="134">
        <v>16.3</v>
      </c>
      <c r="AF696" s="130">
        <v>2595.5499999999997</v>
      </c>
      <c r="AG696" s="134">
        <v>102.2</v>
      </c>
      <c r="AH696" s="129">
        <v>385</v>
      </c>
      <c r="AI696" s="130">
        <v>620.03968330411669</v>
      </c>
      <c r="AJ696" s="134">
        <v>8.5</v>
      </c>
      <c r="AK696" s="129" t="s">
        <v>148</v>
      </c>
      <c r="AL696" s="130">
        <v>3085</v>
      </c>
      <c r="AM696" s="130" t="s">
        <v>363</v>
      </c>
      <c r="AN696" s="130">
        <v>65</v>
      </c>
      <c r="AO696" s="130" t="s">
        <v>363</v>
      </c>
      <c r="AP696" s="129" t="s">
        <v>760</v>
      </c>
      <c r="AQ696" s="129" t="s">
        <v>167</v>
      </c>
      <c r="AR696" s="161">
        <v>4981910551676</v>
      </c>
      <c r="AS696" s="160">
        <v>80000</v>
      </c>
      <c r="AT696" s="158" t="s">
        <v>520</v>
      </c>
      <c r="AU696" s="158" t="s">
        <v>601</v>
      </c>
      <c r="AV696" s="163"/>
    </row>
    <row r="697" spans="1:48" s="157" customFormat="1" ht="12.65" customHeight="1">
      <c r="A697" s="128" t="s">
        <v>808</v>
      </c>
      <c r="B697" s="128" t="s">
        <v>374</v>
      </c>
      <c r="C697" s="128" t="s">
        <v>809</v>
      </c>
      <c r="D697" s="128" t="s">
        <v>390</v>
      </c>
      <c r="E697" s="128" t="s">
        <v>548</v>
      </c>
      <c r="F697" s="155">
        <v>35</v>
      </c>
      <c r="G697" s="164">
        <v>11.5</v>
      </c>
      <c r="H697" s="155">
        <v>17</v>
      </c>
      <c r="I697" s="128" t="s">
        <v>863</v>
      </c>
      <c r="J697" s="129" t="s">
        <v>791</v>
      </c>
      <c r="K697" s="129" t="s">
        <v>864</v>
      </c>
      <c r="L697" s="129" t="s">
        <v>84</v>
      </c>
      <c r="M697" s="129">
        <v>355920</v>
      </c>
      <c r="N697" s="145">
        <v>683</v>
      </c>
      <c r="O697" s="109">
        <f t="shared" si="14"/>
        <v>478</v>
      </c>
      <c r="P697" s="163"/>
      <c r="Q697" s="135">
        <v>0.20871000000000001</v>
      </c>
      <c r="R697" s="134">
        <v>28.4</v>
      </c>
      <c r="S697" s="134">
        <v>62.611207999999991</v>
      </c>
      <c r="T697" s="134">
        <v>13.4</v>
      </c>
      <c r="U697" s="130">
        <v>16.88188976377953</v>
      </c>
      <c r="V697" s="130">
        <v>877</v>
      </c>
      <c r="W697" s="134">
        <v>34.5</v>
      </c>
      <c r="X697" s="130">
        <v>290</v>
      </c>
      <c r="Y697" s="129">
        <v>11.4</v>
      </c>
      <c r="Z697" s="130">
        <v>389.52800000000002</v>
      </c>
      <c r="AA697" s="129">
        <v>15.4</v>
      </c>
      <c r="AB697" s="130">
        <v>316.10000000000002</v>
      </c>
      <c r="AC697" s="134">
        <v>12.4</v>
      </c>
      <c r="AD697" s="130">
        <v>425.71559952935627</v>
      </c>
      <c r="AE697" s="129">
        <v>16.8</v>
      </c>
      <c r="AF697" s="130">
        <v>2674.85</v>
      </c>
      <c r="AG697" s="134">
        <v>105.3</v>
      </c>
      <c r="AH697" s="129">
        <v>374</v>
      </c>
      <c r="AI697" s="130">
        <v>601.65766304652595</v>
      </c>
      <c r="AJ697" s="134">
        <v>9</v>
      </c>
      <c r="AK697" s="129" t="s">
        <v>865</v>
      </c>
      <c r="AL697" s="130">
        <v>2910</v>
      </c>
      <c r="AM697" s="130" t="s">
        <v>363</v>
      </c>
      <c r="AN697" s="130">
        <v>50</v>
      </c>
      <c r="AO697" s="130" t="s">
        <v>363</v>
      </c>
      <c r="AP697" s="129" t="s">
        <v>760</v>
      </c>
      <c r="AQ697" s="129" t="s">
        <v>167</v>
      </c>
      <c r="AR697" s="161">
        <v>4981910529781</v>
      </c>
      <c r="AS697" s="160">
        <v>80000</v>
      </c>
      <c r="AT697" s="158" t="s">
        <v>520</v>
      </c>
      <c r="AU697" s="158" t="s">
        <v>603</v>
      </c>
      <c r="AV697" s="163"/>
    </row>
    <row r="698" spans="1:48" s="102" customFormat="1" ht="12.65" customHeight="1">
      <c r="A698" s="128" t="s">
        <v>808</v>
      </c>
      <c r="B698" s="128" t="s">
        <v>374</v>
      </c>
      <c r="C698" s="128" t="s">
        <v>809</v>
      </c>
      <c r="D698" s="128" t="s">
        <v>390</v>
      </c>
      <c r="E698" s="128" t="s">
        <v>548</v>
      </c>
      <c r="F698" s="155">
        <v>35</v>
      </c>
      <c r="G698" s="164">
        <v>12.5</v>
      </c>
      <c r="H698" s="155">
        <v>17</v>
      </c>
      <c r="I698" s="128" t="s">
        <v>867</v>
      </c>
      <c r="J698" s="129" t="s">
        <v>791</v>
      </c>
      <c r="K698" s="129" t="s">
        <v>868</v>
      </c>
      <c r="L698" s="129" t="s">
        <v>84</v>
      </c>
      <c r="M698" s="129">
        <v>356540</v>
      </c>
      <c r="N698" s="106">
        <v>702</v>
      </c>
      <c r="O698" s="109">
        <f t="shared" si="14"/>
        <v>491</v>
      </c>
      <c r="Q698" s="135">
        <v>0.207896</v>
      </c>
      <c r="R698" s="134">
        <v>26.69</v>
      </c>
      <c r="S698" s="134">
        <v>58.9</v>
      </c>
      <c r="T698" s="134">
        <v>13.4</v>
      </c>
      <c r="U698" s="130">
        <v>16.88188976377953</v>
      </c>
      <c r="V698" s="130">
        <v>877</v>
      </c>
      <c r="W698" s="134">
        <v>34.5</v>
      </c>
      <c r="X698" s="130">
        <v>318</v>
      </c>
      <c r="Y698" s="134">
        <v>12.5</v>
      </c>
      <c r="Z698" s="130">
        <v>389.52800000000002</v>
      </c>
      <c r="AA698" s="134">
        <v>15.4</v>
      </c>
      <c r="AB698" s="130">
        <v>346.62</v>
      </c>
      <c r="AC698" s="134">
        <v>13.7</v>
      </c>
      <c r="AD698" s="130">
        <v>425.71559952935627</v>
      </c>
      <c r="AE698" s="134">
        <v>16.8</v>
      </c>
      <c r="AF698" s="130">
        <v>2674.85</v>
      </c>
      <c r="AG698" s="134">
        <v>105.3</v>
      </c>
      <c r="AH698" s="129">
        <v>374</v>
      </c>
      <c r="AI698" s="130">
        <v>601.65766304652595</v>
      </c>
      <c r="AJ698" s="134">
        <v>10</v>
      </c>
      <c r="AK698" s="129" t="s">
        <v>829</v>
      </c>
      <c r="AL698" s="130">
        <v>2405</v>
      </c>
      <c r="AM698" s="130" t="s">
        <v>363</v>
      </c>
      <c r="AN698" s="130">
        <v>35</v>
      </c>
      <c r="AO698" s="130" t="s">
        <v>363</v>
      </c>
      <c r="AP698" s="129" t="s">
        <v>869</v>
      </c>
      <c r="AQ698" s="129" t="s">
        <v>167</v>
      </c>
      <c r="AR698" s="161">
        <v>4981910545422</v>
      </c>
      <c r="AS698" s="160">
        <v>80000</v>
      </c>
      <c r="AT698" s="158" t="s">
        <v>520</v>
      </c>
      <c r="AU698" s="158" t="s">
        <v>603</v>
      </c>
      <c r="AV698" s="163"/>
    </row>
    <row r="699" spans="1:48" s="157" customFormat="1" ht="12.65" customHeight="1">
      <c r="A699" s="128" t="s">
        <v>808</v>
      </c>
      <c r="B699" s="128" t="s">
        <v>374</v>
      </c>
      <c r="C699" s="128" t="s">
        <v>809</v>
      </c>
      <c r="D699" s="128" t="s">
        <v>390</v>
      </c>
      <c r="E699" s="128" t="s">
        <v>548</v>
      </c>
      <c r="F699" s="155">
        <v>35</v>
      </c>
      <c r="G699" s="164">
        <v>12.5</v>
      </c>
      <c r="H699" s="155">
        <v>17</v>
      </c>
      <c r="I699" s="128" t="s">
        <v>867</v>
      </c>
      <c r="J699" s="129" t="s">
        <v>327</v>
      </c>
      <c r="K699" s="129" t="s">
        <v>870</v>
      </c>
      <c r="L699" s="129" t="s">
        <v>84</v>
      </c>
      <c r="M699" s="129">
        <v>355960</v>
      </c>
      <c r="N699" s="106">
        <v>729</v>
      </c>
      <c r="O699" s="109">
        <f t="shared" si="14"/>
        <v>510</v>
      </c>
      <c r="P699" s="163"/>
      <c r="Q699" s="135">
        <v>0.20871000000000001</v>
      </c>
      <c r="R699" s="134">
        <v>31.84</v>
      </c>
      <c r="S699" s="134">
        <v>70.099999999999994</v>
      </c>
      <c r="T699" s="134">
        <v>13.4</v>
      </c>
      <c r="U699" s="130">
        <v>16.88188976377953</v>
      </c>
      <c r="V699" s="130">
        <v>877</v>
      </c>
      <c r="W699" s="134">
        <v>34.5</v>
      </c>
      <c r="X699" s="130">
        <v>318</v>
      </c>
      <c r="Y699" s="129">
        <v>12.5</v>
      </c>
      <c r="Z699" s="130">
        <v>389.52800000000002</v>
      </c>
      <c r="AA699" s="129">
        <v>15.4</v>
      </c>
      <c r="AB699" s="130">
        <v>346.62</v>
      </c>
      <c r="AC699" s="134">
        <v>13.7</v>
      </c>
      <c r="AD699" s="130">
        <v>425.71559952935627</v>
      </c>
      <c r="AE699" s="129">
        <v>16.8</v>
      </c>
      <c r="AF699" s="130">
        <v>2674.85</v>
      </c>
      <c r="AG699" s="134">
        <v>105.3</v>
      </c>
      <c r="AH699" s="129">
        <v>374</v>
      </c>
      <c r="AI699" s="130">
        <v>601.65766304652595</v>
      </c>
      <c r="AJ699" s="134">
        <v>10</v>
      </c>
      <c r="AK699" s="129" t="s">
        <v>829</v>
      </c>
      <c r="AL699" s="130">
        <v>3195</v>
      </c>
      <c r="AM699" s="130" t="s">
        <v>363</v>
      </c>
      <c r="AN699" s="130">
        <v>65</v>
      </c>
      <c r="AO699" s="130" t="s">
        <v>363</v>
      </c>
      <c r="AP699" s="129" t="s">
        <v>760</v>
      </c>
      <c r="AQ699" s="129" t="s">
        <v>167</v>
      </c>
      <c r="AR699" s="161">
        <v>4981910526254</v>
      </c>
      <c r="AS699" s="160">
        <v>80000</v>
      </c>
      <c r="AT699" s="158" t="s">
        <v>520</v>
      </c>
      <c r="AU699" s="158" t="s">
        <v>603</v>
      </c>
      <c r="AV699" s="163"/>
    </row>
    <row r="700" spans="1:48" s="163" customFormat="1" ht="12.65" customHeight="1">
      <c r="A700" s="128" t="s">
        <v>808</v>
      </c>
      <c r="B700" s="128" t="s">
        <v>374</v>
      </c>
      <c r="C700" s="128" t="s">
        <v>809</v>
      </c>
      <c r="D700" s="128" t="s">
        <v>390</v>
      </c>
      <c r="E700" s="128" t="s">
        <v>548</v>
      </c>
      <c r="F700" s="155">
        <v>37</v>
      </c>
      <c r="G700" s="164">
        <v>12.5</v>
      </c>
      <c r="H700" s="155">
        <v>17</v>
      </c>
      <c r="I700" s="128" t="s">
        <v>871</v>
      </c>
      <c r="J700" s="129" t="s">
        <v>327</v>
      </c>
      <c r="K700" s="129" t="s">
        <v>866</v>
      </c>
      <c r="L700" s="129" t="s">
        <v>84</v>
      </c>
      <c r="M700" s="129">
        <v>357010</v>
      </c>
      <c r="N700" s="106">
        <v>766</v>
      </c>
      <c r="O700" s="109">
        <f t="shared" si="14"/>
        <v>536</v>
      </c>
      <c r="Q700" s="135">
        <v>0.23277800000000001</v>
      </c>
      <c r="R700" s="134">
        <v>33.1</v>
      </c>
      <c r="S700" s="134">
        <v>73</v>
      </c>
      <c r="T700" s="134">
        <v>13.4</v>
      </c>
      <c r="U700" s="130">
        <v>16.88188976377953</v>
      </c>
      <c r="V700" s="130">
        <v>928</v>
      </c>
      <c r="W700" s="134">
        <v>36.5</v>
      </c>
      <c r="X700" s="129">
        <v>318</v>
      </c>
      <c r="Y700" s="134">
        <v>12.5</v>
      </c>
      <c r="Z700" s="130">
        <v>409.41800000000001</v>
      </c>
      <c r="AA700" s="129">
        <v>16.100000000000001</v>
      </c>
      <c r="AB700" s="130">
        <v>346.62</v>
      </c>
      <c r="AC700" s="134">
        <v>13.7</v>
      </c>
      <c r="AD700" s="130">
        <v>450.4721509273005</v>
      </c>
      <c r="AE700" s="129">
        <v>17.7</v>
      </c>
      <c r="AF700" s="130">
        <v>2830.3999999999996</v>
      </c>
      <c r="AG700" s="134">
        <v>111.4</v>
      </c>
      <c r="AH700" s="129">
        <v>354</v>
      </c>
      <c r="AI700" s="130">
        <v>568.59242509892601</v>
      </c>
      <c r="AJ700" s="134">
        <v>10</v>
      </c>
      <c r="AK700" s="129" t="s">
        <v>829</v>
      </c>
      <c r="AL700" s="130">
        <v>3970</v>
      </c>
      <c r="AM700" s="130" t="s">
        <v>363</v>
      </c>
      <c r="AN700" s="130">
        <v>65</v>
      </c>
      <c r="AO700" s="130" t="s">
        <v>363</v>
      </c>
      <c r="AP700" s="129" t="s">
        <v>760</v>
      </c>
      <c r="AQ700" s="129" t="s">
        <v>167</v>
      </c>
      <c r="AR700" s="161">
        <v>4981910547587</v>
      </c>
      <c r="AS700" s="160">
        <v>80000</v>
      </c>
      <c r="AT700" s="158" t="s">
        <v>520</v>
      </c>
      <c r="AU700" s="158" t="s">
        <v>603</v>
      </c>
    </row>
    <row r="701" spans="1:48" s="163" customFormat="1" ht="12.65" customHeight="1">
      <c r="A701" s="128" t="s">
        <v>808</v>
      </c>
      <c r="B701" s="128" t="s">
        <v>374</v>
      </c>
      <c r="C701" s="128" t="s">
        <v>809</v>
      </c>
      <c r="D701" s="128" t="s">
        <v>390</v>
      </c>
      <c r="E701" s="128" t="s">
        <v>548</v>
      </c>
      <c r="F701" s="155">
        <v>37</v>
      </c>
      <c r="G701" s="164">
        <v>13.5</v>
      </c>
      <c r="H701" s="155">
        <v>17</v>
      </c>
      <c r="I701" s="128" t="s">
        <v>872</v>
      </c>
      <c r="J701" s="129" t="s">
        <v>327</v>
      </c>
      <c r="K701" s="129" t="s">
        <v>866</v>
      </c>
      <c r="L701" s="129" t="s">
        <v>84</v>
      </c>
      <c r="M701" s="129">
        <v>357150</v>
      </c>
      <c r="N701" s="106">
        <v>797</v>
      </c>
      <c r="O701" s="109">
        <f t="shared" si="14"/>
        <v>558</v>
      </c>
      <c r="Q701" s="135">
        <v>0.25253999999999999</v>
      </c>
      <c r="R701" s="134">
        <v>35.75</v>
      </c>
      <c r="S701" s="134">
        <v>78.900000000000006</v>
      </c>
      <c r="T701" s="134">
        <v>13.4</v>
      </c>
      <c r="U701" s="130">
        <v>16.88188976377953</v>
      </c>
      <c r="V701" s="130">
        <v>928</v>
      </c>
      <c r="W701" s="134">
        <v>36.5</v>
      </c>
      <c r="X701" s="130">
        <v>345</v>
      </c>
      <c r="Y701" s="134">
        <v>13.6</v>
      </c>
      <c r="Z701" s="130">
        <v>409.41800000000001</v>
      </c>
      <c r="AA701" s="134">
        <v>16.100000000000001</v>
      </c>
      <c r="AB701" s="130">
        <v>376.05</v>
      </c>
      <c r="AC701" s="134">
        <v>14.8</v>
      </c>
      <c r="AD701" s="130">
        <v>450.4721509273005</v>
      </c>
      <c r="AE701" s="134">
        <v>17.7</v>
      </c>
      <c r="AF701" s="130">
        <v>2830.3999999999996</v>
      </c>
      <c r="AG701" s="134">
        <v>111.4</v>
      </c>
      <c r="AH701" s="129">
        <v>354</v>
      </c>
      <c r="AI701" s="130">
        <v>568.59242509892601</v>
      </c>
      <c r="AJ701" s="134">
        <v>11</v>
      </c>
      <c r="AK701" s="129" t="s">
        <v>873</v>
      </c>
      <c r="AL701" s="130">
        <v>3970</v>
      </c>
      <c r="AM701" s="130" t="s">
        <v>363</v>
      </c>
      <c r="AN701" s="130">
        <v>65</v>
      </c>
      <c r="AO701" s="130" t="s">
        <v>363</v>
      </c>
      <c r="AP701" s="129" t="s">
        <v>760</v>
      </c>
      <c r="AQ701" s="129" t="s">
        <v>167</v>
      </c>
      <c r="AR701" s="161">
        <v>4981910560678</v>
      </c>
      <c r="AS701" s="160">
        <v>80000</v>
      </c>
      <c r="AT701" s="158" t="s">
        <v>520</v>
      </c>
      <c r="AU701" s="158" t="s">
        <v>603</v>
      </c>
    </row>
    <row r="702" spans="1:48" s="102" customFormat="1" ht="12.65" customHeight="1">
      <c r="A702" s="128" t="s">
        <v>808</v>
      </c>
      <c r="B702" s="128" t="s">
        <v>374</v>
      </c>
      <c r="C702" s="128" t="s">
        <v>809</v>
      </c>
      <c r="D702" s="128" t="s">
        <v>390</v>
      </c>
      <c r="E702" s="128" t="s">
        <v>548</v>
      </c>
      <c r="F702" s="163">
        <v>255</v>
      </c>
      <c r="G702" s="163">
        <v>70</v>
      </c>
      <c r="H702" s="163">
        <v>18</v>
      </c>
      <c r="I702" s="163" t="s">
        <v>772</v>
      </c>
      <c r="J702" s="158"/>
      <c r="K702" s="158" t="s">
        <v>874</v>
      </c>
      <c r="L702" s="158" t="s">
        <v>84</v>
      </c>
      <c r="M702" s="158">
        <v>356280</v>
      </c>
      <c r="N702" s="106">
        <v>487</v>
      </c>
      <c r="O702" s="109">
        <f t="shared" si="14"/>
        <v>341</v>
      </c>
      <c r="P702" s="158" t="s">
        <v>563</v>
      </c>
      <c r="Q702" s="135">
        <v>0.14679</v>
      </c>
      <c r="R702" s="168">
        <v>18.2</v>
      </c>
      <c r="S702" s="168">
        <v>40.124083999999996</v>
      </c>
      <c r="T702" s="158">
        <v>10.5</v>
      </c>
      <c r="U702" s="169">
        <v>13.228346456692915</v>
      </c>
      <c r="V702" s="158">
        <v>815</v>
      </c>
      <c r="W702" s="168">
        <v>32.1</v>
      </c>
      <c r="X702" s="158">
        <v>260</v>
      </c>
      <c r="Y702" s="158">
        <v>10.199999999999999</v>
      </c>
      <c r="Z702" s="169">
        <v>368.142</v>
      </c>
      <c r="AA702" s="158">
        <v>14.5</v>
      </c>
      <c r="AB702" s="169">
        <v>283.40000000000003</v>
      </c>
      <c r="AC702" s="168">
        <v>11.1</v>
      </c>
      <c r="AD702" s="169">
        <v>395.61939979067887</v>
      </c>
      <c r="AE702" s="158">
        <v>15.6</v>
      </c>
      <c r="AF702" s="169">
        <v>2485.75</v>
      </c>
      <c r="AG702" s="158">
        <v>97.9</v>
      </c>
      <c r="AH702" s="158">
        <v>402</v>
      </c>
      <c r="AI702" s="169">
        <v>647.42793925374633</v>
      </c>
      <c r="AJ702" s="168">
        <v>7.5</v>
      </c>
      <c r="AK702" s="158" t="s">
        <v>112</v>
      </c>
      <c r="AL702" s="169">
        <v>2535</v>
      </c>
      <c r="AM702" s="169" t="s">
        <v>363</v>
      </c>
      <c r="AN702" s="169">
        <v>44</v>
      </c>
      <c r="AO702" s="169" t="s">
        <v>363</v>
      </c>
      <c r="AP702" s="158" t="s">
        <v>129</v>
      </c>
      <c r="AQ702" s="158" t="s">
        <v>119</v>
      </c>
      <c r="AR702" s="170">
        <v>4981910529101</v>
      </c>
      <c r="AS702" s="160">
        <v>105000</v>
      </c>
      <c r="AT702" s="158" t="s">
        <v>520</v>
      </c>
      <c r="AU702" s="158" t="s">
        <v>657</v>
      </c>
      <c r="AV702" s="163"/>
    </row>
    <row r="703" spans="1:48" s="157" customFormat="1" ht="12.65" customHeight="1">
      <c r="A703" s="128" t="s">
        <v>808</v>
      </c>
      <c r="B703" s="128" t="s">
        <v>374</v>
      </c>
      <c r="C703" s="128" t="s">
        <v>809</v>
      </c>
      <c r="D703" s="128" t="s">
        <v>390</v>
      </c>
      <c r="E703" s="128" t="s">
        <v>548</v>
      </c>
      <c r="F703" s="155">
        <v>265</v>
      </c>
      <c r="G703" s="167">
        <v>70</v>
      </c>
      <c r="H703" s="155">
        <v>18</v>
      </c>
      <c r="I703" s="128" t="s">
        <v>593</v>
      </c>
      <c r="J703" s="129"/>
      <c r="K703" s="129" t="s">
        <v>452</v>
      </c>
      <c r="L703" s="129" t="s">
        <v>84</v>
      </c>
      <c r="M703" s="129">
        <v>356310</v>
      </c>
      <c r="N703" s="106">
        <v>510</v>
      </c>
      <c r="O703" s="109">
        <f t="shared" si="14"/>
        <v>357</v>
      </c>
      <c r="P703" s="129" t="s">
        <v>563</v>
      </c>
      <c r="Q703" s="135">
        <v>0.15889</v>
      </c>
      <c r="R703" s="134">
        <v>19.8</v>
      </c>
      <c r="S703" s="134">
        <v>43.651475999999995</v>
      </c>
      <c r="T703" s="134">
        <v>10.6</v>
      </c>
      <c r="U703" s="130">
        <v>13.354330708661418</v>
      </c>
      <c r="V703" s="130">
        <v>829</v>
      </c>
      <c r="W703" s="134">
        <v>32.6</v>
      </c>
      <c r="X703" s="130">
        <v>272</v>
      </c>
      <c r="Y703" s="129">
        <v>10.7</v>
      </c>
      <c r="Z703" s="130">
        <v>373.60199999999998</v>
      </c>
      <c r="AA703" s="129">
        <v>14.7</v>
      </c>
      <c r="AB703" s="130">
        <v>296.48</v>
      </c>
      <c r="AC703" s="134">
        <v>11.7</v>
      </c>
      <c r="AD703" s="130">
        <v>402.41531586070278</v>
      </c>
      <c r="AE703" s="129">
        <v>15.8</v>
      </c>
      <c r="AF703" s="130">
        <v>2528.4499999999998</v>
      </c>
      <c r="AG703" s="129">
        <v>99.5</v>
      </c>
      <c r="AH703" s="129">
        <v>395</v>
      </c>
      <c r="AI703" s="130">
        <v>636.4942949237676</v>
      </c>
      <c r="AJ703" s="134">
        <v>8</v>
      </c>
      <c r="AK703" s="129" t="s">
        <v>148</v>
      </c>
      <c r="AL703" s="130">
        <v>2756</v>
      </c>
      <c r="AM703" s="130" t="s">
        <v>363</v>
      </c>
      <c r="AN703" s="130">
        <v>44</v>
      </c>
      <c r="AO703" s="130" t="s">
        <v>363</v>
      </c>
      <c r="AP703" s="129" t="s">
        <v>129</v>
      </c>
      <c r="AQ703" s="129" t="s">
        <v>119</v>
      </c>
      <c r="AR703" s="161">
        <v>4981910527893</v>
      </c>
      <c r="AS703" s="160">
        <v>105000</v>
      </c>
      <c r="AT703" s="158" t="s">
        <v>520</v>
      </c>
      <c r="AU703" s="158" t="s">
        <v>657</v>
      </c>
      <c r="AV703" s="163"/>
    </row>
    <row r="704" spans="1:48" s="102" customFormat="1" ht="12.65" customHeight="1">
      <c r="A704" s="128" t="s">
        <v>808</v>
      </c>
      <c r="B704" s="128" t="s">
        <v>374</v>
      </c>
      <c r="C704" s="128" t="s">
        <v>809</v>
      </c>
      <c r="D704" s="128" t="s">
        <v>390</v>
      </c>
      <c r="E704" s="128" t="s">
        <v>548</v>
      </c>
      <c r="F704" s="163">
        <v>235</v>
      </c>
      <c r="G704" s="163">
        <v>65</v>
      </c>
      <c r="H704" s="163">
        <v>18</v>
      </c>
      <c r="I704" s="163" t="s">
        <v>292</v>
      </c>
      <c r="J704" s="158" t="s">
        <v>338</v>
      </c>
      <c r="K704" s="158" t="s">
        <v>562</v>
      </c>
      <c r="L704" s="158" t="s">
        <v>84</v>
      </c>
      <c r="M704" s="158">
        <v>355900</v>
      </c>
      <c r="N704" s="106">
        <v>426</v>
      </c>
      <c r="O704" s="109">
        <f t="shared" si="14"/>
        <v>298</v>
      </c>
      <c r="P704" s="158" t="s">
        <v>563</v>
      </c>
      <c r="Q704" s="135">
        <v>0.11883100000000001</v>
      </c>
      <c r="R704" s="168">
        <v>16.100000000000001</v>
      </c>
      <c r="S704" s="168">
        <v>35.494382000000002</v>
      </c>
      <c r="T704" s="158">
        <v>10.3</v>
      </c>
      <c r="U704" s="169">
        <v>12.976377952755907</v>
      </c>
      <c r="V704" s="158">
        <v>763</v>
      </c>
      <c r="W704" s="168">
        <v>30</v>
      </c>
      <c r="X704" s="158">
        <v>240</v>
      </c>
      <c r="Y704" s="158">
        <v>9.4</v>
      </c>
      <c r="Z704" s="169">
        <v>347.86200000000002</v>
      </c>
      <c r="AA704" s="158">
        <v>13.7</v>
      </c>
      <c r="AB704" s="169">
        <v>261.60000000000002</v>
      </c>
      <c r="AC704" s="168">
        <v>10.3</v>
      </c>
      <c r="AD704" s="169">
        <v>370.37742581630425</v>
      </c>
      <c r="AE704" s="158">
        <v>14.6</v>
      </c>
      <c r="AF704" s="169">
        <v>2327.15</v>
      </c>
      <c r="AG704" s="158">
        <v>91.6</v>
      </c>
      <c r="AH704" s="158">
        <v>430</v>
      </c>
      <c r="AI704" s="169">
        <v>691.55146853447343</v>
      </c>
      <c r="AJ704" s="168">
        <v>7</v>
      </c>
      <c r="AK704" s="158" t="s">
        <v>112</v>
      </c>
      <c r="AL704" s="169">
        <v>2337</v>
      </c>
      <c r="AM704" s="169" t="s">
        <v>363</v>
      </c>
      <c r="AN704" s="169">
        <v>50</v>
      </c>
      <c r="AO704" s="169" t="s">
        <v>363</v>
      </c>
      <c r="AP704" s="158" t="s">
        <v>129</v>
      </c>
      <c r="AQ704" s="158" t="s">
        <v>119</v>
      </c>
      <c r="AR704" s="161">
        <v>4981910529323</v>
      </c>
      <c r="AS704" s="160">
        <v>105000</v>
      </c>
      <c r="AT704" s="158" t="s">
        <v>520</v>
      </c>
      <c r="AU704" s="158" t="s">
        <v>657</v>
      </c>
      <c r="AV704" s="163"/>
    </row>
    <row r="705" spans="1:48" s="157" customFormat="1" ht="12.65" customHeight="1">
      <c r="A705" s="128" t="s">
        <v>808</v>
      </c>
      <c r="B705" s="128" t="s">
        <v>374</v>
      </c>
      <c r="C705" s="128" t="s">
        <v>809</v>
      </c>
      <c r="D705" s="128" t="s">
        <v>390</v>
      </c>
      <c r="E705" s="128" t="s">
        <v>548</v>
      </c>
      <c r="F705" s="155">
        <v>265</v>
      </c>
      <c r="G705" s="167">
        <v>65</v>
      </c>
      <c r="H705" s="155">
        <v>18</v>
      </c>
      <c r="I705" s="128" t="s">
        <v>455</v>
      </c>
      <c r="J705" s="129"/>
      <c r="K705" s="129" t="s">
        <v>456</v>
      </c>
      <c r="L705" s="129" t="s">
        <v>84</v>
      </c>
      <c r="M705" s="129">
        <v>356300</v>
      </c>
      <c r="N705" s="106">
        <v>495</v>
      </c>
      <c r="O705" s="109">
        <f t="shared" si="14"/>
        <v>347</v>
      </c>
      <c r="P705" s="129" t="s">
        <v>563</v>
      </c>
      <c r="Q705" s="135">
        <v>0.148338</v>
      </c>
      <c r="R705" s="134">
        <v>18.5</v>
      </c>
      <c r="S705" s="134">
        <v>40.785469999999997</v>
      </c>
      <c r="T705" s="134">
        <v>10.6</v>
      </c>
      <c r="U705" s="130">
        <v>13.354330708661418</v>
      </c>
      <c r="V705" s="130">
        <v>801</v>
      </c>
      <c r="W705" s="134">
        <v>31.5</v>
      </c>
      <c r="X705" s="130">
        <v>272</v>
      </c>
      <c r="Y705" s="129">
        <v>10.7</v>
      </c>
      <c r="Z705" s="130">
        <v>362.68200000000002</v>
      </c>
      <c r="AA705" s="129">
        <v>14.3</v>
      </c>
      <c r="AB705" s="130">
        <v>296.48</v>
      </c>
      <c r="AC705" s="134">
        <v>11.7</v>
      </c>
      <c r="AD705" s="130">
        <v>388.82348372065485</v>
      </c>
      <c r="AE705" s="129">
        <v>15.3</v>
      </c>
      <c r="AF705" s="130">
        <v>2443.0499999999997</v>
      </c>
      <c r="AG705" s="129">
        <v>96.2</v>
      </c>
      <c r="AH705" s="129">
        <v>409</v>
      </c>
      <c r="AI705" s="130">
        <v>658.74378338552231</v>
      </c>
      <c r="AJ705" s="134">
        <v>8</v>
      </c>
      <c r="AK705" s="129" t="s">
        <v>319</v>
      </c>
      <c r="AL705" s="130">
        <v>2601</v>
      </c>
      <c r="AM705" s="130" t="s">
        <v>363</v>
      </c>
      <c r="AN705" s="130">
        <v>44</v>
      </c>
      <c r="AO705" s="130" t="s">
        <v>363</v>
      </c>
      <c r="AP705" s="129" t="s">
        <v>129</v>
      </c>
      <c r="AQ705" s="129" t="s">
        <v>119</v>
      </c>
      <c r="AR705" s="161">
        <v>4981910527848</v>
      </c>
      <c r="AS705" s="160">
        <v>105000</v>
      </c>
      <c r="AT705" s="158" t="s">
        <v>520</v>
      </c>
      <c r="AU705" s="158" t="s">
        <v>657</v>
      </c>
      <c r="AV705" s="163"/>
    </row>
    <row r="706" spans="1:48" s="157" customFormat="1" ht="12.65" customHeight="1">
      <c r="A706" s="128" t="s">
        <v>808</v>
      </c>
      <c r="B706" s="128" t="s">
        <v>374</v>
      </c>
      <c r="C706" s="128" t="s">
        <v>809</v>
      </c>
      <c r="D706" s="128" t="s">
        <v>390</v>
      </c>
      <c r="E706" s="128" t="s">
        <v>548</v>
      </c>
      <c r="F706" s="155">
        <v>275</v>
      </c>
      <c r="G706" s="167">
        <v>65</v>
      </c>
      <c r="H706" s="155">
        <v>18</v>
      </c>
      <c r="I706" s="128" t="s">
        <v>451</v>
      </c>
      <c r="J706" s="129"/>
      <c r="K706" s="129" t="s">
        <v>452</v>
      </c>
      <c r="L706" s="129" t="s">
        <v>84</v>
      </c>
      <c r="M706" s="129">
        <v>356320</v>
      </c>
      <c r="N706" s="145">
        <v>519</v>
      </c>
      <c r="O706" s="109">
        <f t="shared" si="14"/>
        <v>363</v>
      </c>
      <c r="P706" s="129" t="s">
        <v>563</v>
      </c>
      <c r="Q706" s="135">
        <v>0.15751999999999999</v>
      </c>
      <c r="R706" s="134">
        <v>19.7</v>
      </c>
      <c r="S706" s="134">
        <v>43.431013999999998</v>
      </c>
      <c r="T706" s="134">
        <v>10.7</v>
      </c>
      <c r="U706" s="130">
        <v>13.48031496062992</v>
      </c>
      <c r="V706" s="130">
        <v>815</v>
      </c>
      <c r="W706" s="134">
        <v>32.1</v>
      </c>
      <c r="X706" s="130">
        <v>279</v>
      </c>
      <c r="Y706" s="134">
        <v>11</v>
      </c>
      <c r="Z706" s="130">
        <v>368.142</v>
      </c>
      <c r="AA706" s="129">
        <v>14.5</v>
      </c>
      <c r="AB706" s="130">
        <v>304.11</v>
      </c>
      <c r="AC706" s="134">
        <v>12</v>
      </c>
      <c r="AD706" s="130">
        <v>395.61939979067887</v>
      </c>
      <c r="AE706" s="129">
        <v>15.6</v>
      </c>
      <c r="AF706" s="130">
        <v>2485.75</v>
      </c>
      <c r="AG706" s="129">
        <v>97.9</v>
      </c>
      <c r="AH706" s="129">
        <v>402</v>
      </c>
      <c r="AI706" s="130">
        <v>647.42793925374633</v>
      </c>
      <c r="AJ706" s="134">
        <v>8</v>
      </c>
      <c r="AK706" s="129" t="s">
        <v>319</v>
      </c>
      <c r="AL706" s="130">
        <v>2756</v>
      </c>
      <c r="AM706" s="130" t="s">
        <v>363</v>
      </c>
      <c r="AN706" s="130">
        <v>44</v>
      </c>
      <c r="AO706" s="130" t="s">
        <v>363</v>
      </c>
      <c r="AP706" s="129" t="s">
        <v>129</v>
      </c>
      <c r="AQ706" s="129" t="s">
        <v>119</v>
      </c>
      <c r="AR706" s="161">
        <v>4981910527831</v>
      </c>
      <c r="AS706" s="160">
        <v>105000</v>
      </c>
      <c r="AT706" s="158" t="s">
        <v>520</v>
      </c>
      <c r="AU706" s="158" t="s">
        <v>657</v>
      </c>
      <c r="AV706" s="163"/>
    </row>
    <row r="707" spans="1:48" s="102" customFormat="1" ht="12.65" customHeight="1">
      <c r="A707" s="128" t="s">
        <v>808</v>
      </c>
      <c r="B707" s="128" t="s">
        <v>374</v>
      </c>
      <c r="C707" s="128" t="s">
        <v>809</v>
      </c>
      <c r="D707" s="128" t="s">
        <v>390</v>
      </c>
      <c r="E707" s="128" t="s">
        <v>548</v>
      </c>
      <c r="F707" s="155">
        <v>225</v>
      </c>
      <c r="G707" s="155">
        <v>60</v>
      </c>
      <c r="H707" s="155">
        <v>18</v>
      </c>
      <c r="I707" s="128" t="s">
        <v>191</v>
      </c>
      <c r="J707" s="129" t="s">
        <v>338</v>
      </c>
      <c r="K707" s="129" t="s">
        <v>697</v>
      </c>
      <c r="L707" s="129" t="s">
        <v>84</v>
      </c>
      <c r="M707" s="129">
        <v>356410</v>
      </c>
      <c r="N707" s="106">
        <v>426</v>
      </c>
      <c r="O707" s="109">
        <f t="shared" si="14"/>
        <v>298</v>
      </c>
      <c r="P707" s="158" t="s">
        <v>563</v>
      </c>
      <c r="Q707" s="135">
        <v>0.102427</v>
      </c>
      <c r="R707" s="168">
        <v>14.3</v>
      </c>
      <c r="S707" s="168">
        <v>31.526066</v>
      </c>
      <c r="T707" s="158">
        <v>10.199999999999999</v>
      </c>
      <c r="U707" s="169">
        <v>12.850393700787402</v>
      </c>
      <c r="V707" s="158">
        <v>727</v>
      </c>
      <c r="W707" s="168">
        <v>28.6</v>
      </c>
      <c r="X707" s="158">
        <v>228</v>
      </c>
      <c r="Y707" s="168">
        <v>9</v>
      </c>
      <c r="Z707" s="169">
        <v>333.822</v>
      </c>
      <c r="AA707" s="158">
        <v>13.1</v>
      </c>
      <c r="AB707" s="169">
        <v>248.52</v>
      </c>
      <c r="AC707" s="168">
        <v>9.8000000000000007</v>
      </c>
      <c r="AD707" s="169">
        <v>352.90221306481413</v>
      </c>
      <c r="AE707" s="158">
        <v>13.9</v>
      </c>
      <c r="AF707" s="169">
        <v>2217.35</v>
      </c>
      <c r="AG707" s="158">
        <v>87.3</v>
      </c>
      <c r="AH707" s="158">
        <v>451</v>
      </c>
      <c r="AI707" s="169">
        <v>725.79610796671705</v>
      </c>
      <c r="AJ707" s="168">
        <v>6.5</v>
      </c>
      <c r="AK707" s="158" t="s">
        <v>101</v>
      </c>
      <c r="AL707" s="169">
        <v>1984</v>
      </c>
      <c r="AM707" s="169" t="s">
        <v>363</v>
      </c>
      <c r="AN707" s="169">
        <v>50</v>
      </c>
      <c r="AO707" s="169" t="s">
        <v>363</v>
      </c>
      <c r="AP707" s="158" t="s">
        <v>129</v>
      </c>
      <c r="AQ707" s="158" t="s">
        <v>119</v>
      </c>
      <c r="AR707" s="133">
        <v>4981910529378</v>
      </c>
      <c r="AS707" s="160">
        <v>105000</v>
      </c>
      <c r="AT707" s="158" t="s">
        <v>520</v>
      </c>
      <c r="AU707" s="158" t="s">
        <v>657</v>
      </c>
      <c r="AV707" s="163"/>
    </row>
    <row r="708" spans="1:48" s="102" customFormat="1" ht="12.65" customHeight="1">
      <c r="A708" s="128" t="s">
        <v>808</v>
      </c>
      <c r="B708" s="128" t="s">
        <v>374</v>
      </c>
      <c r="C708" s="128" t="s">
        <v>809</v>
      </c>
      <c r="D708" s="128" t="s">
        <v>390</v>
      </c>
      <c r="E708" s="128" t="s">
        <v>548</v>
      </c>
      <c r="F708" s="163">
        <v>235</v>
      </c>
      <c r="G708" s="163">
        <v>60</v>
      </c>
      <c r="H708" s="163">
        <v>18</v>
      </c>
      <c r="I708" s="163" t="s">
        <v>420</v>
      </c>
      <c r="J708" s="158" t="s">
        <v>338</v>
      </c>
      <c r="K708" s="158" t="s">
        <v>746</v>
      </c>
      <c r="L708" s="158" t="s">
        <v>84</v>
      </c>
      <c r="M708" s="158">
        <v>355860</v>
      </c>
      <c r="N708" s="106">
        <v>446</v>
      </c>
      <c r="O708" s="109">
        <f t="shared" si="14"/>
        <v>312</v>
      </c>
      <c r="P708" s="158" t="s">
        <v>563</v>
      </c>
      <c r="Q708" s="135">
        <v>0.11140899999999999</v>
      </c>
      <c r="R708" s="168">
        <v>15</v>
      </c>
      <c r="S708" s="168">
        <v>33.069299999999998</v>
      </c>
      <c r="T708" s="158">
        <v>10.3</v>
      </c>
      <c r="U708" s="169">
        <v>12.976377952755907</v>
      </c>
      <c r="V708" s="158">
        <v>739</v>
      </c>
      <c r="W708" s="168">
        <v>29.1</v>
      </c>
      <c r="X708" s="158">
        <v>240</v>
      </c>
      <c r="Y708" s="158">
        <v>9.4</v>
      </c>
      <c r="Z708" s="169">
        <v>338.50200000000001</v>
      </c>
      <c r="AA708" s="158">
        <v>13.3</v>
      </c>
      <c r="AB708" s="169">
        <v>261.60000000000002</v>
      </c>
      <c r="AC708" s="168">
        <v>10.3</v>
      </c>
      <c r="AD708" s="169">
        <v>358.72728398197745</v>
      </c>
      <c r="AE708" s="158">
        <v>14.1</v>
      </c>
      <c r="AF708" s="169">
        <v>2253.9499999999998</v>
      </c>
      <c r="AG708" s="158">
        <v>88.7</v>
      </c>
      <c r="AH708" s="158">
        <v>444</v>
      </c>
      <c r="AI708" s="169">
        <v>714.01051487388816</v>
      </c>
      <c r="AJ708" s="168">
        <v>7</v>
      </c>
      <c r="AK708" s="158" t="s">
        <v>112</v>
      </c>
      <c r="AL708" s="169">
        <v>2149</v>
      </c>
      <c r="AM708" s="169" t="s">
        <v>363</v>
      </c>
      <c r="AN708" s="169">
        <v>50</v>
      </c>
      <c r="AO708" s="169" t="s">
        <v>363</v>
      </c>
      <c r="AP708" s="158" t="s">
        <v>129</v>
      </c>
      <c r="AQ708" s="158" t="s">
        <v>119</v>
      </c>
      <c r="AR708" s="170">
        <v>4981910529279</v>
      </c>
      <c r="AS708" s="160">
        <v>105000</v>
      </c>
      <c r="AT708" s="158" t="s">
        <v>520</v>
      </c>
      <c r="AU708" s="158" t="s">
        <v>657</v>
      </c>
      <c r="AV708" s="163"/>
    </row>
    <row r="709" spans="1:48" s="102" customFormat="1" ht="12.65" customHeight="1">
      <c r="A709" s="128" t="s">
        <v>808</v>
      </c>
      <c r="B709" s="128" t="s">
        <v>374</v>
      </c>
      <c r="C709" s="128" t="s">
        <v>809</v>
      </c>
      <c r="D709" s="128" t="s">
        <v>390</v>
      </c>
      <c r="E709" s="128" t="s">
        <v>548</v>
      </c>
      <c r="F709" s="163">
        <v>245</v>
      </c>
      <c r="G709" s="163">
        <v>60</v>
      </c>
      <c r="H709" s="163">
        <v>18</v>
      </c>
      <c r="I709" s="163" t="s">
        <v>422</v>
      </c>
      <c r="J709" s="158" t="s">
        <v>338</v>
      </c>
      <c r="K709" s="158" t="s">
        <v>740</v>
      </c>
      <c r="L709" s="158" t="s">
        <v>84</v>
      </c>
      <c r="M709" s="158">
        <v>355870</v>
      </c>
      <c r="N709" s="106">
        <v>470</v>
      </c>
      <c r="O709" s="109">
        <f t="shared" si="14"/>
        <v>329</v>
      </c>
      <c r="P709" s="158" t="s">
        <v>563</v>
      </c>
      <c r="Q709" s="135">
        <v>0.118891</v>
      </c>
      <c r="R709" s="168">
        <v>16</v>
      </c>
      <c r="S709" s="168">
        <v>35.273919999999997</v>
      </c>
      <c r="T709" s="158">
        <v>10.4</v>
      </c>
      <c r="U709" s="169">
        <v>13.102362204724411</v>
      </c>
      <c r="V709" s="158">
        <v>751</v>
      </c>
      <c r="W709" s="168">
        <v>29.6</v>
      </c>
      <c r="X709" s="158">
        <v>248</v>
      </c>
      <c r="Y709" s="158">
        <v>9.8000000000000007</v>
      </c>
      <c r="Z709" s="169">
        <v>343.18200000000002</v>
      </c>
      <c r="AA709" s="158">
        <v>13.5</v>
      </c>
      <c r="AB709" s="169">
        <v>270.32</v>
      </c>
      <c r="AC709" s="168">
        <v>10.6</v>
      </c>
      <c r="AD709" s="169">
        <v>364.55235489914082</v>
      </c>
      <c r="AE709" s="158">
        <v>14.4</v>
      </c>
      <c r="AF709" s="169">
        <v>2290.5499999999997</v>
      </c>
      <c r="AG709" s="158">
        <v>90.2</v>
      </c>
      <c r="AH709" s="158">
        <v>437</v>
      </c>
      <c r="AI709" s="169">
        <v>702.60155857763425</v>
      </c>
      <c r="AJ709" s="168">
        <v>7</v>
      </c>
      <c r="AK709" s="158" t="s">
        <v>139</v>
      </c>
      <c r="AL709" s="169">
        <v>2271</v>
      </c>
      <c r="AM709" s="169" t="s">
        <v>363</v>
      </c>
      <c r="AN709" s="169">
        <v>50</v>
      </c>
      <c r="AO709" s="169" t="s">
        <v>363</v>
      </c>
      <c r="AP709" s="158" t="s">
        <v>129</v>
      </c>
      <c r="AQ709" s="158" t="s">
        <v>119</v>
      </c>
      <c r="AR709" s="170">
        <v>4981910529385</v>
      </c>
      <c r="AS709" s="160">
        <v>105000</v>
      </c>
      <c r="AT709" s="158" t="s">
        <v>520</v>
      </c>
      <c r="AU709" s="158" t="s">
        <v>657</v>
      </c>
      <c r="AV709" s="163"/>
    </row>
    <row r="710" spans="1:48" s="102" customFormat="1" ht="12.65" customHeight="1">
      <c r="A710" s="128" t="s">
        <v>808</v>
      </c>
      <c r="B710" s="128" t="s">
        <v>374</v>
      </c>
      <c r="C710" s="128" t="s">
        <v>809</v>
      </c>
      <c r="D710" s="128" t="s">
        <v>390</v>
      </c>
      <c r="E710" s="128" t="s">
        <v>548</v>
      </c>
      <c r="F710" s="155">
        <v>255</v>
      </c>
      <c r="G710" s="155">
        <v>60</v>
      </c>
      <c r="H710" s="155">
        <v>18</v>
      </c>
      <c r="I710" s="128" t="s">
        <v>320</v>
      </c>
      <c r="J710" s="129" t="s">
        <v>338</v>
      </c>
      <c r="K710" s="129" t="s">
        <v>691</v>
      </c>
      <c r="L710" s="129" t="s">
        <v>84</v>
      </c>
      <c r="M710" s="129">
        <v>356890</v>
      </c>
      <c r="N710" s="106">
        <v>489</v>
      </c>
      <c r="O710" s="109">
        <f t="shared" si="14"/>
        <v>342</v>
      </c>
      <c r="P710" s="129" t="s">
        <v>563</v>
      </c>
      <c r="Q710" s="135">
        <v>0.128659</v>
      </c>
      <c r="R710" s="134">
        <v>17.22</v>
      </c>
      <c r="S710" s="134">
        <v>37.9</v>
      </c>
      <c r="T710" s="134">
        <v>10.5</v>
      </c>
      <c r="U710" s="130">
        <v>13.228346456692915</v>
      </c>
      <c r="V710" s="130">
        <v>763</v>
      </c>
      <c r="W710" s="134">
        <v>30</v>
      </c>
      <c r="X710" s="130">
        <v>260</v>
      </c>
      <c r="Y710" s="129">
        <v>10.199999999999999</v>
      </c>
      <c r="Z710" s="130">
        <v>347.86200000000002</v>
      </c>
      <c r="AA710" s="129">
        <v>13.7</v>
      </c>
      <c r="AB710" s="130">
        <v>283.40000000000003</v>
      </c>
      <c r="AC710" s="134">
        <v>11.1</v>
      </c>
      <c r="AD710" s="130">
        <v>370.37742581630425</v>
      </c>
      <c r="AE710" s="134">
        <v>14.6</v>
      </c>
      <c r="AF710" s="130">
        <v>2327.15</v>
      </c>
      <c r="AG710" s="134">
        <v>91.6</v>
      </c>
      <c r="AH710" s="129">
        <v>430</v>
      </c>
      <c r="AI710" s="130">
        <v>691.55146853447343</v>
      </c>
      <c r="AJ710" s="134">
        <v>7.5</v>
      </c>
      <c r="AK710" s="129" t="s">
        <v>148</v>
      </c>
      <c r="AL710" s="130">
        <v>2469</v>
      </c>
      <c r="AM710" s="130" t="s">
        <v>363</v>
      </c>
      <c r="AN710" s="130">
        <v>50</v>
      </c>
      <c r="AO710" s="130" t="s">
        <v>363</v>
      </c>
      <c r="AP710" s="129" t="s">
        <v>129</v>
      </c>
      <c r="AQ710" s="129" t="s">
        <v>119</v>
      </c>
      <c r="AR710" s="161">
        <v>4981910550990</v>
      </c>
      <c r="AS710" s="160">
        <v>105000</v>
      </c>
      <c r="AT710" s="158" t="s">
        <v>520</v>
      </c>
      <c r="AU710" s="158" t="s">
        <v>601</v>
      </c>
      <c r="AV710" s="163"/>
    </row>
    <row r="711" spans="1:48" s="102" customFormat="1" ht="12.65" customHeight="1">
      <c r="A711" s="128" t="s">
        <v>808</v>
      </c>
      <c r="B711" s="128" t="s">
        <v>374</v>
      </c>
      <c r="C711" s="128" t="s">
        <v>809</v>
      </c>
      <c r="D711" s="128" t="s">
        <v>390</v>
      </c>
      <c r="E711" s="128" t="s">
        <v>548</v>
      </c>
      <c r="F711" s="163">
        <v>265</v>
      </c>
      <c r="G711" s="163">
        <v>60</v>
      </c>
      <c r="H711" s="163">
        <v>18</v>
      </c>
      <c r="I711" s="163" t="s">
        <v>423</v>
      </c>
      <c r="J711" s="158"/>
      <c r="K711" s="158" t="s">
        <v>562</v>
      </c>
      <c r="L711" s="158" t="s">
        <v>84</v>
      </c>
      <c r="M711" s="158">
        <v>356290</v>
      </c>
      <c r="N711" s="106">
        <v>528</v>
      </c>
      <c r="O711" s="109">
        <f t="shared" si="14"/>
        <v>370</v>
      </c>
      <c r="P711" s="158" t="s">
        <v>563</v>
      </c>
      <c r="Q711" s="135">
        <v>0.13886399999999999</v>
      </c>
      <c r="R711" s="168">
        <v>17.7</v>
      </c>
      <c r="S711" s="168">
        <v>39.021773999999994</v>
      </c>
      <c r="T711" s="158">
        <v>10.6</v>
      </c>
      <c r="U711" s="169">
        <v>13.354330708661418</v>
      </c>
      <c r="V711" s="158">
        <v>775</v>
      </c>
      <c r="W711" s="168">
        <v>30.5</v>
      </c>
      <c r="X711" s="158">
        <v>272</v>
      </c>
      <c r="Y711" s="158">
        <v>10.7</v>
      </c>
      <c r="Z711" s="169">
        <v>352.54200000000003</v>
      </c>
      <c r="AA711" s="158">
        <v>13.9</v>
      </c>
      <c r="AB711" s="169">
        <v>296.48</v>
      </c>
      <c r="AC711" s="168">
        <v>11.7</v>
      </c>
      <c r="AD711" s="169">
        <v>376.20249673346763</v>
      </c>
      <c r="AE711" s="158">
        <v>14.8</v>
      </c>
      <c r="AF711" s="169">
        <v>2363.75</v>
      </c>
      <c r="AG711" s="158">
        <v>93.1</v>
      </c>
      <c r="AH711" s="158">
        <v>423</v>
      </c>
      <c r="AI711" s="169">
        <v>680.84357482813323</v>
      </c>
      <c r="AJ711" s="168">
        <v>8</v>
      </c>
      <c r="AK711" s="158" t="s">
        <v>319</v>
      </c>
      <c r="AL711" s="169">
        <v>2337</v>
      </c>
      <c r="AM711" s="169" t="s">
        <v>363</v>
      </c>
      <c r="AN711" s="169">
        <v>44</v>
      </c>
      <c r="AO711" s="169" t="s">
        <v>363</v>
      </c>
      <c r="AP711" s="158" t="s">
        <v>129</v>
      </c>
      <c r="AQ711" s="158" t="s">
        <v>119</v>
      </c>
      <c r="AR711" s="170">
        <v>4981910529019</v>
      </c>
      <c r="AS711" s="160">
        <v>105000</v>
      </c>
      <c r="AT711" s="158" t="s">
        <v>520</v>
      </c>
      <c r="AU711" s="158" t="s">
        <v>657</v>
      </c>
      <c r="AV711" s="163"/>
    </row>
    <row r="712" spans="1:48" s="102" customFormat="1" ht="12.65" customHeight="1">
      <c r="A712" s="128" t="s">
        <v>808</v>
      </c>
      <c r="B712" s="128" t="s">
        <v>374</v>
      </c>
      <c r="C712" s="128" t="s">
        <v>809</v>
      </c>
      <c r="D712" s="128" t="s">
        <v>390</v>
      </c>
      <c r="E712" s="128" t="s">
        <v>548</v>
      </c>
      <c r="F712" s="163">
        <v>285</v>
      </c>
      <c r="G712" s="163">
        <v>60</v>
      </c>
      <c r="H712" s="163">
        <v>18</v>
      </c>
      <c r="I712" s="163" t="s">
        <v>714</v>
      </c>
      <c r="J712" s="158" t="s">
        <v>338</v>
      </c>
      <c r="K712" s="158" t="s">
        <v>862</v>
      </c>
      <c r="L712" s="158" t="s">
        <v>84</v>
      </c>
      <c r="M712" s="158">
        <v>355880</v>
      </c>
      <c r="N712" s="106">
        <v>586</v>
      </c>
      <c r="O712" s="109">
        <f t="shared" si="14"/>
        <v>410</v>
      </c>
      <c r="P712" s="158" t="s">
        <v>563</v>
      </c>
      <c r="Q712" s="135">
        <v>0.15820000000000001</v>
      </c>
      <c r="R712" s="168">
        <v>20.7</v>
      </c>
      <c r="S712" s="168">
        <v>45.635633999999996</v>
      </c>
      <c r="T712" s="158">
        <v>10.8</v>
      </c>
      <c r="U712" s="169">
        <v>13.606299212598428</v>
      </c>
      <c r="V712" s="158">
        <v>799</v>
      </c>
      <c r="W712" s="168">
        <v>31.5</v>
      </c>
      <c r="X712" s="158">
        <v>292</v>
      </c>
      <c r="Y712" s="158">
        <v>11.5</v>
      </c>
      <c r="Z712" s="169">
        <v>361.90200000000004</v>
      </c>
      <c r="AA712" s="158">
        <v>14.3</v>
      </c>
      <c r="AB712" s="169">
        <v>318.28000000000003</v>
      </c>
      <c r="AC712" s="168">
        <v>12.5</v>
      </c>
      <c r="AD712" s="169">
        <v>387.85263856779432</v>
      </c>
      <c r="AE712" s="158">
        <v>15.3</v>
      </c>
      <c r="AF712" s="169">
        <v>2436.9499999999998</v>
      </c>
      <c r="AG712" s="158">
        <v>95.9</v>
      </c>
      <c r="AH712" s="158">
        <v>410</v>
      </c>
      <c r="AI712" s="169">
        <v>660.39270399474754</v>
      </c>
      <c r="AJ712" s="168">
        <v>8.5</v>
      </c>
      <c r="AK712" s="158" t="s">
        <v>472</v>
      </c>
      <c r="AL712" s="169">
        <v>3086</v>
      </c>
      <c r="AM712" s="169" t="s">
        <v>363</v>
      </c>
      <c r="AN712" s="169">
        <v>50</v>
      </c>
      <c r="AO712" s="169" t="s">
        <v>363</v>
      </c>
      <c r="AP712" s="158" t="s">
        <v>129</v>
      </c>
      <c r="AQ712" s="158" t="s">
        <v>119</v>
      </c>
      <c r="AR712" s="170">
        <v>4981910529064</v>
      </c>
      <c r="AS712" s="160">
        <v>105000</v>
      </c>
      <c r="AT712" s="158" t="s">
        <v>520</v>
      </c>
      <c r="AU712" s="158" t="s">
        <v>657</v>
      </c>
      <c r="AV712" s="163"/>
    </row>
    <row r="713" spans="1:48" s="102" customFormat="1" ht="12.65" customHeight="1">
      <c r="A713" s="128" t="s">
        <v>808</v>
      </c>
      <c r="B713" s="128" t="s">
        <v>374</v>
      </c>
      <c r="C713" s="128" t="s">
        <v>809</v>
      </c>
      <c r="D713" s="128" t="s">
        <v>390</v>
      </c>
      <c r="E713" s="128" t="s">
        <v>548</v>
      </c>
      <c r="F713" s="163">
        <v>305</v>
      </c>
      <c r="G713" s="163">
        <v>60</v>
      </c>
      <c r="H713" s="163">
        <v>18</v>
      </c>
      <c r="I713" s="163" t="s">
        <v>875</v>
      </c>
      <c r="J713" s="158"/>
      <c r="K713" s="158" t="s">
        <v>876</v>
      </c>
      <c r="L713" s="158" t="s">
        <v>84</v>
      </c>
      <c r="M713" s="158">
        <v>356980</v>
      </c>
      <c r="N713" s="106">
        <v>643</v>
      </c>
      <c r="O713" s="109">
        <f t="shared" si="14"/>
        <v>450</v>
      </c>
      <c r="P713" s="158" t="s">
        <v>563</v>
      </c>
      <c r="Q713" s="135">
        <v>0.17905199999999999</v>
      </c>
      <c r="R713" s="168">
        <v>21.69</v>
      </c>
      <c r="S713" s="168">
        <v>47.818207799999996</v>
      </c>
      <c r="T713" s="168">
        <v>11</v>
      </c>
      <c r="U713" s="169">
        <v>13.858267716535433</v>
      </c>
      <c r="V713" s="158">
        <v>823</v>
      </c>
      <c r="W713" s="168">
        <v>32.4</v>
      </c>
      <c r="X713" s="158">
        <v>311</v>
      </c>
      <c r="Y713" s="158">
        <v>12.2</v>
      </c>
      <c r="Z713" s="169">
        <v>371.262</v>
      </c>
      <c r="AA713" s="158">
        <v>14.6</v>
      </c>
      <c r="AB713" s="169">
        <v>338.99</v>
      </c>
      <c r="AC713" s="168">
        <v>13.3</v>
      </c>
      <c r="AD713" s="169">
        <v>399.50278040212106</v>
      </c>
      <c r="AE713" s="158">
        <v>15.7</v>
      </c>
      <c r="AF713" s="169">
        <v>2510.1499999999996</v>
      </c>
      <c r="AG713" s="158">
        <v>98.8</v>
      </c>
      <c r="AH713" s="158">
        <v>398</v>
      </c>
      <c r="AI713" s="169">
        <v>641.13459355018631</v>
      </c>
      <c r="AJ713" s="168">
        <v>9</v>
      </c>
      <c r="AK713" s="158" t="s">
        <v>720</v>
      </c>
      <c r="AL713" s="169">
        <v>2756</v>
      </c>
      <c r="AM713" s="169" t="s">
        <v>363</v>
      </c>
      <c r="AN713" s="169">
        <v>44</v>
      </c>
      <c r="AO713" s="169" t="s">
        <v>363</v>
      </c>
      <c r="AP713" s="158" t="s">
        <v>129</v>
      </c>
      <c r="AQ713" s="158" t="s">
        <v>119</v>
      </c>
      <c r="AR713" s="170">
        <v>4981910551614</v>
      </c>
      <c r="AS713" s="160">
        <v>105000</v>
      </c>
      <c r="AT713" s="158" t="s">
        <v>520</v>
      </c>
      <c r="AU713" s="158" t="s">
        <v>601</v>
      </c>
      <c r="AV713" s="163"/>
    </row>
    <row r="714" spans="1:48" s="102" customFormat="1" ht="12.65" customHeight="1">
      <c r="A714" s="128" t="s">
        <v>808</v>
      </c>
      <c r="B714" s="128" t="s">
        <v>374</v>
      </c>
      <c r="C714" s="128" t="s">
        <v>809</v>
      </c>
      <c r="D714" s="128" t="s">
        <v>390</v>
      </c>
      <c r="E714" s="128" t="s">
        <v>548</v>
      </c>
      <c r="F714" s="163">
        <v>225</v>
      </c>
      <c r="G714" s="163">
        <v>55</v>
      </c>
      <c r="H714" s="163">
        <v>18</v>
      </c>
      <c r="I714" s="163" t="s">
        <v>192</v>
      </c>
      <c r="J714" s="158" t="s">
        <v>338</v>
      </c>
      <c r="K714" s="158" t="s">
        <v>304</v>
      </c>
      <c r="L714" s="158" t="s">
        <v>84</v>
      </c>
      <c r="M714" s="158">
        <v>355830</v>
      </c>
      <c r="N714" s="106">
        <v>438</v>
      </c>
      <c r="O714" s="109">
        <f t="shared" si="14"/>
        <v>307</v>
      </c>
      <c r="P714" s="158" t="s">
        <v>685</v>
      </c>
      <c r="Q714" s="135">
        <v>9.8435999999999996E-2</v>
      </c>
      <c r="R714" s="168">
        <v>13.5</v>
      </c>
      <c r="S714" s="168">
        <v>29.762369999999997</v>
      </c>
      <c r="T714" s="158">
        <v>10.199999999999999</v>
      </c>
      <c r="U714" s="169">
        <v>12.850393700787402</v>
      </c>
      <c r="V714" s="158">
        <v>705</v>
      </c>
      <c r="W714" s="168">
        <v>27.8</v>
      </c>
      <c r="X714" s="158">
        <v>233</v>
      </c>
      <c r="Y714" s="158">
        <v>9.1999999999999993</v>
      </c>
      <c r="Z714" s="169">
        <v>325.24200000000002</v>
      </c>
      <c r="AA714" s="158">
        <v>12.8</v>
      </c>
      <c r="AB714" s="169">
        <v>253.97000000000003</v>
      </c>
      <c r="AC714" s="168">
        <v>10</v>
      </c>
      <c r="AD714" s="169">
        <v>342.22291638334798</v>
      </c>
      <c r="AE714" s="158">
        <v>13.5</v>
      </c>
      <c r="AF714" s="169">
        <v>2150.25</v>
      </c>
      <c r="AG714" s="158">
        <v>84.6</v>
      </c>
      <c r="AH714" s="158">
        <v>465</v>
      </c>
      <c r="AI714" s="169">
        <v>748.44506452738051</v>
      </c>
      <c r="AJ714" s="168">
        <v>7</v>
      </c>
      <c r="AK714" s="158" t="s">
        <v>101</v>
      </c>
      <c r="AL714" s="169">
        <v>1874</v>
      </c>
      <c r="AM714" s="169" t="s">
        <v>363</v>
      </c>
      <c r="AN714" s="169">
        <v>50</v>
      </c>
      <c r="AO714" s="169" t="s">
        <v>363</v>
      </c>
      <c r="AP714" s="158" t="s">
        <v>129</v>
      </c>
      <c r="AQ714" s="158" t="s">
        <v>119</v>
      </c>
      <c r="AR714" s="170">
        <v>4981910529361</v>
      </c>
      <c r="AS714" s="160">
        <v>105000</v>
      </c>
      <c r="AT714" s="158" t="s">
        <v>520</v>
      </c>
      <c r="AU714" s="158" t="s">
        <v>657</v>
      </c>
      <c r="AV714" s="163"/>
    </row>
    <row r="715" spans="1:48" s="102" customFormat="1" ht="12.65" customHeight="1">
      <c r="A715" s="128" t="s">
        <v>808</v>
      </c>
      <c r="B715" s="128" t="s">
        <v>374</v>
      </c>
      <c r="C715" s="128" t="s">
        <v>809</v>
      </c>
      <c r="D715" s="128" t="s">
        <v>390</v>
      </c>
      <c r="E715" s="128" t="s">
        <v>548</v>
      </c>
      <c r="F715" s="163">
        <v>255</v>
      </c>
      <c r="G715" s="163">
        <v>55</v>
      </c>
      <c r="H715" s="163">
        <v>18</v>
      </c>
      <c r="I715" s="163" t="s">
        <v>426</v>
      </c>
      <c r="J715" s="158" t="s">
        <v>338</v>
      </c>
      <c r="K715" s="158" t="s">
        <v>419</v>
      </c>
      <c r="L715" s="158" t="s">
        <v>84</v>
      </c>
      <c r="M715" s="158">
        <v>355840</v>
      </c>
      <c r="N715" s="106">
        <v>531</v>
      </c>
      <c r="O715" s="109">
        <f t="shared" si="14"/>
        <v>372</v>
      </c>
      <c r="P715" s="158" t="s">
        <v>685</v>
      </c>
      <c r="Q715" s="135">
        <v>9.8434999999999995E-2</v>
      </c>
      <c r="R715" s="168">
        <v>16.399999999999999</v>
      </c>
      <c r="S715" s="168">
        <v>36.155767999999995</v>
      </c>
      <c r="T715" s="158">
        <v>10.5</v>
      </c>
      <c r="U715" s="169">
        <v>13.228346456692915</v>
      </c>
      <c r="V715" s="158">
        <v>737</v>
      </c>
      <c r="W715" s="168">
        <v>29</v>
      </c>
      <c r="X715" s="158">
        <v>265</v>
      </c>
      <c r="Y715" s="158">
        <v>10.4</v>
      </c>
      <c r="Z715" s="169">
        <v>337.72199999999998</v>
      </c>
      <c r="AA715" s="158">
        <v>13.3</v>
      </c>
      <c r="AB715" s="169">
        <v>288.85000000000002</v>
      </c>
      <c r="AC715" s="168">
        <v>11.4</v>
      </c>
      <c r="AD715" s="169">
        <v>357.75643882911692</v>
      </c>
      <c r="AE715" s="158">
        <v>14.1</v>
      </c>
      <c r="AF715" s="169">
        <v>2247.85</v>
      </c>
      <c r="AG715" s="158">
        <v>88.5</v>
      </c>
      <c r="AH715" s="158">
        <v>445</v>
      </c>
      <c r="AI715" s="169">
        <v>715.94812821140204</v>
      </c>
      <c r="AJ715" s="168">
        <v>8</v>
      </c>
      <c r="AK715" s="158" t="s">
        <v>148</v>
      </c>
      <c r="AL715" s="169">
        <v>2271</v>
      </c>
      <c r="AM715" s="169" t="s">
        <v>363</v>
      </c>
      <c r="AN715" s="169">
        <v>50</v>
      </c>
      <c r="AO715" s="169" t="s">
        <v>363</v>
      </c>
      <c r="AP715" s="158" t="s">
        <v>129</v>
      </c>
      <c r="AQ715" s="158" t="s">
        <v>119</v>
      </c>
      <c r="AR715" s="170">
        <v>4981910529217</v>
      </c>
      <c r="AS715" s="160">
        <v>105000</v>
      </c>
      <c r="AT715" s="158" t="s">
        <v>520</v>
      </c>
      <c r="AU715" s="158" t="s">
        <v>657</v>
      </c>
      <c r="AV715" s="163"/>
    </row>
    <row r="716" spans="1:48" s="102" customFormat="1" ht="12.65" customHeight="1">
      <c r="A716" s="128" t="s">
        <v>808</v>
      </c>
      <c r="B716" s="128" t="s">
        <v>374</v>
      </c>
      <c r="C716" s="128" t="s">
        <v>809</v>
      </c>
      <c r="D716" s="128" t="s">
        <v>390</v>
      </c>
      <c r="E716" s="128" t="s">
        <v>548</v>
      </c>
      <c r="F716" s="163">
        <v>285</v>
      </c>
      <c r="G716" s="163">
        <v>75</v>
      </c>
      <c r="H716" s="163">
        <v>18</v>
      </c>
      <c r="I716" s="163" t="s">
        <v>877</v>
      </c>
      <c r="J716" s="158" t="s">
        <v>327</v>
      </c>
      <c r="K716" s="158" t="s">
        <v>878</v>
      </c>
      <c r="L716" s="158" t="s">
        <v>84</v>
      </c>
      <c r="M716" s="158">
        <v>355710</v>
      </c>
      <c r="N716" s="106">
        <v>656</v>
      </c>
      <c r="O716" s="109">
        <f t="shared" si="14"/>
        <v>459</v>
      </c>
      <c r="Q716" s="135">
        <v>0.24721000000000001</v>
      </c>
      <c r="R716" s="168">
        <v>30.6</v>
      </c>
      <c r="S716" s="168">
        <v>67.461371999999997</v>
      </c>
      <c r="T716" s="158">
        <v>13.1</v>
      </c>
      <c r="U716" s="169">
        <v>16.503937007874015</v>
      </c>
      <c r="V716" s="158">
        <v>885</v>
      </c>
      <c r="W716" s="168">
        <v>34.799999999999997</v>
      </c>
      <c r="X716" s="158">
        <v>286</v>
      </c>
      <c r="Y716" s="158">
        <v>11.3</v>
      </c>
      <c r="Z716" s="169">
        <v>395.44200000000001</v>
      </c>
      <c r="AA716" s="158">
        <v>15.6</v>
      </c>
      <c r="AB716" s="169">
        <v>311.74</v>
      </c>
      <c r="AC716" s="168">
        <v>12.3</v>
      </c>
      <c r="AD716" s="169">
        <v>429.59898014079852</v>
      </c>
      <c r="AE716" s="158">
        <v>16.899999999999999</v>
      </c>
      <c r="AF716" s="169">
        <v>2699.25</v>
      </c>
      <c r="AG716" s="168">
        <v>106.3</v>
      </c>
      <c r="AH716" s="158">
        <v>370</v>
      </c>
      <c r="AI716" s="169">
        <v>596.21894970825224</v>
      </c>
      <c r="AJ716" s="168">
        <v>8</v>
      </c>
      <c r="AK716" s="158" t="s">
        <v>319</v>
      </c>
      <c r="AL716" s="169">
        <v>4080</v>
      </c>
      <c r="AM716" s="169">
        <v>3750</v>
      </c>
      <c r="AN716" s="169">
        <v>80</v>
      </c>
      <c r="AO716" s="169">
        <v>80</v>
      </c>
      <c r="AP716" s="158" t="s">
        <v>760</v>
      </c>
      <c r="AQ716" s="158" t="s">
        <v>167</v>
      </c>
      <c r="AR716" s="170">
        <v>4981910528982</v>
      </c>
      <c r="AS716" s="160">
        <v>80000</v>
      </c>
      <c r="AT716" s="158" t="s">
        <v>520</v>
      </c>
      <c r="AU716" s="158" t="s">
        <v>603</v>
      </c>
      <c r="AV716" s="163"/>
    </row>
    <row r="717" spans="1:48" s="102" customFormat="1" ht="12.65" customHeight="1">
      <c r="A717" s="128" t="s">
        <v>808</v>
      </c>
      <c r="B717" s="128" t="s">
        <v>374</v>
      </c>
      <c r="C717" s="128" t="s">
        <v>809</v>
      </c>
      <c r="D717" s="128" t="s">
        <v>390</v>
      </c>
      <c r="E717" s="128" t="s">
        <v>548</v>
      </c>
      <c r="F717" s="163">
        <v>265</v>
      </c>
      <c r="G717" s="163">
        <v>70</v>
      </c>
      <c r="H717" s="163">
        <v>18</v>
      </c>
      <c r="I717" s="163" t="s">
        <v>806</v>
      </c>
      <c r="J717" s="158" t="s">
        <v>327</v>
      </c>
      <c r="K717" s="158" t="s">
        <v>879</v>
      </c>
      <c r="L717" s="158" t="s">
        <v>84</v>
      </c>
      <c r="M717" s="158">
        <v>355500</v>
      </c>
      <c r="N717" s="106">
        <v>533</v>
      </c>
      <c r="O717" s="109">
        <f t="shared" si="14"/>
        <v>373</v>
      </c>
      <c r="Q717" s="135">
        <v>0.15889</v>
      </c>
      <c r="R717" s="168">
        <v>21.8</v>
      </c>
      <c r="S717" s="168">
        <v>48.060715999999999</v>
      </c>
      <c r="T717" s="158">
        <v>12.9</v>
      </c>
      <c r="U717" s="169">
        <v>16.251968503937011</v>
      </c>
      <c r="V717" s="158">
        <v>829</v>
      </c>
      <c r="W717" s="168">
        <v>32.6</v>
      </c>
      <c r="X717" s="158">
        <v>272</v>
      </c>
      <c r="Y717" s="158">
        <v>10.7</v>
      </c>
      <c r="Z717" s="169">
        <v>373.60199999999998</v>
      </c>
      <c r="AA717" s="158">
        <v>14.7</v>
      </c>
      <c r="AB717" s="169">
        <v>296.48</v>
      </c>
      <c r="AC717" s="168">
        <v>11.7</v>
      </c>
      <c r="AD717" s="169">
        <v>402.41531586070278</v>
      </c>
      <c r="AE717" s="158">
        <v>15.8</v>
      </c>
      <c r="AF717" s="169">
        <v>2528.4499999999998</v>
      </c>
      <c r="AG717" s="158">
        <v>99.5</v>
      </c>
      <c r="AH717" s="158">
        <v>395</v>
      </c>
      <c r="AI717" s="169">
        <v>636.4942949237676</v>
      </c>
      <c r="AJ717" s="168">
        <v>8</v>
      </c>
      <c r="AK717" s="158" t="s">
        <v>148</v>
      </c>
      <c r="AL717" s="169">
        <v>3525</v>
      </c>
      <c r="AM717" s="169">
        <v>3195</v>
      </c>
      <c r="AN717" s="169">
        <v>80</v>
      </c>
      <c r="AO717" s="169">
        <v>80</v>
      </c>
      <c r="AP717" s="158" t="s">
        <v>425</v>
      </c>
      <c r="AQ717" s="158" t="s">
        <v>119</v>
      </c>
      <c r="AR717" s="161">
        <v>4981910529231</v>
      </c>
      <c r="AS717" s="160">
        <v>80000</v>
      </c>
      <c r="AT717" s="158" t="s">
        <v>520</v>
      </c>
      <c r="AU717" s="158" t="s">
        <v>603</v>
      </c>
      <c r="AV717" s="163"/>
    </row>
    <row r="718" spans="1:48" s="157" customFormat="1" ht="12.65" customHeight="1">
      <c r="A718" s="128" t="s">
        <v>808</v>
      </c>
      <c r="B718" s="128" t="s">
        <v>374</v>
      </c>
      <c r="C718" s="128" t="s">
        <v>809</v>
      </c>
      <c r="D718" s="128" t="s">
        <v>390</v>
      </c>
      <c r="E718" s="128" t="s">
        <v>548</v>
      </c>
      <c r="F718" s="155">
        <v>275</v>
      </c>
      <c r="G718" s="155">
        <v>70</v>
      </c>
      <c r="H718" s="155">
        <v>18</v>
      </c>
      <c r="I718" s="128" t="s">
        <v>775</v>
      </c>
      <c r="J718" s="129" t="s">
        <v>327</v>
      </c>
      <c r="K718" s="129" t="s">
        <v>776</v>
      </c>
      <c r="L718" s="129" t="s">
        <v>84</v>
      </c>
      <c r="M718" s="129">
        <v>355510</v>
      </c>
      <c r="N718" s="106">
        <v>566</v>
      </c>
      <c r="O718" s="109">
        <f t="shared" si="14"/>
        <v>396</v>
      </c>
      <c r="P718" s="163"/>
      <c r="Q718" s="135">
        <v>0.16827</v>
      </c>
      <c r="R718" s="134">
        <v>22.45</v>
      </c>
      <c r="S718" s="134">
        <v>49.6</v>
      </c>
      <c r="T718" s="134">
        <v>13</v>
      </c>
      <c r="U718" s="130">
        <v>16.377952755905511</v>
      </c>
      <c r="V718" s="130">
        <v>843</v>
      </c>
      <c r="W718" s="134">
        <v>33.200000000000003</v>
      </c>
      <c r="X718" s="130">
        <v>279</v>
      </c>
      <c r="Y718" s="134">
        <v>11</v>
      </c>
      <c r="Z718" s="130">
        <v>379.06200000000001</v>
      </c>
      <c r="AA718" s="129">
        <v>14.9</v>
      </c>
      <c r="AB718" s="130">
        <v>304.11</v>
      </c>
      <c r="AC718" s="134">
        <v>12</v>
      </c>
      <c r="AD718" s="130">
        <v>409.21123193072663</v>
      </c>
      <c r="AE718" s="129">
        <v>16.100000000000001</v>
      </c>
      <c r="AF718" s="130">
        <v>2571.1499999999996</v>
      </c>
      <c r="AG718" s="134">
        <v>101.2</v>
      </c>
      <c r="AH718" s="129">
        <v>389</v>
      </c>
      <c r="AI718" s="130">
        <v>625.92380841257807</v>
      </c>
      <c r="AJ718" s="134">
        <v>8</v>
      </c>
      <c r="AK718" s="129" t="s">
        <v>148</v>
      </c>
      <c r="AL718" s="130">
        <v>3640</v>
      </c>
      <c r="AM718" s="130">
        <v>3305</v>
      </c>
      <c r="AN718" s="130">
        <v>80</v>
      </c>
      <c r="AO718" s="130">
        <v>80</v>
      </c>
      <c r="AP718" s="129" t="s">
        <v>425</v>
      </c>
      <c r="AQ718" s="129" t="s">
        <v>119</v>
      </c>
      <c r="AR718" s="161">
        <v>4981910526285</v>
      </c>
      <c r="AS718" s="160">
        <v>80000</v>
      </c>
      <c r="AT718" s="158" t="s">
        <v>520</v>
      </c>
      <c r="AU718" s="158" t="s">
        <v>603</v>
      </c>
      <c r="AV718" s="163"/>
    </row>
    <row r="719" spans="1:48" s="157" customFormat="1" ht="12.65" customHeight="1">
      <c r="A719" s="128" t="s">
        <v>808</v>
      </c>
      <c r="B719" s="128" t="s">
        <v>374</v>
      </c>
      <c r="C719" s="128" t="s">
        <v>809</v>
      </c>
      <c r="D719" s="128" t="s">
        <v>390</v>
      </c>
      <c r="E719" s="128" t="s">
        <v>548</v>
      </c>
      <c r="F719" s="155">
        <v>275</v>
      </c>
      <c r="G719" s="155">
        <v>70</v>
      </c>
      <c r="H719" s="155">
        <v>18</v>
      </c>
      <c r="I719" s="128" t="s">
        <v>775</v>
      </c>
      <c r="J719" s="129" t="s">
        <v>327</v>
      </c>
      <c r="K719" s="129" t="s">
        <v>776</v>
      </c>
      <c r="L719" s="129" t="s">
        <v>149</v>
      </c>
      <c r="M719" s="129">
        <v>355520</v>
      </c>
      <c r="N719" s="106">
        <v>585</v>
      </c>
      <c r="O719" s="109">
        <f t="shared" si="14"/>
        <v>410</v>
      </c>
      <c r="P719" s="163"/>
      <c r="Q719" s="135">
        <v>0.16827</v>
      </c>
      <c r="R719" s="134">
        <v>23.42</v>
      </c>
      <c r="S719" s="134">
        <v>51.632200400000002</v>
      </c>
      <c r="T719" s="134">
        <v>13</v>
      </c>
      <c r="U719" s="130">
        <v>16.377952755905511</v>
      </c>
      <c r="V719" s="130">
        <v>849</v>
      </c>
      <c r="W719" s="134">
        <v>33.4</v>
      </c>
      <c r="X719" s="130">
        <v>279</v>
      </c>
      <c r="Y719" s="134">
        <v>11</v>
      </c>
      <c r="Z719" s="130">
        <v>381.40200000000004</v>
      </c>
      <c r="AA719" s="134">
        <v>15</v>
      </c>
      <c r="AB719" s="130">
        <v>304.11</v>
      </c>
      <c r="AC719" s="134">
        <v>12</v>
      </c>
      <c r="AD719" s="130">
        <v>412.12376738930834</v>
      </c>
      <c r="AE719" s="129">
        <v>16.2</v>
      </c>
      <c r="AF719" s="130">
        <v>2589.4499999999998</v>
      </c>
      <c r="AG719" s="134">
        <v>101.9</v>
      </c>
      <c r="AH719" s="129">
        <v>387</v>
      </c>
      <c r="AI719" s="130">
        <v>621.500318600475</v>
      </c>
      <c r="AJ719" s="134">
        <v>8</v>
      </c>
      <c r="AK719" s="129" t="s">
        <v>148</v>
      </c>
      <c r="AL719" s="130">
        <v>3640</v>
      </c>
      <c r="AM719" s="130">
        <v>3305</v>
      </c>
      <c r="AN719" s="130">
        <v>80</v>
      </c>
      <c r="AO719" s="130">
        <v>80</v>
      </c>
      <c r="AP719" s="129" t="s">
        <v>425</v>
      </c>
      <c r="AQ719" s="129" t="s">
        <v>119</v>
      </c>
      <c r="AR719" s="161">
        <v>4981910526605</v>
      </c>
      <c r="AS719" s="160">
        <v>80000</v>
      </c>
      <c r="AT719" s="158" t="s">
        <v>520</v>
      </c>
      <c r="AU719" s="158" t="s">
        <v>602</v>
      </c>
      <c r="AV719" s="163"/>
    </row>
    <row r="720" spans="1:48" s="102" customFormat="1" ht="12.65" customHeight="1">
      <c r="A720" s="128" t="s">
        <v>808</v>
      </c>
      <c r="B720" s="128" t="s">
        <v>374</v>
      </c>
      <c r="C720" s="128" t="s">
        <v>809</v>
      </c>
      <c r="D720" s="128" t="s">
        <v>390</v>
      </c>
      <c r="E720" s="128" t="s">
        <v>548</v>
      </c>
      <c r="F720" s="155">
        <v>285</v>
      </c>
      <c r="G720" s="155">
        <v>70</v>
      </c>
      <c r="H720" s="155">
        <v>18</v>
      </c>
      <c r="I720" s="128" t="s">
        <v>880</v>
      </c>
      <c r="J720" s="129" t="s">
        <v>327</v>
      </c>
      <c r="K720" s="129" t="s">
        <v>881</v>
      </c>
      <c r="L720" s="129" t="s">
        <v>84</v>
      </c>
      <c r="M720" s="129">
        <v>356950</v>
      </c>
      <c r="N720" s="106">
        <v>614</v>
      </c>
      <c r="O720" s="109">
        <f t="shared" si="14"/>
        <v>430</v>
      </c>
      <c r="Q720" s="135">
        <v>0.18229000000000001</v>
      </c>
      <c r="R720" s="134">
        <v>26.02</v>
      </c>
      <c r="S720" s="134">
        <v>57.3</v>
      </c>
      <c r="T720" s="134">
        <v>13.1</v>
      </c>
      <c r="U720" s="130">
        <v>16.503937007874015</v>
      </c>
      <c r="V720" s="130">
        <v>857</v>
      </c>
      <c r="W720" s="134">
        <v>33.700000000000003</v>
      </c>
      <c r="X720" s="130">
        <v>292</v>
      </c>
      <c r="Y720" s="129">
        <v>11.5</v>
      </c>
      <c r="Z720" s="130">
        <v>384.52199999999999</v>
      </c>
      <c r="AA720" s="129">
        <v>15.2</v>
      </c>
      <c r="AB720" s="130">
        <v>318.28000000000003</v>
      </c>
      <c r="AC720" s="134">
        <v>12.5</v>
      </c>
      <c r="AD720" s="130">
        <v>416.00714800075065</v>
      </c>
      <c r="AE720" s="134">
        <v>16.399999999999999</v>
      </c>
      <c r="AF720" s="130">
        <v>2613.85</v>
      </c>
      <c r="AG720" s="134">
        <v>102.9</v>
      </c>
      <c r="AH720" s="129">
        <v>383</v>
      </c>
      <c r="AI720" s="130">
        <v>615.69868202077396</v>
      </c>
      <c r="AJ720" s="134">
        <v>8.5</v>
      </c>
      <c r="AK720" s="129" t="s">
        <v>319</v>
      </c>
      <c r="AL720" s="130">
        <v>3860</v>
      </c>
      <c r="AM720" s="130">
        <v>3525</v>
      </c>
      <c r="AN720" s="130">
        <v>80</v>
      </c>
      <c r="AO720" s="130">
        <v>80</v>
      </c>
      <c r="AP720" s="129" t="s">
        <v>425</v>
      </c>
      <c r="AQ720" s="129" t="s">
        <v>119</v>
      </c>
      <c r="AR720" s="161">
        <v>4981910550976</v>
      </c>
      <c r="AS720" s="160">
        <v>80000</v>
      </c>
      <c r="AT720" s="158" t="s">
        <v>520</v>
      </c>
      <c r="AU720" s="158" t="s">
        <v>601</v>
      </c>
      <c r="AV720" s="163"/>
    </row>
    <row r="721" spans="1:48" s="157" customFormat="1" ht="12.65" customHeight="1">
      <c r="A721" s="128" t="s">
        <v>808</v>
      </c>
      <c r="B721" s="128" t="s">
        <v>374</v>
      </c>
      <c r="C721" s="128" t="s">
        <v>809</v>
      </c>
      <c r="D721" s="128" t="s">
        <v>390</v>
      </c>
      <c r="E721" s="128" t="s">
        <v>548</v>
      </c>
      <c r="F721" s="155">
        <v>295</v>
      </c>
      <c r="G721" s="155">
        <v>70</v>
      </c>
      <c r="H721" s="155">
        <v>18</v>
      </c>
      <c r="I721" s="128" t="s">
        <v>882</v>
      </c>
      <c r="J721" s="129" t="s">
        <v>327</v>
      </c>
      <c r="K721" s="129" t="s">
        <v>878</v>
      </c>
      <c r="L721" s="129" t="s">
        <v>84</v>
      </c>
      <c r="M721" s="129">
        <v>355560</v>
      </c>
      <c r="N721" s="106">
        <v>644</v>
      </c>
      <c r="O721" s="109">
        <f t="shared" si="14"/>
        <v>451</v>
      </c>
      <c r="P721" s="163"/>
      <c r="Q721" s="135">
        <v>0.19547400000000001</v>
      </c>
      <c r="R721" s="134">
        <v>27.96</v>
      </c>
      <c r="S721" s="134">
        <v>61.7</v>
      </c>
      <c r="T721" s="134">
        <v>13.2</v>
      </c>
      <c r="U721" s="130">
        <v>16.629921259842519</v>
      </c>
      <c r="V721" s="130">
        <v>871</v>
      </c>
      <c r="W721" s="134">
        <v>34.299999999999997</v>
      </c>
      <c r="X721" s="130">
        <v>299</v>
      </c>
      <c r="Y721" s="129">
        <v>11.8</v>
      </c>
      <c r="Z721" s="130">
        <v>389.98199999999997</v>
      </c>
      <c r="AA721" s="129">
        <v>15.4</v>
      </c>
      <c r="AB721" s="130">
        <v>325.91000000000003</v>
      </c>
      <c r="AC721" s="134">
        <v>12.8</v>
      </c>
      <c r="AD721" s="130">
        <v>422.80306407077455</v>
      </c>
      <c r="AE721" s="129">
        <v>16.7</v>
      </c>
      <c r="AF721" s="130">
        <v>2656.5499999999997</v>
      </c>
      <c r="AG721" s="134">
        <v>104.6</v>
      </c>
      <c r="AH721" s="129">
        <v>377</v>
      </c>
      <c r="AI721" s="130">
        <v>605.80226233272481</v>
      </c>
      <c r="AJ721" s="134">
        <v>8.5</v>
      </c>
      <c r="AK721" s="129" t="s">
        <v>826</v>
      </c>
      <c r="AL721" s="130">
        <v>4080</v>
      </c>
      <c r="AM721" s="130">
        <v>3750</v>
      </c>
      <c r="AN721" s="130">
        <v>80</v>
      </c>
      <c r="AO721" s="130">
        <v>80</v>
      </c>
      <c r="AP721" s="129" t="s">
        <v>760</v>
      </c>
      <c r="AQ721" s="129" t="s">
        <v>167</v>
      </c>
      <c r="AR721" s="161">
        <v>4981910526223</v>
      </c>
      <c r="AS721" s="160">
        <v>80000</v>
      </c>
      <c r="AT721" s="158" t="s">
        <v>520</v>
      </c>
      <c r="AU721" s="158" t="s">
        <v>603</v>
      </c>
      <c r="AV721" s="163"/>
    </row>
    <row r="722" spans="1:48" s="163" customFormat="1" ht="12.65" customHeight="1">
      <c r="A722" s="128" t="s">
        <v>808</v>
      </c>
      <c r="B722" s="128" t="s">
        <v>374</v>
      </c>
      <c r="C722" s="128" t="s">
        <v>809</v>
      </c>
      <c r="D722" s="128" t="s">
        <v>390</v>
      </c>
      <c r="E722" s="128" t="s">
        <v>548</v>
      </c>
      <c r="F722" s="155">
        <v>265</v>
      </c>
      <c r="G722" s="167">
        <v>65</v>
      </c>
      <c r="H722" s="155">
        <v>18</v>
      </c>
      <c r="I722" s="128" t="s">
        <v>883</v>
      </c>
      <c r="J722" s="129" t="s">
        <v>327</v>
      </c>
      <c r="K722" s="129" t="s">
        <v>884</v>
      </c>
      <c r="L722" s="129" t="s">
        <v>84</v>
      </c>
      <c r="M722" s="129">
        <v>357090</v>
      </c>
      <c r="N722" s="106">
        <v>565</v>
      </c>
      <c r="O722" s="109">
        <f t="shared" si="14"/>
        <v>396</v>
      </c>
      <c r="Q722" s="135">
        <v>0.14834</v>
      </c>
      <c r="R722" s="134">
        <v>22.32</v>
      </c>
      <c r="S722" s="134">
        <v>49.207118399999999</v>
      </c>
      <c r="T722" s="134">
        <v>12.9</v>
      </c>
      <c r="U722" s="130">
        <v>16.251968503937011</v>
      </c>
      <c r="V722" s="130">
        <v>801</v>
      </c>
      <c r="W722" s="134">
        <v>31.5</v>
      </c>
      <c r="X722" s="130">
        <v>272</v>
      </c>
      <c r="Y722" s="134">
        <v>10.7</v>
      </c>
      <c r="Z722" s="130">
        <v>362.68200000000002</v>
      </c>
      <c r="AA722" s="134">
        <v>14.3</v>
      </c>
      <c r="AB722" s="130">
        <v>296.48</v>
      </c>
      <c r="AC722" s="134">
        <v>11.7</v>
      </c>
      <c r="AD722" s="130">
        <v>388.82348372065485</v>
      </c>
      <c r="AE722" s="134">
        <v>15.3</v>
      </c>
      <c r="AF722" s="130">
        <v>2443.0499999999997</v>
      </c>
      <c r="AG722" s="134">
        <v>96.2</v>
      </c>
      <c r="AH722" s="129">
        <v>409</v>
      </c>
      <c r="AI722" s="130">
        <v>658.74378338552231</v>
      </c>
      <c r="AJ722" s="134">
        <v>8</v>
      </c>
      <c r="AK722" s="129" t="s">
        <v>142</v>
      </c>
      <c r="AL722" s="130">
        <v>3305</v>
      </c>
      <c r="AM722" s="130">
        <v>3000</v>
      </c>
      <c r="AN722" s="130">
        <v>80</v>
      </c>
      <c r="AO722" s="130">
        <v>80</v>
      </c>
      <c r="AP722" s="129" t="s">
        <v>425</v>
      </c>
      <c r="AQ722" s="129" t="s">
        <v>119</v>
      </c>
      <c r="AR722" s="161">
        <v>4981910560661</v>
      </c>
      <c r="AS722" s="160">
        <v>80000</v>
      </c>
      <c r="AT722" s="158" t="s">
        <v>520</v>
      </c>
      <c r="AU722" s="158" t="s">
        <v>603</v>
      </c>
    </row>
    <row r="723" spans="1:48" s="102" customFormat="1" ht="12.65" customHeight="1">
      <c r="A723" s="128" t="s">
        <v>808</v>
      </c>
      <c r="B723" s="128" t="s">
        <v>374</v>
      </c>
      <c r="C723" s="128" t="s">
        <v>809</v>
      </c>
      <c r="D723" s="128" t="s">
        <v>390</v>
      </c>
      <c r="E723" s="128" t="s">
        <v>548</v>
      </c>
      <c r="F723" s="163">
        <v>275</v>
      </c>
      <c r="G723" s="163">
        <v>65</v>
      </c>
      <c r="H723" s="163">
        <v>18</v>
      </c>
      <c r="I723" s="163" t="s">
        <v>779</v>
      </c>
      <c r="J723" s="158" t="s">
        <v>791</v>
      </c>
      <c r="K723" s="158" t="s">
        <v>885</v>
      </c>
      <c r="L723" s="129" t="s">
        <v>84</v>
      </c>
      <c r="M723" s="158">
        <v>355390</v>
      </c>
      <c r="N723" s="106">
        <v>568</v>
      </c>
      <c r="O723" s="109">
        <f t="shared" si="14"/>
        <v>398</v>
      </c>
      <c r="Q723" s="135">
        <v>0.15751999999999999</v>
      </c>
      <c r="R723" s="168">
        <v>23.6</v>
      </c>
      <c r="S723" s="168">
        <v>52.029032000000001</v>
      </c>
      <c r="T723" s="168">
        <v>13</v>
      </c>
      <c r="U723" s="169">
        <v>16.377952755905511</v>
      </c>
      <c r="V723" s="158">
        <v>815</v>
      </c>
      <c r="W723" s="168">
        <v>32.1</v>
      </c>
      <c r="X723" s="158">
        <v>279</v>
      </c>
      <c r="Y723" s="168">
        <v>11</v>
      </c>
      <c r="Z723" s="169">
        <v>368.142</v>
      </c>
      <c r="AA723" s="158">
        <v>14.5</v>
      </c>
      <c r="AB723" s="169">
        <v>304.11</v>
      </c>
      <c r="AC723" s="168">
        <v>12</v>
      </c>
      <c r="AD723" s="169">
        <v>395.61939979067887</v>
      </c>
      <c r="AE723" s="158">
        <v>15.6</v>
      </c>
      <c r="AF723" s="169">
        <v>2485.75</v>
      </c>
      <c r="AG723" s="158">
        <v>97.9</v>
      </c>
      <c r="AH723" s="158">
        <v>402</v>
      </c>
      <c r="AI723" s="169">
        <v>647.42793925374633</v>
      </c>
      <c r="AJ723" s="168">
        <v>8</v>
      </c>
      <c r="AK723" s="158" t="s">
        <v>142</v>
      </c>
      <c r="AL723" s="169">
        <v>2535</v>
      </c>
      <c r="AM723" s="169">
        <v>2335</v>
      </c>
      <c r="AN723" s="169">
        <v>50</v>
      </c>
      <c r="AO723" s="169">
        <v>50</v>
      </c>
      <c r="AP723" s="158" t="s">
        <v>425</v>
      </c>
      <c r="AQ723" s="158" t="s">
        <v>119</v>
      </c>
      <c r="AR723" s="170">
        <v>4981910529095</v>
      </c>
      <c r="AS723" s="160">
        <v>80000</v>
      </c>
      <c r="AT723" s="158" t="s">
        <v>520</v>
      </c>
      <c r="AU723" s="158" t="s">
        <v>603</v>
      </c>
      <c r="AV723" s="163"/>
    </row>
    <row r="724" spans="1:48" s="157" customFormat="1" ht="12.65" customHeight="1">
      <c r="A724" s="128" t="s">
        <v>808</v>
      </c>
      <c r="B724" s="128" t="s">
        <v>374</v>
      </c>
      <c r="C724" s="128" t="s">
        <v>809</v>
      </c>
      <c r="D724" s="128" t="s">
        <v>390</v>
      </c>
      <c r="E724" s="128" t="s">
        <v>548</v>
      </c>
      <c r="F724" s="155">
        <v>275</v>
      </c>
      <c r="G724" s="155">
        <v>65</v>
      </c>
      <c r="H724" s="155">
        <v>18</v>
      </c>
      <c r="I724" s="128" t="s">
        <v>779</v>
      </c>
      <c r="J724" s="129" t="s">
        <v>791</v>
      </c>
      <c r="K724" s="129" t="s">
        <v>885</v>
      </c>
      <c r="L724" s="129" t="s">
        <v>149</v>
      </c>
      <c r="M724" s="129">
        <v>355380</v>
      </c>
      <c r="N724" s="145">
        <v>588</v>
      </c>
      <c r="O724" s="109">
        <f t="shared" ref="O724:O787" si="15">ROUND(N724*0.7,0)</f>
        <v>412</v>
      </c>
      <c r="P724" s="163"/>
      <c r="Q724" s="135">
        <v>0.15751999999999999</v>
      </c>
      <c r="R724" s="134">
        <v>23.97</v>
      </c>
      <c r="S724" s="134">
        <v>52.9</v>
      </c>
      <c r="T724" s="134">
        <v>13</v>
      </c>
      <c r="U724" s="130">
        <v>16.377952755905511</v>
      </c>
      <c r="V724" s="130">
        <v>821</v>
      </c>
      <c r="W724" s="134">
        <v>32.299999999999997</v>
      </c>
      <c r="X724" s="130">
        <v>279</v>
      </c>
      <c r="Y724" s="134">
        <v>11</v>
      </c>
      <c r="Z724" s="130">
        <v>370.48199999999997</v>
      </c>
      <c r="AA724" s="129">
        <v>14.6</v>
      </c>
      <c r="AB724" s="130">
        <v>304.11</v>
      </c>
      <c r="AC724" s="134">
        <v>12</v>
      </c>
      <c r="AD724" s="130">
        <v>398.53193524926047</v>
      </c>
      <c r="AE724" s="129">
        <v>15.7</v>
      </c>
      <c r="AF724" s="130">
        <v>2504.0499999999997</v>
      </c>
      <c r="AG724" s="129">
        <v>98.6</v>
      </c>
      <c r="AH724" s="129">
        <v>400</v>
      </c>
      <c r="AI724" s="130">
        <v>642.69643178051558</v>
      </c>
      <c r="AJ724" s="134">
        <v>8</v>
      </c>
      <c r="AK724" s="129" t="s">
        <v>142</v>
      </c>
      <c r="AL724" s="130">
        <v>2535</v>
      </c>
      <c r="AM724" s="130">
        <v>2335</v>
      </c>
      <c r="AN724" s="130">
        <v>50</v>
      </c>
      <c r="AO724" s="130">
        <v>50</v>
      </c>
      <c r="AP724" s="129" t="s">
        <v>425</v>
      </c>
      <c r="AQ724" s="129" t="s">
        <v>119</v>
      </c>
      <c r="AR724" s="161">
        <v>4981910527046</v>
      </c>
      <c r="AS724" s="160">
        <v>80000</v>
      </c>
      <c r="AT724" s="158" t="s">
        <v>520</v>
      </c>
      <c r="AU724" s="158" t="s">
        <v>602</v>
      </c>
      <c r="AV724" s="163"/>
    </row>
    <row r="725" spans="1:48" s="157" customFormat="1" ht="12.65" customHeight="1">
      <c r="A725" s="128" t="s">
        <v>808</v>
      </c>
      <c r="B725" s="128" t="s">
        <v>374</v>
      </c>
      <c r="C725" s="128" t="s">
        <v>809</v>
      </c>
      <c r="D725" s="128" t="s">
        <v>390</v>
      </c>
      <c r="E725" s="128" t="s">
        <v>548</v>
      </c>
      <c r="F725" s="155">
        <v>275</v>
      </c>
      <c r="G725" s="155">
        <v>65</v>
      </c>
      <c r="H725" s="155">
        <v>18</v>
      </c>
      <c r="I725" s="128" t="s">
        <v>779</v>
      </c>
      <c r="J725" s="129" t="s">
        <v>327</v>
      </c>
      <c r="K725" s="129" t="s">
        <v>757</v>
      </c>
      <c r="L725" s="129" t="s">
        <v>84</v>
      </c>
      <c r="M725" s="129">
        <v>355400</v>
      </c>
      <c r="N725" s="106">
        <v>595</v>
      </c>
      <c r="O725" s="109">
        <f t="shared" si="15"/>
        <v>417</v>
      </c>
      <c r="P725" s="163"/>
      <c r="Q725" s="135">
        <v>0.15751999999999999</v>
      </c>
      <c r="R725" s="134">
        <v>23.3</v>
      </c>
      <c r="S725" s="134">
        <v>51.367645999999993</v>
      </c>
      <c r="T725" s="134">
        <v>13</v>
      </c>
      <c r="U725" s="130">
        <v>16.377952755905511</v>
      </c>
      <c r="V725" s="130">
        <v>815</v>
      </c>
      <c r="W725" s="134">
        <v>32.1</v>
      </c>
      <c r="X725" s="130">
        <v>279</v>
      </c>
      <c r="Y725" s="134">
        <v>11</v>
      </c>
      <c r="Z725" s="130">
        <v>368.142</v>
      </c>
      <c r="AA725" s="129">
        <v>14.5</v>
      </c>
      <c r="AB725" s="130">
        <v>304.11</v>
      </c>
      <c r="AC725" s="134">
        <v>12</v>
      </c>
      <c r="AD725" s="130">
        <v>395.61939979067887</v>
      </c>
      <c r="AE725" s="129">
        <v>15.6</v>
      </c>
      <c r="AF725" s="130">
        <v>2485.75</v>
      </c>
      <c r="AG725" s="129">
        <v>97.9</v>
      </c>
      <c r="AH725" s="129">
        <v>402</v>
      </c>
      <c r="AI725" s="130">
        <v>647.42793925374633</v>
      </c>
      <c r="AJ725" s="134">
        <v>8</v>
      </c>
      <c r="AK725" s="129" t="s">
        <v>142</v>
      </c>
      <c r="AL725" s="130">
        <v>3415</v>
      </c>
      <c r="AM725" s="130">
        <v>3085</v>
      </c>
      <c r="AN725" s="130">
        <v>80</v>
      </c>
      <c r="AO725" s="130">
        <v>80</v>
      </c>
      <c r="AP725" s="129" t="s">
        <v>425</v>
      </c>
      <c r="AQ725" s="129" t="s">
        <v>119</v>
      </c>
      <c r="AR725" s="161">
        <v>4981910527367</v>
      </c>
      <c r="AS725" s="160">
        <v>80000</v>
      </c>
      <c r="AT725" s="158" t="s">
        <v>520</v>
      </c>
      <c r="AU725" s="158" t="s">
        <v>603</v>
      </c>
      <c r="AV725" s="163"/>
    </row>
    <row r="726" spans="1:48" s="157" customFormat="1" ht="12.65" customHeight="1">
      <c r="A726" s="128" t="s">
        <v>808</v>
      </c>
      <c r="B726" s="128" t="s">
        <v>374</v>
      </c>
      <c r="C726" s="128" t="s">
        <v>809</v>
      </c>
      <c r="D726" s="128" t="s">
        <v>390</v>
      </c>
      <c r="E726" s="128" t="s">
        <v>548</v>
      </c>
      <c r="F726" s="155">
        <v>275</v>
      </c>
      <c r="G726" s="155">
        <v>65</v>
      </c>
      <c r="H726" s="155">
        <v>18</v>
      </c>
      <c r="I726" s="128" t="s">
        <v>779</v>
      </c>
      <c r="J726" s="129" t="s">
        <v>327</v>
      </c>
      <c r="K726" s="129" t="s">
        <v>757</v>
      </c>
      <c r="L726" s="129" t="s">
        <v>149</v>
      </c>
      <c r="M726" s="129">
        <v>355410</v>
      </c>
      <c r="N726" s="106">
        <v>617</v>
      </c>
      <c r="O726" s="109">
        <f t="shared" si="15"/>
        <v>432</v>
      </c>
      <c r="P726" s="163"/>
      <c r="Q726" s="135">
        <v>0.15751999999999999</v>
      </c>
      <c r="R726" s="134">
        <v>23.97</v>
      </c>
      <c r="S726" s="134">
        <v>52.9</v>
      </c>
      <c r="T726" s="134">
        <v>13</v>
      </c>
      <c r="U726" s="130">
        <v>16.377952755905511</v>
      </c>
      <c r="V726" s="130">
        <v>821</v>
      </c>
      <c r="W726" s="134">
        <v>32.299999999999997</v>
      </c>
      <c r="X726" s="130">
        <v>279</v>
      </c>
      <c r="Y726" s="134">
        <v>11</v>
      </c>
      <c r="Z726" s="130">
        <v>370.48199999999997</v>
      </c>
      <c r="AA726" s="129">
        <v>14.6</v>
      </c>
      <c r="AB726" s="130">
        <v>304.11</v>
      </c>
      <c r="AC726" s="134">
        <v>12</v>
      </c>
      <c r="AD726" s="130">
        <v>398.53193524926047</v>
      </c>
      <c r="AE726" s="129">
        <v>15.7</v>
      </c>
      <c r="AF726" s="130">
        <v>2504.0499999999997</v>
      </c>
      <c r="AG726" s="129">
        <v>98.6</v>
      </c>
      <c r="AH726" s="129">
        <v>400</v>
      </c>
      <c r="AI726" s="130">
        <v>642.69643178051558</v>
      </c>
      <c r="AJ726" s="134">
        <v>8</v>
      </c>
      <c r="AK726" s="129" t="s">
        <v>142</v>
      </c>
      <c r="AL726" s="130">
        <v>3415</v>
      </c>
      <c r="AM726" s="130">
        <v>3085</v>
      </c>
      <c r="AN726" s="130">
        <v>80</v>
      </c>
      <c r="AO726" s="130">
        <v>80</v>
      </c>
      <c r="AP726" s="129" t="s">
        <v>425</v>
      </c>
      <c r="AQ726" s="129" t="s">
        <v>119</v>
      </c>
      <c r="AR726" s="161">
        <v>4981910526766</v>
      </c>
      <c r="AS726" s="160">
        <v>80000</v>
      </c>
      <c r="AT726" s="158" t="s">
        <v>520</v>
      </c>
      <c r="AU726" s="158" t="s">
        <v>602</v>
      </c>
      <c r="AV726" s="163"/>
    </row>
    <row r="727" spans="1:48" s="157" customFormat="1" ht="12.65" customHeight="1">
      <c r="A727" s="128" t="s">
        <v>808</v>
      </c>
      <c r="B727" s="128" t="s">
        <v>374</v>
      </c>
      <c r="C727" s="128" t="s">
        <v>809</v>
      </c>
      <c r="D727" s="128" t="s">
        <v>390</v>
      </c>
      <c r="E727" s="128" t="s">
        <v>548</v>
      </c>
      <c r="F727" s="155">
        <v>285</v>
      </c>
      <c r="G727" s="155">
        <v>65</v>
      </c>
      <c r="H727" s="155">
        <v>18</v>
      </c>
      <c r="I727" s="128" t="s">
        <v>886</v>
      </c>
      <c r="J727" s="129" t="s">
        <v>327</v>
      </c>
      <c r="K727" s="129" t="s">
        <v>776</v>
      </c>
      <c r="L727" s="129" t="s">
        <v>84</v>
      </c>
      <c r="M727" s="129">
        <v>355430</v>
      </c>
      <c r="N727" s="145">
        <v>643</v>
      </c>
      <c r="O727" s="109">
        <f t="shared" si="15"/>
        <v>450</v>
      </c>
      <c r="P727" s="163"/>
      <c r="Q727" s="135">
        <v>0.16975100000000001</v>
      </c>
      <c r="R727" s="134">
        <v>24.9</v>
      </c>
      <c r="S727" s="134">
        <v>54.895037999999992</v>
      </c>
      <c r="T727" s="134">
        <v>13.1</v>
      </c>
      <c r="U727" s="130">
        <v>16.503937007874015</v>
      </c>
      <c r="V727" s="130">
        <v>827</v>
      </c>
      <c r="W727" s="134">
        <v>32.6</v>
      </c>
      <c r="X727" s="130">
        <v>292</v>
      </c>
      <c r="Y727" s="129">
        <v>11.5</v>
      </c>
      <c r="Z727" s="130">
        <v>372.822</v>
      </c>
      <c r="AA727" s="129">
        <v>14.7</v>
      </c>
      <c r="AB727" s="130">
        <v>318.28000000000003</v>
      </c>
      <c r="AC727" s="134">
        <v>12.5</v>
      </c>
      <c r="AD727" s="130">
        <v>401.44447070784219</v>
      </c>
      <c r="AE727" s="129">
        <v>15.8</v>
      </c>
      <c r="AF727" s="130">
        <v>2522.35</v>
      </c>
      <c r="AG727" s="129">
        <v>99.3</v>
      </c>
      <c r="AH727" s="129">
        <v>396</v>
      </c>
      <c r="AI727" s="130">
        <v>638.03357979661826</v>
      </c>
      <c r="AJ727" s="134">
        <v>8.5</v>
      </c>
      <c r="AK727" s="129" t="s">
        <v>141</v>
      </c>
      <c r="AL727" s="130">
        <v>3640</v>
      </c>
      <c r="AM727" s="130">
        <v>3305</v>
      </c>
      <c r="AN727" s="130">
        <v>80</v>
      </c>
      <c r="AO727" s="130">
        <v>80</v>
      </c>
      <c r="AP727" s="129" t="s">
        <v>425</v>
      </c>
      <c r="AQ727" s="129" t="s">
        <v>119</v>
      </c>
      <c r="AR727" s="161">
        <v>4981910527374</v>
      </c>
      <c r="AS727" s="160">
        <v>80000</v>
      </c>
      <c r="AT727" s="158" t="s">
        <v>520</v>
      </c>
      <c r="AU727" s="158" t="s">
        <v>603</v>
      </c>
      <c r="AV727" s="163"/>
    </row>
    <row r="728" spans="1:48" s="102" customFormat="1" ht="12.65" customHeight="1">
      <c r="A728" s="128" t="s">
        <v>808</v>
      </c>
      <c r="B728" s="128" t="s">
        <v>374</v>
      </c>
      <c r="C728" s="128" t="s">
        <v>809</v>
      </c>
      <c r="D728" s="128" t="s">
        <v>390</v>
      </c>
      <c r="E728" s="128" t="s">
        <v>548</v>
      </c>
      <c r="F728" s="163">
        <v>305</v>
      </c>
      <c r="G728" s="163">
        <v>65</v>
      </c>
      <c r="H728" s="163">
        <v>18</v>
      </c>
      <c r="I728" s="163" t="s">
        <v>887</v>
      </c>
      <c r="J728" s="158" t="s">
        <v>859</v>
      </c>
      <c r="K728" s="158" t="s">
        <v>888</v>
      </c>
      <c r="L728" s="158" t="s">
        <v>84</v>
      </c>
      <c r="M728" s="158">
        <v>355450</v>
      </c>
      <c r="N728" s="145">
        <v>741</v>
      </c>
      <c r="O728" s="109">
        <f t="shared" si="15"/>
        <v>519</v>
      </c>
      <c r="Q728" s="135">
        <v>0.17693</v>
      </c>
      <c r="R728" s="168">
        <v>29.7</v>
      </c>
      <c r="S728" s="168">
        <v>65.477213999999989</v>
      </c>
      <c r="T728" s="158">
        <v>13.3</v>
      </c>
      <c r="U728" s="169">
        <v>16.755905511811026</v>
      </c>
      <c r="V728" s="158">
        <v>853</v>
      </c>
      <c r="W728" s="168">
        <v>33.6</v>
      </c>
      <c r="X728" s="158">
        <v>311</v>
      </c>
      <c r="Y728" s="158">
        <v>12.2</v>
      </c>
      <c r="Z728" s="169">
        <v>382.96199999999999</v>
      </c>
      <c r="AA728" s="158">
        <v>15.1</v>
      </c>
      <c r="AB728" s="169">
        <v>338.99</v>
      </c>
      <c r="AC728" s="168">
        <v>13.3</v>
      </c>
      <c r="AD728" s="169">
        <v>414.06545769502947</v>
      </c>
      <c r="AE728" s="158">
        <v>16.3</v>
      </c>
      <c r="AF728" s="169">
        <v>2601.6499999999996</v>
      </c>
      <c r="AG728" s="168">
        <v>102.4</v>
      </c>
      <c r="AH728" s="158">
        <v>385</v>
      </c>
      <c r="AI728" s="169">
        <v>618.58589741125832</v>
      </c>
      <c r="AJ728" s="168">
        <v>9</v>
      </c>
      <c r="AK728" s="158" t="s">
        <v>143</v>
      </c>
      <c r="AL728" s="169">
        <v>3970</v>
      </c>
      <c r="AM728" s="169">
        <v>3640</v>
      </c>
      <c r="AN728" s="169">
        <v>80</v>
      </c>
      <c r="AO728" s="169">
        <v>80</v>
      </c>
      <c r="AP728" s="158" t="s">
        <v>760</v>
      </c>
      <c r="AQ728" s="158" t="s">
        <v>167</v>
      </c>
      <c r="AR728" s="170">
        <v>4981910529354</v>
      </c>
      <c r="AS728" s="160">
        <v>80000</v>
      </c>
      <c r="AT728" s="158" t="s">
        <v>520</v>
      </c>
      <c r="AU728" s="158" t="s">
        <v>603</v>
      </c>
      <c r="AV728" s="163"/>
    </row>
    <row r="729" spans="1:48" s="102" customFormat="1" ht="12.65" customHeight="1">
      <c r="A729" s="128" t="s">
        <v>808</v>
      </c>
      <c r="B729" s="128" t="s">
        <v>374</v>
      </c>
      <c r="C729" s="128" t="s">
        <v>809</v>
      </c>
      <c r="D729" s="128" t="s">
        <v>390</v>
      </c>
      <c r="E729" s="128" t="s">
        <v>548</v>
      </c>
      <c r="F729" s="163">
        <v>325</v>
      </c>
      <c r="G729" s="163">
        <v>65</v>
      </c>
      <c r="H729" s="163">
        <v>18</v>
      </c>
      <c r="I729" s="163" t="s">
        <v>889</v>
      </c>
      <c r="J729" s="158" t="s">
        <v>327</v>
      </c>
      <c r="K729" s="158" t="s">
        <v>781</v>
      </c>
      <c r="L729" s="158" t="s">
        <v>84</v>
      </c>
      <c r="M729" s="158">
        <v>355460</v>
      </c>
      <c r="N729" s="106">
        <v>763</v>
      </c>
      <c r="O729" s="109">
        <f t="shared" si="15"/>
        <v>534</v>
      </c>
      <c r="Q729" s="135">
        <v>0.21738299999999999</v>
      </c>
      <c r="R729" s="168">
        <v>32</v>
      </c>
      <c r="S729" s="168">
        <v>70.547839999999994</v>
      </c>
      <c r="T729" s="158">
        <v>13.5</v>
      </c>
      <c r="U729" s="169">
        <v>17.007874015748033</v>
      </c>
      <c r="V729" s="158">
        <v>879</v>
      </c>
      <c r="W729" s="168">
        <v>34.6</v>
      </c>
      <c r="X729" s="158">
        <v>331</v>
      </c>
      <c r="Y729" s="168">
        <v>13</v>
      </c>
      <c r="Z729" s="169">
        <v>393.10199999999998</v>
      </c>
      <c r="AA729" s="158">
        <v>15.5</v>
      </c>
      <c r="AB729" s="169">
        <v>360.79</v>
      </c>
      <c r="AC729" s="168">
        <v>14.2</v>
      </c>
      <c r="AD729" s="169">
        <v>426.6864446822168</v>
      </c>
      <c r="AE729" s="158">
        <v>16.8</v>
      </c>
      <c r="AF729" s="169">
        <v>2680.95</v>
      </c>
      <c r="AG729" s="168">
        <v>105.6</v>
      </c>
      <c r="AH729" s="158">
        <v>373</v>
      </c>
      <c r="AI729" s="169">
        <v>600.28870363117551</v>
      </c>
      <c r="AJ729" s="168">
        <v>9.5</v>
      </c>
      <c r="AK729" s="158" t="s">
        <v>725</v>
      </c>
      <c r="AL729" s="169">
        <v>3860</v>
      </c>
      <c r="AM729" s="169">
        <v>3525</v>
      </c>
      <c r="AN729" s="169">
        <v>65</v>
      </c>
      <c r="AO729" s="169">
        <v>65</v>
      </c>
      <c r="AP729" s="158" t="s">
        <v>760</v>
      </c>
      <c r="AQ729" s="158" t="s">
        <v>167</v>
      </c>
      <c r="AR729" s="161">
        <v>4981910529187</v>
      </c>
      <c r="AS729" s="160">
        <v>80000</v>
      </c>
      <c r="AT729" s="158" t="s">
        <v>520</v>
      </c>
      <c r="AU729" s="158" t="s">
        <v>603</v>
      </c>
      <c r="AV729" s="163"/>
    </row>
    <row r="730" spans="1:48" s="102" customFormat="1" ht="12.65" customHeight="1">
      <c r="A730" s="128" t="s">
        <v>808</v>
      </c>
      <c r="B730" s="128" t="s">
        <v>374</v>
      </c>
      <c r="C730" s="128" t="s">
        <v>809</v>
      </c>
      <c r="D730" s="128" t="s">
        <v>390</v>
      </c>
      <c r="E730" s="128" t="s">
        <v>548</v>
      </c>
      <c r="F730" s="163">
        <v>265</v>
      </c>
      <c r="G730" s="163">
        <v>60</v>
      </c>
      <c r="H730" s="163">
        <v>18</v>
      </c>
      <c r="I730" s="163" t="s">
        <v>890</v>
      </c>
      <c r="J730" s="158" t="s">
        <v>327</v>
      </c>
      <c r="K730" s="158" t="s">
        <v>770</v>
      </c>
      <c r="L730" s="158" t="s">
        <v>84</v>
      </c>
      <c r="M730" s="158">
        <v>356600</v>
      </c>
      <c r="N730" s="106">
        <v>556</v>
      </c>
      <c r="O730" s="109">
        <f t="shared" si="15"/>
        <v>389</v>
      </c>
      <c r="Q730" s="135">
        <v>0.1389</v>
      </c>
      <c r="R730" s="168">
        <v>22.6</v>
      </c>
      <c r="S730" s="168">
        <v>49.824411999999995</v>
      </c>
      <c r="T730" s="158">
        <v>12.9</v>
      </c>
      <c r="U730" s="169">
        <v>16.251968503937011</v>
      </c>
      <c r="V730" s="158">
        <v>775</v>
      </c>
      <c r="W730" s="168">
        <v>30.5</v>
      </c>
      <c r="X730" s="158">
        <v>272</v>
      </c>
      <c r="Y730" s="168">
        <v>10.7</v>
      </c>
      <c r="Z730" s="169">
        <v>352.54200000000003</v>
      </c>
      <c r="AA730" s="158">
        <v>13.9</v>
      </c>
      <c r="AB730" s="169">
        <v>296.48</v>
      </c>
      <c r="AC730" s="168">
        <v>11.7</v>
      </c>
      <c r="AD730" s="169">
        <v>376.20249673346763</v>
      </c>
      <c r="AE730" s="158">
        <v>14.8</v>
      </c>
      <c r="AF730" s="169">
        <v>2363.75</v>
      </c>
      <c r="AG730" s="168">
        <v>93.1</v>
      </c>
      <c r="AH730" s="158">
        <v>423</v>
      </c>
      <c r="AI730" s="169">
        <v>680.84357482813323</v>
      </c>
      <c r="AJ730" s="168">
        <v>8</v>
      </c>
      <c r="AK730" s="158" t="s">
        <v>142</v>
      </c>
      <c r="AL730" s="169">
        <v>3000</v>
      </c>
      <c r="AM730" s="169">
        <v>2755</v>
      </c>
      <c r="AN730" s="169">
        <v>80</v>
      </c>
      <c r="AO730" s="169">
        <v>80</v>
      </c>
      <c r="AP730" s="158" t="s">
        <v>425</v>
      </c>
      <c r="AQ730" s="158" t="s">
        <v>119</v>
      </c>
      <c r="AR730" s="161">
        <v>4981910550143</v>
      </c>
      <c r="AS730" s="160">
        <v>80000</v>
      </c>
      <c r="AT730" s="158" t="s">
        <v>520</v>
      </c>
      <c r="AU730" s="158" t="s">
        <v>601</v>
      </c>
      <c r="AV730" s="163"/>
    </row>
    <row r="731" spans="1:48" s="102" customFormat="1" ht="12.65" customHeight="1">
      <c r="A731" s="128" t="s">
        <v>808</v>
      </c>
      <c r="B731" s="128" t="s">
        <v>374</v>
      </c>
      <c r="C731" s="128" t="s">
        <v>809</v>
      </c>
      <c r="D731" s="128" t="s">
        <v>390</v>
      </c>
      <c r="E731" s="128" t="s">
        <v>548</v>
      </c>
      <c r="F731" s="163">
        <v>325</v>
      </c>
      <c r="G731" s="163">
        <v>60</v>
      </c>
      <c r="H731" s="163">
        <v>18</v>
      </c>
      <c r="I731" s="163" t="s">
        <v>891</v>
      </c>
      <c r="J731" s="158" t="s">
        <v>327</v>
      </c>
      <c r="K731" s="158" t="s">
        <v>807</v>
      </c>
      <c r="L731" s="158" t="s">
        <v>84</v>
      </c>
      <c r="M731" s="158">
        <v>355360</v>
      </c>
      <c r="N731" s="106">
        <v>769</v>
      </c>
      <c r="O731" s="109">
        <f t="shared" si="15"/>
        <v>538</v>
      </c>
      <c r="Q731" s="135">
        <v>0.21738299999999999</v>
      </c>
      <c r="R731" s="168">
        <v>30.1</v>
      </c>
      <c r="S731" s="168">
        <v>66.359061999999994</v>
      </c>
      <c r="T731" s="158">
        <v>13.5</v>
      </c>
      <c r="U731" s="169">
        <v>17.007874015748033</v>
      </c>
      <c r="V731" s="158">
        <v>847</v>
      </c>
      <c r="W731" s="168">
        <v>33.299999999999997</v>
      </c>
      <c r="X731" s="158">
        <v>331</v>
      </c>
      <c r="Y731" s="168">
        <v>13</v>
      </c>
      <c r="Z731" s="169">
        <v>380.62200000000001</v>
      </c>
      <c r="AA731" s="168">
        <v>15</v>
      </c>
      <c r="AB731" s="169">
        <v>360.79</v>
      </c>
      <c r="AC731" s="168">
        <v>14.2</v>
      </c>
      <c r="AD731" s="169">
        <v>411.15292223644781</v>
      </c>
      <c r="AE731" s="158">
        <v>16.2</v>
      </c>
      <c r="AF731" s="169">
        <v>2583.35</v>
      </c>
      <c r="AG731" s="168">
        <v>101.7</v>
      </c>
      <c r="AH731" s="158">
        <v>387</v>
      </c>
      <c r="AI731" s="169">
        <v>622.9678518203109</v>
      </c>
      <c r="AJ731" s="168">
        <v>9.5</v>
      </c>
      <c r="AK731" s="158" t="s">
        <v>725</v>
      </c>
      <c r="AL731" s="169">
        <v>3525</v>
      </c>
      <c r="AM731" s="169">
        <v>3195</v>
      </c>
      <c r="AN731" s="169">
        <v>65</v>
      </c>
      <c r="AO731" s="169">
        <v>65</v>
      </c>
      <c r="AP731" s="158" t="s">
        <v>425</v>
      </c>
      <c r="AQ731" s="158" t="s">
        <v>119</v>
      </c>
      <c r="AR731" s="161">
        <v>4981910529149</v>
      </c>
      <c r="AS731" s="160">
        <v>80000</v>
      </c>
      <c r="AT731" s="158" t="s">
        <v>520</v>
      </c>
      <c r="AU731" s="158" t="s">
        <v>603</v>
      </c>
      <c r="AV731" s="163"/>
    </row>
    <row r="732" spans="1:48" s="157" customFormat="1" ht="12.65" customHeight="1">
      <c r="A732" s="128" t="s">
        <v>808</v>
      </c>
      <c r="B732" s="128" t="s">
        <v>374</v>
      </c>
      <c r="C732" s="128" t="s">
        <v>809</v>
      </c>
      <c r="D732" s="128" t="s">
        <v>390</v>
      </c>
      <c r="E732" s="128" t="s">
        <v>548</v>
      </c>
      <c r="F732" s="155">
        <v>33</v>
      </c>
      <c r="G732" s="164">
        <v>12.5</v>
      </c>
      <c r="H732" s="155">
        <v>18</v>
      </c>
      <c r="I732" s="128" t="s">
        <v>892</v>
      </c>
      <c r="J732" s="129" t="s">
        <v>859</v>
      </c>
      <c r="K732" s="129" t="s">
        <v>893</v>
      </c>
      <c r="L732" s="129" t="s">
        <v>84</v>
      </c>
      <c r="M732" s="129">
        <v>355930</v>
      </c>
      <c r="N732" s="106">
        <v>769</v>
      </c>
      <c r="O732" s="109">
        <f t="shared" si="15"/>
        <v>538</v>
      </c>
      <c r="P732" s="163"/>
      <c r="Q732" s="135">
        <v>0.18504000000000001</v>
      </c>
      <c r="R732" s="134">
        <v>29.4</v>
      </c>
      <c r="S732" s="134">
        <v>64.815827999999996</v>
      </c>
      <c r="T732" s="134">
        <v>13.4</v>
      </c>
      <c r="U732" s="130">
        <v>16.88188976377953</v>
      </c>
      <c r="V732" s="130">
        <v>826</v>
      </c>
      <c r="W732" s="134">
        <v>32.5</v>
      </c>
      <c r="X732" s="130">
        <v>318</v>
      </c>
      <c r="Y732" s="129">
        <v>12.5</v>
      </c>
      <c r="Z732" s="130">
        <v>372.43200000000002</v>
      </c>
      <c r="AA732" s="129">
        <v>14.6</v>
      </c>
      <c r="AB732" s="130">
        <v>346.62</v>
      </c>
      <c r="AC732" s="134">
        <v>13.7</v>
      </c>
      <c r="AD732" s="130">
        <v>400.95904813141192</v>
      </c>
      <c r="AE732" s="129">
        <v>15.8</v>
      </c>
      <c r="AF732" s="130">
        <v>2519.2999999999997</v>
      </c>
      <c r="AG732" s="129">
        <v>99.2</v>
      </c>
      <c r="AH732" s="129">
        <v>397</v>
      </c>
      <c r="AI732" s="130">
        <v>638.80601754455608</v>
      </c>
      <c r="AJ732" s="134">
        <v>10</v>
      </c>
      <c r="AK732" s="129" t="s">
        <v>720</v>
      </c>
      <c r="AL732" s="130">
        <v>3305</v>
      </c>
      <c r="AM732" s="130" t="s">
        <v>363</v>
      </c>
      <c r="AN732" s="130">
        <v>80</v>
      </c>
      <c r="AO732" s="130" t="s">
        <v>363</v>
      </c>
      <c r="AP732" s="129" t="s">
        <v>760</v>
      </c>
      <c r="AQ732" s="129" t="s">
        <v>167</v>
      </c>
      <c r="AR732" s="161">
        <v>4981910529125</v>
      </c>
      <c r="AS732" s="160">
        <v>80000</v>
      </c>
      <c r="AT732" s="158" t="s">
        <v>520</v>
      </c>
      <c r="AU732" s="158" t="s">
        <v>603</v>
      </c>
      <c r="AV732" s="163"/>
    </row>
    <row r="733" spans="1:48" s="157" customFormat="1" ht="12.65" customHeight="1">
      <c r="A733" s="128" t="s">
        <v>808</v>
      </c>
      <c r="B733" s="128" t="s">
        <v>374</v>
      </c>
      <c r="C733" s="128" t="s">
        <v>809</v>
      </c>
      <c r="D733" s="128" t="s">
        <v>390</v>
      </c>
      <c r="E733" s="128" t="s">
        <v>548</v>
      </c>
      <c r="F733" s="155">
        <v>35</v>
      </c>
      <c r="G733" s="164">
        <v>12.5</v>
      </c>
      <c r="H733" s="155">
        <v>18</v>
      </c>
      <c r="I733" s="128" t="s">
        <v>894</v>
      </c>
      <c r="J733" s="129" t="s">
        <v>795</v>
      </c>
      <c r="K733" s="129" t="s">
        <v>895</v>
      </c>
      <c r="L733" s="129" t="s">
        <v>84</v>
      </c>
      <c r="M733" s="129">
        <v>356330</v>
      </c>
      <c r="N733" s="145">
        <v>781</v>
      </c>
      <c r="O733" s="109">
        <f t="shared" si="15"/>
        <v>547</v>
      </c>
      <c r="P733" s="163"/>
      <c r="Q733" s="135">
        <v>0.20871799999999999</v>
      </c>
      <c r="R733" s="134">
        <v>33.9</v>
      </c>
      <c r="S733" s="134">
        <v>74.736617999999993</v>
      </c>
      <c r="T733" s="134">
        <v>13.4</v>
      </c>
      <c r="U733" s="130">
        <v>16.88188976377953</v>
      </c>
      <c r="V733" s="130">
        <v>877</v>
      </c>
      <c r="W733" s="134">
        <v>34.5</v>
      </c>
      <c r="X733" s="130">
        <v>318</v>
      </c>
      <c r="Y733" s="129">
        <v>12.5</v>
      </c>
      <c r="Z733" s="130">
        <v>392.322</v>
      </c>
      <c r="AA733" s="129">
        <v>15.4</v>
      </c>
      <c r="AB733" s="130">
        <v>346.62</v>
      </c>
      <c r="AC733" s="134">
        <v>13.7</v>
      </c>
      <c r="AD733" s="130">
        <v>425.71559952935627</v>
      </c>
      <c r="AE733" s="129">
        <v>16.8</v>
      </c>
      <c r="AF733" s="130">
        <v>2674.85</v>
      </c>
      <c r="AG733" s="134">
        <v>105.3</v>
      </c>
      <c r="AH733" s="129">
        <v>374</v>
      </c>
      <c r="AI733" s="130">
        <v>601.65766304652595</v>
      </c>
      <c r="AJ733" s="134">
        <v>10</v>
      </c>
      <c r="AK733" s="129" t="s">
        <v>720</v>
      </c>
      <c r="AL733" s="130">
        <v>2910</v>
      </c>
      <c r="AM733" s="130" t="s">
        <v>363</v>
      </c>
      <c r="AN733" s="130">
        <v>50</v>
      </c>
      <c r="AO733" s="130" t="s">
        <v>363</v>
      </c>
      <c r="AP733" s="129" t="s">
        <v>760</v>
      </c>
      <c r="AQ733" s="129" t="s">
        <v>167</v>
      </c>
      <c r="AR733" s="161">
        <v>4981910527350</v>
      </c>
      <c r="AS733" s="160">
        <v>80000</v>
      </c>
      <c r="AT733" s="158" t="s">
        <v>520</v>
      </c>
      <c r="AU733" s="158" t="s">
        <v>603</v>
      </c>
      <c r="AV733" s="163"/>
    </row>
    <row r="734" spans="1:48" s="157" customFormat="1" ht="12.65" customHeight="1">
      <c r="A734" s="128" t="s">
        <v>808</v>
      </c>
      <c r="B734" s="128" t="s">
        <v>374</v>
      </c>
      <c r="C734" s="128" t="s">
        <v>809</v>
      </c>
      <c r="D734" s="128" t="s">
        <v>390</v>
      </c>
      <c r="E734" s="128" t="s">
        <v>548</v>
      </c>
      <c r="F734" s="155">
        <v>35</v>
      </c>
      <c r="G734" s="164">
        <v>12.5</v>
      </c>
      <c r="H734" s="155">
        <v>18</v>
      </c>
      <c r="I734" s="128" t="s">
        <v>894</v>
      </c>
      <c r="J734" s="129" t="s">
        <v>859</v>
      </c>
      <c r="K734" s="129" t="s">
        <v>896</v>
      </c>
      <c r="L734" s="129" t="s">
        <v>84</v>
      </c>
      <c r="M734" s="129">
        <v>355970</v>
      </c>
      <c r="N734" s="106">
        <v>806</v>
      </c>
      <c r="O734" s="109">
        <f t="shared" si="15"/>
        <v>564</v>
      </c>
      <c r="P734" s="163"/>
      <c r="Q734" s="135">
        <v>0.20871799999999999</v>
      </c>
      <c r="R734" s="134">
        <v>33.9</v>
      </c>
      <c r="S734" s="134">
        <v>74.736617999999993</v>
      </c>
      <c r="T734" s="134">
        <v>13.4</v>
      </c>
      <c r="U734" s="130">
        <v>16.88188976377953</v>
      </c>
      <c r="V734" s="130">
        <v>877</v>
      </c>
      <c r="W734" s="134">
        <v>34.5</v>
      </c>
      <c r="X734" s="130">
        <v>318</v>
      </c>
      <c r="Y734" s="129">
        <v>12.5</v>
      </c>
      <c r="Z734" s="130">
        <v>392.322</v>
      </c>
      <c r="AA734" s="129">
        <v>15.4</v>
      </c>
      <c r="AB734" s="130">
        <v>346.62</v>
      </c>
      <c r="AC734" s="134">
        <v>13.7</v>
      </c>
      <c r="AD734" s="130">
        <v>425.71559952935627</v>
      </c>
      <c r="AE734" s="129">
        <v>16.8</v>
      </c>
      <c r="AF734" s="130">
        <v>2674.85</v>
      </c>
      <c r="AG734" s="134">
        <v>105.3</v>
      </c>
      <c r="AH734" s="129">
        <v>374</v>
      </c>
      <c r="AI734" s="130">
        <v>601.65766304652595</v>
      </c>
      <c r="AJ734" s="134">
        <v>10</v>
      </c>
      <c r="AK734" s="129" t="s">
        <v>720</v>
      </c>
      <c r="AL734" s="130">
        <v>3970</v>
      </c>
      <c r="AM734" s="130" t="s">
        <v>363</v>
      </c>
      <c r="AN734" s="130">
        <v>80</v>
      </c>
      <c r="AO734" s="130" t="s">
        <v>363</v>
      </c>
      <c r="AP734" s="129" t="s">
        <v>760</v>
      </c>
      <c r="AQ734" s="129" t="s">
        <v>167</v>
      </c>
      <c r="AR734" s="161">
        <v>4981910529248</v>
      </c>
      <c r="AS734" s="160">
        <v>80000</v>
      </c>
      <c r="AT734" s="158" t="s">
        <v>520</v>
      </c>
      <c r="AU734" s="158" t="s">
        <v>603</v>
      </c>
      <c r="AV734" s="163"/>
    </row>
    <row r="735" spans="1:48" s="157" customFormat="1" ht="12.65" customHeight="1">
      <c r="A735" s="128" t="s">
        <v>808</v>
      </c>
      <c r="B735" s="128" t="s">
        <v>374</v>
      </c>
      <c r="C735" s="128" t="s">
        <v>809</v>
      </c>
      <c r="D735" s="128" t="s">
        <v>390</v>
      </c>
      <c r="E735" s="128" t="s">
        <v>548</v>
      </c>
      <c r="F735" s="155">
        <v>37</v>
      </c>
      <c r="G735" s="164">
        <v>12.5</v>
      </c>
      <c r="H735" s="155">
        <v>18</v>
      </c>
      <c r="I735" s="128" t="s">
        <v>897</v>
      </c>
      <c r="J735" s="129" t="s">
        <v>327</v>
      </c>
      <c r="K735" s="129" t="s">
        <v>896</v>
      </c>
      <c r="L735" s="129" t="s">
        <v>84</v>
      </c>
      <c r="M735" s="129">
        <v>356010</v>
      </c>
      <c r="N735" s="106">
        <v>837</v>
      </c>
      <c r="O735" s="109">
        <f t="shared" si="15"/>
        <v>586</v>
      </c>
      <c r="P735" s="163"/>
      <c r="Q735" s="135">
        <v>0.22117000000000001</v>
      </c>
      <c r="R735" s="134">
        <v>32.299999999999997</v>
      </c>
      <c r="S735" s="134">
        <v>71.209225999999987</v>
      </c>
      <c r="T735" s="134">
        <v>13.4</v>
      </c>
      <c r="U735" s="130">
        <v>16.88188976377953</v>
      </c>
      <c r="V735" s="130">
        <v>928</v>
      </c>
      <c r="W735" s="134">
        <v>36.5</v>
      </c>
      <c r="X735" s="130">
        <v>318</v>
      </c>
      <c r="Y735" s="129">
        <v>12.5</v>
      </c>
      <c r="Z735" s="130">
        <v>412.21199999999999</v>
      </c>
      <c r="AA735" s="129">
        <v>16.2</v>
      </c>
      <c r="AB735" s="130">
        <v>346.62</v>
      </c>
      <c r="AC735" s="134">
        <v>13.7</v>
      </c>
      <c r="AD735" s="130">
        <v>450.4721509273005</v>
      </c>
      <c r="AE735" s="129">
        <v>17.7</v>
      </c>
      <c r="AF735" s="130">
        <v>2830.3999999999996</v>
      </c>
      <c r="AG735" s="134">
        <v>111.4</v>
      </c>
      <c r="AH735" s="129">
        <v>354</v>
      </c>
      <c r="AI735" s="130">
        <v>568.59242509892601</v>
      </c>
      <c r="AJ735" s="134">
        <v>10</v>
      </c>
      <c r="AK735" s="129" t="s">
        <v>829</v>
      </c>
      <c r="AL735" s="130">
        <v>3970</v>
      </c>
      <c r="AM735" s="130" t="s">
        <v>363</v>
      </c>
      <c r="AN735" s="130">
        <v>65</v>
      </c>
      <c r="AO735" s="130" t="s">
        <v>363</v>
      </c>
      <c r="AP735" s="129" t="s">
        <v>760</v>
      </c>
      <c r="AQ735" s="129" t="s">
        <v>167</v>
      </c>
      <c r="AR735" s="161">
        <v>4981910529743</v>
      </c>
      <c r="AS735" s="160">
        <v>80000</v>
      </c>
      <c r="AT735" s="158" t="s">
        <v>520</v>
      </c>
      <c r="AU735" s="158" t="s">
        <v>603</v>
      </c>
      <c r="AV735" s="163"/>
    </row>
    <row r="736" spans="1:48" s="157" customFormat="1" ht="12.65" customHeight="1">
      <c r="A736" s="128" t="s">
        <v>808</v>
      </c>
      <c r="B736" s="128" t="s">
        <v>374</v>
      </c>
      <c r="C736" s="128" t="s">
        <v>809</v>
      </c>
      <c r="D736" s="128" t="s">
        <v>390</v>
      </c>
      <c r="E736" s="128" t="s">
        <v>548</v>
      </c>
      <c r="F736" s="155">
        <v>255</v>
      </c>
      <c r="G736" s="167">
        <v>60</v>
      </c>
      <c r="H736" s="155">
        <v>19</v>
      </c>
      <c r="I736" s="128" t="s">
        <v>560</v>
      </c>
      <c r="J736" s="129" t="s">
        <v>338</v>
      </c>
      <c r="K736" s="129" t="s">
        <v>411</v>
      </c>
      <c r="L736" s="129" t="s">
        <v>84</v>
      </c>
      <c r="M736" s="129">
        <v>356450</v>
      </c>
      <c r="N736" s="106">
        <v>541</v>
      </c>
      <c r="O736" s="109">
        <f t="shared" si="15"/>
        <v>379</v>
      </c>
      <c r="P736" s="129" t="s">
        <v>685</v>
      </c>
      <c r="Q736" s="135">
        <v>0.13986799999999999</v>
      </c>
      <c r="R736" s="134">
        <v>18.7</v>
      </c>
      <c r="S736" s="134">
        <v>41.226393999999992</v>
      </c>
      <c r="T736" s="134">
        <v>10.5</v>
      </c>
      <c r="U736" s="130">
        <v>13.228346456692915</v>
      </c>
      <c r="V736" s="130">
        <v>789</v>
      </c>
      <c r="W736" s="134">
        <v>31.1</v>
      </c>
      <c r="X736" s="130">
        <v>260</v>
      </c>
      <c r="Y736" s="129">
        <v>10.199999999999999</v>
      </c>
      <c r="Z736" s="130">
        <v>360.79599999999999</v>
      </c>
      <c r="AA736" s="129">
        <v>14.2</v>
      </c>
      <c r="AB736" s="130">
        <v>283.40000000000003</v>
      </c>
      <c r="AC736" s="134">
        <v>11.1</v>
      </c>
      <c r="AD736" s="130">
        <v>382.99841280349153</v>
      </c>
      <c r="AE736" s="129">
        <v>15.1</v>
      </c>
      <c r="AF736" s="130">
        <v>2406.4499999999998</v>
      </c>
      <c r="AG736" s="129">
        <v>94.7</v>
      </c>
      <c r="AH736" s="129">
        <v>416</v>
      </c>
      <c r="AI736" s="130">
        <v>668.76270024309667</v>
      </c>
      <c r="AJ736" s="134">
        <v>7.5</v>
      </c>
      <c r="AK736" s="129" t="s">
        <v>148</v>
      </c>
      <c r="AL736" s="130">
        <v>2535</v>
      </c>
      <c r="AM736" s="130" t="s">
        <v>363</v>
      </c>
      <c r="AN736" s="130">
        <v>50</v>
      </c>
      <c r="AO736" s="130" t="s">
        <v>363</v>
      </c>
      <c r="AP736" s="129" t="s">
        <v>129</v>
      </c>
      <c r="AQ736" s="129" t="s">
        <v>119</v>
      </c>
      <c r="AR736" s="161">
        <v>4981910529750</v>
      </c>
      <c r="AS736" s="160">
        <v>105000</v>
      </c>
      <c r="AT736" s="158" t="s">
        <v>520</v>
      </c>
      <c r="AU736" s="158" t="s">
        <v>657</v>
      </c>
      <c r="AV736" s="163"/>
    </row>
    <row r="737" spans="1:48" s="157" customFormat="1" ht="12.65" customHeight="1">
      <c r="A737" s="128" t="s">
        <v>808</v>
      </c>
      <c r="B737" s="128" t="s">
        <v>374</v>
      </c>
      <c r="C737" s="128" t="s">
        <v>809</v>
      </c>
      <c r="D737" s="128" t="s">
        <v>390</v>
      </c>
      <c r="E737" s="128" t="s">
        <v>548</v>
      </c>
      <c r="F737" s="155">
        <v>255</v>
      </c>
      <c r="G737" s="167">
        <v>55</v>
      </c>
      <c r="H737" s="155">
        <v>19</v>
      </c>
      <c r="I737" s="128" t="s">
        <v>527</v>
      </c>
      <c r="J737" s="129" t="s">
        <v>338</v>
      </c>
      <c r="K737" s="129" t="s">
        <v>557</v>
      </c>
      <c r="L737" s="129" t="s">
        <v>84</v>
      </c>
      <c r="M737" s="129">
        <v>356420</v>
      </c>
      <c r="N737" s="145">
        <v>564</v>
      </c>
      <c r="O737" s="109">
        <f t="shared" si="15"/>
        <v>395</v>
      </c>
      <c r="P737" s="129" t="s">
        <v>685</v>
      </c>
      <c r="Q737" s="135">
        <v>0.131133</v>
      </c>
      <c r="R737" s="134">
        <v>18.3</v>
      </c>
      <c r="S737" s="134">
        <v>40.344546000000001</v>
      </c>
      <c r="T737" s="134">
        <v>10.5</v>
      </c>
      <c r="U737" s="130">
        <v>13.228346456692915</v>
      </c>
      <c r="V737" s="130">
        <v>763</v>
      </c>
      <c r="W737" s="134">
        <v>30</v>
      </c>
      <c r="X737" s="130">
        <v>265</v>
      </c>
      <c r="Y737" s="129">
        <v>10.4</v>
      </c>
      <c r="Z737" s="130">
        <v>350.65600000000001</v>
      </c>
      <c r="AA737" s="129">
        <v>13.8</v>
      </c>
      <c r="AB737" s="130">
        <v>288.85000000000002</v>
      </c>
      <c r="AC737" s="134">
        <v>11.4</v>
      </c>
      <c r="AD737" s="130">
        <v>370.37742581630425</v>
      </c>
      <c r="AE737" s="129">
        <v>14.6</v>
      </c>
      <c r="AF737" s="130">
        <v>2327.15</v>
      </c>
      <c r="AG737" s="129">
        <v>91.6</v>
      </c>
      <c r="AH737" s="129">
        <v>430</v>
      </c>
      <c r="AI737" s="130">
        <v>691.55146853447343</v>
      </c>
      <c r="AJ737" s="134">
        <v>8</v>
      </c>
      <c r="AK737" s="129" t="s">
        <v>148</v>
      </c>
      <c r="AL737" s="130">
        <v>2403</v>
      </c>
      <c r="AM737" s="130" t="s">
        <v>363</v>
      </c>
      <c r="AN737" s="130">
        <v>50</v>
      </c>
      <c r="AO737" s="130" t="s">
        <v>363</v>
      </c>
      <c r="AP737" s="129" t="s">
        <v>129</v>
      </c>
      <c r="AQ737" s="129" t="s">
        <v>119</v>
      </c>
      <c r="AR737" s="161">
        <v>4981910529262</v>
      </c>
      <c r="AS737" s="160">
        <v>105000</v>
      </c>
      <c r="AT737" s="158" t="s">
        <v>520</v>
      </c>
      <c r="AU737" s="158" t="s">
        <v>657</v>
      </c>
      <c r="AV737" s="163"/>
    </row>
    <row r="738" spans="1:48" s="157" customFormat="1" ht="12.65" customHeight="1">
      <c r="A738" s="128" t="s">
        <v>808</v>
      </c>
      <c r="B738" s="128" t="s">
        <v>374</v>
      </c>
      <c r="C738" s="128" t="s">
        <v>809</v>
      </c>
      <c r="D738" s="128" t="s">
        <v>390</v>
      </c>
      <c r="E738" s="128" t="s">
        <v>548</v>
      </c>
      <c r="F738" s="155">
        <v>245</v>
      </c>
      <c r="G738" s="167">
        <v>60</v>
      </c>
      <c r="H738" s="155">
        <v>20</v>
      </c>
      <c r="I738" s="128" t="s">
        <v>898</v>
      </c>
      <c r="J738" s="129"/>
      <c r="K738" s="129" t="s">
        <v>746</v>
      </c>
      <c r="L738" s="129" t="s">
        <v>84</v>
      </c>
      <c r="M738" s="129">
        <v>355200</v>
      </c>
      <c r="N738" s="145">
        <v>529</v>
      </c>
      <c r="O738" s="109">
        <f t="shared" si="15"/>
        <v>370</v>
      </c>
      <c r="P738" s="129" t="s">
        <v>563</v>
      </c>
      <c r="Q738" s="135">
        <v>0.11889</v>
      </c>
      <c r="R738" s="134">
        <v>17.3</v>
      </c>
      <c r="S738" s="134">
        <v>38.139925999999996</v>
      </c>
      <c r="T738" s="134">
        <v>10.4</v>
      </c>
      <c r="U738" s="130">
        <v>13.102362204724411</v>
      </c>
      <c r="V738" s="130">
        <v>802</v>
      </c>
      <c r="W738" s="134">
        <v>31.6</v>
      </c>
      <c r="X738" s="130">
        <v>248</v>
      </c>
      <c r="Y738" s="129">
        <v>9.8000000000000007</v>
      </c>
      <c r="Z738" s="130">
        <v>368.66</v>
      </c>
      <c r="AA738" s="129">
        <v>14.5</v>
      </c>
      <c r="AB738" s="130">
        <v>270.32</v>
      </c>
      <c r="AC738" s="134">
        <v>10.6</v>
      </c>
      <c r="AD738" s="130">
        <v>389.30890629708517</v>
      </c>
      <c r="AE738" s="129">
        <v>15.3</v>
      </c>
      <c r="AF738" s="130">
        <v>2446.1</v>
      </c>
      <c r="AG738" s="129">
        <v>96.3</v>
      </c>
      <c r="AH738" s="129">
        <v>409</v>
      </c>
      <c r="AI738" s="130">
        <v>657.92240709701161</v>
      </c>
      <c r="AJ738" s="134">
        <v>7</v>
      </c>
      <c r="AK738" s="129" t="s">
        <v>139</v>
      </c>
      <c r="AL738" s="130">
        <v>2149</v>
      </c>
      <c r="AM738" s="130" t="s">
        <v>363</v>
      </c>
      <c r="AN738" s="130">
        <v>44</v>
      </c>
      <c r="AO738" s="130" t="s">
        <v>363</v>
      </c>
      <c r="AP738" s="129" t="s">
        <v>129</v>
      </c>
      <c r="AQ738" s="129" t="s">
        <v>119</v>
      </c>
      <c r="AR738" s="161">
        <v>4981910529040</v>
      </c>
      <c r="AS738" s="160">
        <v>105000</v>
      </c>
      <c r="AT738" s="158" t="s">
        <v>520</v>
      </c>
      <c r="AU738" s="158" t="s">
        <v>657</v>
      </c>
      <c r="AV738" s="163"/>
    </row>
    <row r="739" spans="1:48" s="102" customFormat="1" ht="12.65" customHeight="1">
      <c r="A739" s="128" t="s">
        <v>808</v>
      </c>
      <c r="B739" s="128" t="s">
        <v>374</v>
      </c>
      <c r="C739" s="128" t="s">
        <v>809</v>
      </c>
      <c r="D739" s="128" t="s">
        <v>390</v>
      </c>
      <c r="E739" s="128" t="s">
        <v>548</v>
      </c>
      <c r="F739" s="155">
        <v>275</v>
      </c>
      <c r="G739" s="155">
        <v>60</v>
      </c>
      <c r="H739" s="155">
        <v>20</v>
      </c>
      <c r="I739" s="128" t="s">
        <v>688</v>
      </c>
      <c r="J739" s="129"/>
      <c r="K739" s="129" t="s">
        <v>703</v>
      </c>
      <c r="L739" s="129" t="s">
        <v>84</v>
      </c>
      <c r="M739" s="129">
        <v>356340</v>
      </c>
      <c r="N739" s="145">
        <v>559</v>
      </c>
      <c r="O739" s="109">
        <f t="shared" si="15"/>
        <v>391</v>
      </c>
      <c r="P739" s="129" t="s">
        <v>563</v>
      </c>
      <c r="Q739" s="135">
        <v>0.16653699999999999</v>
      </c>
      <c r="R739" s="134">
        <v>20.399999999999999</v>
      </c>
      <c r="S739" s="134">
        <v>44.974247999999996</v>
      </c>
      <c r="T739" s="134">
        <v>10.7</v>
      </c>
      <c r="U739" s="130">
        <v>13.48031496062992</v>
      </c>
      <c r="V739" s="130">
        <v>838</v>
      </c>
      <c r="W739" s="134">
        <v>33</v>
      </c>
      <c r="X739" s="130">
        <v>279</v>
      </c>
      <c r="Y739" s="134">
        <v>11</v>
      </c>
      <c r="Z739" s="130">
        <v>382.70000000000005</v>
      </c>
      <c r="AA739" s="129">
        <v>15.1</v>
      </c>
      <c r="AB739" s="130">
        <v>304.11</v>
      </c>
      <c r="AC739" s="134">
        <v>12</v>
      </c>
      <c r="AD739" s="130">
        <v>406.78411904857523</v>
      </c>
      <c r="AE739" s="134">
        <v>16</v>
      </c>
      <c r="AF739" s="130">
        <v>2555.8999999999996</v>
      </c>
      <c r="AG739" s="134">
        <v>100.6</v>
      </c>
      <c r="AH739" s="129">
        <v>391</v>
      </c>
      <c r="AI739" s="130">
        <v>629.65843734105408</v>
      </c>
      <c r="AJ739" s="134">
        <v>8</v>
      </c>
      <c r="AK739" s="129" t="s">
        <v>319</v>
      </c>
      <c r="AL739" s="130">
        <v>2679</v>
      </c>
      <c r="AM739" s="130" t="s">
        <v>363</v>
      </c>
      <c r="AN739" s="130">
        <v>44</v>
      </c>
      <c r="AO739" s="130" t="s">
        <v>363</v>
      </c>
      <c r="AP739" s="129" t="s">
        <v>129</v>
      </c>
      <c r="AQ739" s="129" t="s">
        <v>119</v>
      </c>
      <c r="AR739" s="161">
        <v>4981910527909</v>
      </c>
      <c r="AS739" s="160">
        <v>105000</v>
      </c>
      <c r="AT739" s="158" t="s">
        <v>520</v>
      </c>
      <c r="AU739" s="158" t="s">
        <v>657</v>
      </c>
      <c r="AV739" s="163"/>
    </row>
    <row r="740" spans="1:48" s="163" customFormat="1" ht="12.65" customHeight="1">
      <c r="A740" s="128" t="s">
        <v>808</v>
      </c>
      <c r="B740" s="128" t="s">
        <v>374</v>
      </c>
      <c r="C740" s="128" t="s">
        <v>809</v>
      </c>
      <c r="D740" s="128" t="s">
        <v>390</v>
      </c>
      <c r="E740" s="128" t="s">
        <v>548</v>
      </c>
      <c r="F740" s="155">
        <v>285</v>
      </c>
      <c r="G740" s="155">
        <v>60</v>
      </c>
      <c r="H740" s="155">
        <v>20</v>
      </c>
      <c r="I740" s="128" t="s">
        <v>899</v>
      </c>
      <c r="J740" s="129"/>
      <c r="K740" s="129" t="s">
        <v>452</v>
      </c>
      <c r="L740" s="129" t="s">
        <v>84</v>
      </c>
      <c r="M740" s="129">
        <v>357170</v>
      </c>
      <c r="N740" s="145">
        <v>574</v>
      </c>
      <c r="O740" s="109">
        <f t="shared" si="15"/>
        <v>402</v>
      </c>
      <c r="P740" s="129" t="s">
        <v>563</v>
      </c>
      <c r="Q740" s="135">
        <v>0.17932999999999999</v>
      </c>
      <c r="R740" s="134">
        <v>21.77</v>
      </c>
      <c r="S740" s="134">
        <v>48.1</v>
      </c>
      <c r="T740" s="134">
        <v>10.8</v>
      </c>
      <c r="U740" s="130">
        <v>13.606299212598428</v>
      </c>
      <c r="V740" s="130">
        <v>850</v>
      </c>
      <c r="W740" s="134">
        <v>33.5</v>
      </c>
      <c r="X740" s="130">
        <v>292</v>
      </c>
      <c r="Y740" s="134">
        <v>11.5</v>
      </c>
      <c r="Z740" s="130">
        <v>387.38</v>
      </c>
      <c r="AA740" s="129">
        <v>15.2</v>
      </c>
      <c r="AB740" s="130">
        <v>318.28000000000003</v>
      </c>
      <c r="AC740" s="134">
        <v>12.5</v>
      </c>
      <c r="AD740" s="130">
        <v>412.60918996573866</v>
      </c>
      <c r="AE740" s="134">
        <v>16.3</v>
      </c>
      <c r="AF740" s="130">
        <v>2592.5</v>
      </c>
      <c r="AG740" s="134">
        <v>102.1</v>
      </c>
      <c r="AH740" s="129">
        <v>386</v>
      </c>
      <c r="AI740" s="130">
        <v>620.76914175506272</v>
      </c>
      <c r="AJ740" s="134">
        <v>8.5</v>
      </c>
      <c r="AK740" s="129" t="s">
        <v>472</v>
      </c>
      <c r="AL740" s="130">
        <v>2756</v>
      </c>
      <c r="AM740" s="130" t="s">
        <v>363</v>
      </c>
      <c r="AN740" s="130">
        <v>44</v>
      </c>
      <c r="AO740" s="130" t="s">
        <v>363</v>
      </c>
      <c r="AP740" s="129" t="s">
        <v>129</v>
      </c>
      <c r="AQ740" s="129" t="s">
        <v>119</v>
      </c>
      <c r="AR740" s="161">
        <v>4981910561316</v>
      </c>
      <c r="AS740" s="160">
        <v>105000</v>
      </c>
      <c r="AT740" s="158" t="s">
        <v>520</v>
      </c>
      <c r="AU740" s="158" t="s">
        <v>601</v>
      </c>
    </row>
    <row r="741" spans="1:48" s="157" customFormat="1" ht="12.65" customHeight="1">
      <c r="A741" s="128" t="s">
        <v>808</v>
      </c>
      <c r="B741" s="128" t="s">
        <v>374</v>
      </c>
      <c r="C741" s="128" t="s">
        <v>809</v>
      </c>
      <c r="D741" s="128" t="s">
        <v>390</v>
      </c>
      <c r="E741" s="128" t="s">
        <v>548</v>
      </c>
      <c r="F741" s="155">
        <v>255</v>
      </c>
      <c r="G741" s="167">
        <v>55</v>
      </c>
      <c r="H741" s="155">
        <v>20</v>
      </c>
      <c r="I741" s="128" t="s">
        <v>687</v>
      </c>
      <c r="J741" s="129" t="s">
        <v>338</v>
      </c>
      <c r="K741" s="129" t="s">
        <v>435</v>
      </c>
      <c r="L741" s="129" t="s">
        <v>84</v>
      </c>
      <c r="M741" s="129">
        <v>356430</v>
      </c>
      <c r="N741" s="145">
        <v>564</v>
      </c>
      <c r="O741" s="109">
        <f t="shared" si="15"/>
        <v>395</v>
      </c>
      <c r="P741" s="129" t="s">
        <v>685</v>
      </c>
      <c r="Q741" s="135">
        <v>0.13986799999999999</v>
      </c>
      <c r="R741" s="134">
        <v>18</v>
      </c>
      <c r="S741" s="134">
        <v>39.683159999999994</v>
      </c>
      <c r="T741" s="134">
        <v>10.5</v>
      </c>
      <c r="U741" s="130">
        <v>13.228346456692915</v>
      </c>
      <c r="V741" s="130">
        <v>788</v>
      </c>
      <c r="W741" s="134">
        <v>31</v>
      </c>
      <c r="X741" s="130">
        <v>265</v>
      </c>
      <c r="Y741" s="129">
        <v>10.4</v>
      </c>
      <c r="Z741" s="130">
        <v>363.2</v>
      </c>
      <c r="AA741" s="129">
        <v>14.3</v>
      </c>
      <c r="AB741" s="130">
        <v>288.85000000000002</v>
      </c>
      <c r="AC741" s="134">
        <v>11.4</v>
      </c>
      <c r="AD741" s="130">
        <v>382.51299022706121</v>
      </c>
      <c r="AE741" s="129">
        <v>15.1</v>
      </c>
      <c r="AF741" s="130">
        <v>2403.3999999999996</v>
      </c>
      <c r="AG741" s="129">
        <v>94.6</v>
      </c>
      <c r="AH741" s="129">
        <v>416</v>
      </c>
      <c r="AI741" s="130">
        <v>669.61138387284689</v>
      </c>
      <c r="AJ741" s="134">
        <v>8</v>
      </c>
      <c r="AK741" s="129" t="s">
        <v>148</v>
      </c>
      <c r="AL741" s="130">
        <v>2337</v>
      </c>
      <c r="AM741" s="130" t="s">
        <v>363</v>
      </c>
      <c r="AN741" s="130">
        <v>50</v>
      </c>
      <c r="AO741" s="130" t="s">
        <v>363</v>
      </c>
      <c r="AP741" s="129" t="s">
        <v>129</v>
      </c>
      <c r="AQ741" s="129" t="s">
        <v>119</v>
      </c>
      <c r="AR741" s="161">
        <v>4981910529293</v>
      </c>
      <c r="AS741" s="160">
        <v>105000</v>
      </c>
      <c r="AT741" s="158" t="s">
        <v>520</v>
      </c>
      <c r="AU741" s="158" t="s">
        <v>657</v>
      </c>
      <c r="AV741" s="163"/>
    </row>
    <row r="742" spans="1:48" s="102" customFormat="1" ht="12.65" customHeight="1">
      <c r="A742" s="128" t="s">
        <v>808</v>
      </c>
      <c r="B742" s="128" t="s">
        <v>374</v>
      </c>
      <c r="C742" s="128" t="s">
        <v>809</v>
      </c>
      <c r="D742" s="128" t="s">
        <v>390</v>
      </c>
      <c r="E742" s="128" t="s">
        <v>548</v>
      </c>
      <c r="F742" s="155">
        <v>275</v>
      </c>
      <c r="G742" s="155">
        <v>55</v>
      </c>
      <c r="H742" s="155">
        <v>20</v>
      </c>
      <c r="I742" s="128" t="s">
        <v>410</v>
      </c>
      <c r="J742" s="129" t="s">
        <v>338</v>
      </c>
      <c r="K742" s="129" t="s">
        <v>836</v>
      </c>
      <c r="L742" s="129" t="s">
        <v>84</v>
      </c>
      <c r="M742" s="129">
        <v>355850</v>
      </c>
      <c r="N742" s="106">
        <v>588</v>
      </c>
      <c r="O742" s="109">
        <f t="shared" si="15"/>
        <v>412</v>
      </c>
      <c r="P742" s="129" t="s">
        <v>563</v>
      </c>
      <c r="Q742" s="135">
        <v>0.158383</v>
      </c>
      <c r="R742" s="134">
        <v>19.7</v>
      </c>
      <c r="S742" s="134">
        <v>43.431013999999998</v>
      </c>
      <c r="T742" s="134">
        <v>10.7</v>
      </c>
      <c r="U742" s="130">
        <v>13.48031496062992</v>
      </c>
      <c r="V742" s="130">
        <v>810</v>
      </c>
      <c r="W742" s="134">
        <v>31.9</v>
      </c>
      <c r="X742" s="130">
        <v>284</v>
      </c>
      <c r="Y742" s="129">
        <v>11.2</v>
      </c>
      <c r="Z742" s="130">
        <v>371.78</v>
      </c>
      <c r="AA742" s="129">
        <v>14.6</v>
      </c>
      <c r="AB742" s="130">
        <v>309.56</v>
      </c>
      <c r="AC742" s="134">
        <v>12.2</v>
      </c>
      <c r="AD742" s="130">
        <v>393.19228690852742</v>
      </c>
      <c r="AE742" s="129">
        <v>15.5</v>
      </c>
      <c r="AF742" s="130">
        <v>2470.5</v>
      </c>
      <c r="AG742" s="129">
        <v>97.3</v>
      </c>
      <c r="AH742" s="129">
        <v>405</v>
      </c>
      <c r="AI742" s="130">
        <v>651.4244080145719</v>
      </c>
      <c r="AJ742" s="134">
        <v>8.5</v>
      </c>
      <c r="AK742" s="129" t="s">
        <v>319</v>
      </c>
      <c r="AL742" s="130">
        <v>2833</v>
      </c>
      <c r="AM742" s="130" t="s">
        <v>363</v>
      </c>
      <c r="AN742" s="130">
        <v>50</v>
      </c>
      <c r="AO742" s="130" t="s">
        <v>363</v>
      </c>
      <c r="AP742" s="129" t="s">
        <v>129</v>
      </c>
      <c r="AQ742" s="129" t="s">
        <v>119</v>
      </c>
      <c r="AR742" s="161">
        <v>4981910527824</v>
      </c>
      <c r="AS742" s="160">
        <v>105000</v>
      </c>
      <c r="AT742" s="158" t="s">
        <v>520</v>
      </c>
      <c r="AU742" s="158" t="s">
        <v>657</v>
      </c>
      <c r="AV742" s="163"/>
    </row>
    <row r="743" spans="1:48" s="157" customFormat="1" ht="12.65" customHeight="1">
      <c r="A743" s="128" t="s">
        <v>808</v>
      </c>
      <c r="B743" s="128" t="s">
        <v>374</v>
      </c>
      <c r="C743" s="128" t="s">
        <v>809</v>
      </c>
      <c r="D743" s="128" t="s">
        <v>390</v>
      </c>
      <c r="E743" s="128" t="s">
        <v>548</v>
      </c>
      <c r="F743" s="155">
        <v>285</v>
      </c>
      <c r="G743" s="167">
        <v>55</v>
      </c>
      <c r="H743" s="155">
        <v>20</v>
      </c>
      <c r="I743" s="128" t="s">
        <v>900</v>
      </c>
      <c r="J743" s="129"/>
      <c r="K743" s="129" t="s">
        <v>456</v>
      </c>
      <c r="L743" s="129" t="s">
        <v>84</v>
      </c>
      <c r="M743" s="129">
        <v>356440</v>
      </c>
      <c r="N743" s="106">
        <v>647</v>
      </c>
      <c r="O743" s="109">
        <f t="shared" si="15"/>
        <v>453</v>
      </c>
      <c r="P743" s="129" t="s">
        <v>563</v>
      </c>
      <c r="Q743" s="135">
        <v>0.17057600000000001</v>
      </c>
      <c r="R743" s="134">
        <v>20.2</v>
      </c>
      <c r="S743" s="134">
        <v>44.533323999999993</v>
      </c>
      <c r="T743" s="134">
        <v>10.8</v>
      </c>
      <c r="U743" s="130">
        <v>13.606299212598428</v>
      </c>
      <c r="V743" s="130">
        <v>822</v>
      </c>
      <c r="W743" s="134">
        <v>32.4</v>
      </c>
      <c r="X743" s="130">
        <v>297</v>
      </c>
      <c r="Y743" s="129">
        <v>11.7</v>
      </c>
      <c r="Z743" s="130">
        <v>376.46000000000004</v>
      </c>
      <c r="AA743" s="129">
        <v>14.8</v>
      </c>
      <c r="AB743" s="130">
        <v>323.73</v>
      </c>
      <c r="AC743" s="134">
        <v>12.8</v>
      </c>
      <c r="AD743" s="130">
        <v>399.01735782569079</v>
      </c>
      <c r="AE743" s="129">
        <v>15.7</v>
      </c>
      <c r="AF743" s="130">
        <v>2507.1</v>
      </c>
      <c r="AG743" s="129">
        <v>98.7</v>
      </c>
      <c r="AH743" s="129">
        <v>399</v>
      </c>
      <c r="AI743" s="130">
        <v>641.91456264209648</v>
      </c>
      <c r="AJ743" s="134">
        <v>9</v>
      </c>
      <c r="AK743" s="129" t="s">
        <v>472</v>
      </c>
      <c r="AL743" s="130">
        <v>2601</v>
      </c>
      <c r="AM743" s="130" t="s">
        <v>363</v>
      </c>
      <c r="AN743" s="130">
        <v>44</v>
      </c>
      <c r="AO743" s="130" t="s">
        <v>363</v>
      </c>
      <c r="AP743" s="129" t="s">
        <v>129</v>
      </c>
      <c r="AQ743" s="129" t="s">
        <v>119</v>
      </c>
      <c r="AR743" s="161">
        <v>4981910529200</v>
      </c>
      <c r="AS743" s="160">
        <v>105000</v>
      </c>
      <c r="AT743" s="158" t="s">
        <v>520</v>
      </c>
      <c r="AU743" s="158" t="s">
        <v>657</v>
      </c>
      <c r="AV743" s="163"/>
    </row>
    <row r="744" spans="1:48" s="102" customFormat="1" ht="12.65" customHeight="1">
      <c r="A744" s="128" t="s">
        <v>808</v>
      </c>
      <c r="B744" s="128" t="s">
        <v>374</v>
      </c>
      <c r="C744" s="128" t="s">
        <v>809</v>
      </c>
      <c r="D744" s="128" t="s">
        <v>390</v>
      </c>
      <c r="E744" s="128" t="s">
        <v>548</v>
      </c>
      <c r="F744" s="155">
        <v>295</v>
      </c>
      <c r="G744" s="167">
        <v>55</v>
      </c>
      <c r="H744" s="155">
        <v>20</v>
      </c>
      <c r="I744" s="128" t="s">
        <v>901</v>
      </c>
      <c r="J744" s="129"/>
      <c r="K744" s="129" t="s">
        <v>452</v>
      </c>
      <c r="L744" s="129" t="s">
        <v>84</v>
      </c>
      <c r="M744" s="129">
        <v>356630</v>
      </c>
      <c r="N744" s="106">
        <v>684</v>
      </c>
      <c r="O744" s="109">
        <f t="shared" si="15"/>
        <v>479</v>
      </c>
      <c r="P744" s="129" t="s">
        <v>563</v>
      </c>
      <c r="Q744" s="135">
        <v>0.18179999999999999</v>
      </c>
      <c r="R744" s="134">
        <v>22.08</v>
      </c>
      <c r="S744" s="134">
        <v>48.678009599999989</v>
      </c>
      <c r="T744" s="134">
        <v>10.9</v>
      </c>
      <c r="U744" s="130">
        <v>13.73228346456693</v>
      </c>
      <c r="V744" s="130">
        <v>832</v>
      </c>
      <c r="W744" s="134">
        <v>32.799999999999997</v>
      </c>
      <c r="X744" s="130">
        <v>309</v>
      </c>
      <c r="Y744" s="129">
        <v>12.2</v>
      </c>
      <c r="Z744" s="130">
        <v>380.36</v>
      </c>
      <c r="AA744" s="134">
        <v>15</v>
      </c>
      <c r="AB744" s="130">
        <v>336.81</v>
      </c>
      <c r="AC744" s="134">
        <v>13.3</v>
      </c>
      <c r="AD744" s="130">
        <v>403.87158358999363</v>
      </c>
      <c r="AE744" s="129">
        <v>15.9</v>
      </c>
      <c r="AF744" s="130">
        <v>2537.6</v>
      </c>
      <c r="AG744" s="129">
        <v>99.9</v>
      </c>
      <c r="AH744" s="129">
        <v>394</v>
      </c>
      <c r="AI744" s="130">
        <v>634.19924337957127</v>
      </c>
      <c r="AJ744" s="134">
        <v>9.5</v>
      </c>
      <c r="AK744" s="129" t="s">
        <v>829</v>
      </c>
      <c r="AL744" s="130">
        <v>2756</v>
      </c>
      <c r="AM744" s="130" t="s">
        <v>363</v>
      </c>
      <c r="AN744" s="130">
        <v>44</v>
      </c>
      <c r="AO744" s="130" t="s">
        <v>363</v>
      </c>
      <c r="AP744" s="129" t="s">
        <v>129</v>
      </c>
      <c r="AQ744" s="129" t="s">
        <v>119</v>
      </c>
      <c r="AR744" s="161">
        <v>4981910550518</v>
      </c>
      <c r="AS744" s="160">
        <v>105000</v>
      </c>
      <c r="AT744" s="158" t="s">
        <v>520</v>
      </c>
      <c r="AU744" s="158" t="s">
        <v>601</v>
      </c>
      <c r="AV744" s="163"/>
    </row>
    <row r="745" spans="1:48" s="157" customFormat="1" ht="12.65" customHeight="1">
      <c r="A745" s="128" t="s">
        <v>808</v>
      </c>
      <c r="B745" s="128" t="s">
        <v>374</v>
      </c>
      <c r="C745" s="128" t="s">
        <v>809</v>
      </c>
      <c r="D745" s="128" t="s">
        <v>390</v>
      </c>
      <c r="E745" s="128" t="s">
        <v>548</v>
      </c>
      <c r="F745" s="155">
        <v>245</v>
      </c>
      <c r="G745" s="167">
        <v>50</v>
      </c>
      <c r="H745" s="155">
        <v>20</v>
      </c>
      <c r="I745" s="128" t="s">
        <v>561</v>
      </c>
      <c r="J745" s="129" t="s">
        <v>338</v>
      </c>
      <c r="K745" s="129" t="s">
        <v>416</v>
      </c>
      <c r="L745" s="129" t="s">
        <v>84</v>
      </c>
      <c r="M745" s="129">
        <v>355790</v>
      </c>
      <c r="N745" s="106">
        <v>575</v>
      </c>
      <c r="O745" s="109">
        <f t="shared" si="15"/>
        <v>403</v>
      </c>
      <c r="P745" s="129" t="s">
        <v>685</v>
      </c>
      <c r="Q745" s="135">
        <v>0.12225900000000001</v>
      </c>
      <c r="R745" s="134">
        <v>16.899999999999999</v>
      </c>
      <c r="S745" s="134">
        <v>37.25807799999999</v>
      </c>
      <c r="T745" s="134">
        <v>10.4</v>
      </c>
      <c r="U745" s="130">
        <v>13.102362204724411</v>
      </c>
      <c r="V745" s="130">
        <v>754</v>
      </c>
      <c r="W745" s="134">
        <v>29.7</v>
      </c>
      <c r="X745" s="130">
        <v>253</v>
      </c>
      <c r="Y745" s="134">
        <v>10</v>
      </c>
      <c r="Z745" s="130">
        <v>349.94</v>
      </c>
      <c r="AA745" s="129">
        <v>13.8</v>
      </c>
      <c r="AB745" s="130">
        <v>275.77000000000004</v>
      </c>
      <c r="AC745" s="134">
        <v>10.9</v>
      </c>
      <c r="AD745" s="130">
        <v>366.00862262843168</v>
      </c>
      <c r="AE745" s="129">
        <v>14.4</v>
      </c>
      <c r="AF745" s="130">
        <v>2299.6999999999998</v>
      </c>
      <c r="AG745" s="129">
        <v>90.6</v>
      </c>
      <c r="AH745" s="129">
        <v>435</v>
      </c>
      <c r="AI745" s="130">
        <v>699.80606166021664</v>
      </c>
      <c r="AJ745" s="134">
        <v>7.5</v>
      </c>
      <c r="AK745" s="129" t="s">
        <v>139</v>
      </c>
      <c r="AL745" s="130">
        <v>2039</v>
      </c>
      <c r="AM745" s="130" t="s">
        <v>363</v>
      </c>
      <c r="AN745" s="130">
        <v>50</v>
      </c>
      <c r="AO745" s="130" t="s">
        <v>363</v>
      </c>
      <c r="AP745" s="129" t="s">
        <v>129</v>
      </c>
      <c r="AQ745" s="129" t="s">
        <v>119</v>
      </c>
      <c r="AR745" s="161">
        <v>4981910529316</v>
      </c>
      <c r="AS745" s="160">
        <v>105000</v>
      </c>
      <c r="AT745" s="158" t="s">
        <v>520</v>
      </c>
      <c r="AU745" s="158" t="s">
        <v>657</v>
      </c>
      <c r="AV745" s="163"/>
    </row>
    <row r="746" spans="1:48" s="157" customFormat="1" ht="12.65" customHeight="1">
      <c r="A746" s="128" t="s">
        <v>808</v>
      </c>
      <c r="B746" s="128" t="s">
        <v>374</v>
      </c>
      <c r="C746" s="128" t="s">
        <v>809</v>
      </c>
      <c r="D746" s="128" t="s">
        <v>390</v>
      </c>
      <c r="E746" s="128" t="s">
        <v>548</v>
      </c>
      <c r="F746" s="155">
        <v>255</v>
      </c>
      <c r="G746" s="167">
        <v>50</v>
      </c>
      <c r="H746" s="155">
        <v>20</v>
      </c>
      <c r="I746" s="128" t="s">
        <v>454</v>
      </c>
      <c r="J746" s="129" t="s">
        <v>338</v>
      </c>
      <c r="K746" s="129" t="s">
        <v>740</v>
      </c>
      <c r="L746" s="129" t="s">
        <v>84</v>
      </c>
      <c r="M746" s="129">
        <v>355800</v>
      </c>
      <c r="N746" s="106">
        <v>605</v>
      </c>
      <c r="O746" s="109">
        <f t="shared" si="15"/>
        <v>424</v>
      </c>
      <c r="P746" s="129" t="s">
        <v>563</v>
      </c>
      <c r="Q746" s="135">
        <v>0.13147700000000001</v>
      </c>
      <c r="R746" s="134">
        <v>17.5</v>
      </c>
      <c r="S746" s="134">
        <v>38.580849999999998</v>
      </c>
      <c r="T746" s="134">
        <v>10.5</v>
      </c>
      <c r="U746" s="130">
        <v>13.228346456692915</v>
      </c>
      <c r="V746" s="130">
        <v>764</v>
      </c>
      <c r="W746" s="134">
        <v>30.1</v>
      </c>
      <c r="X746" s="130">
        <v>265</v>
      </c>
      <c r="Y746" s="129">
        <v>10.4</v>
      </c>
      <c r="Z746" s="130">
        <v>353.84000000000003</v>
      </c>
      <c r="AA746" s="129">
        <v>13.9</v>
      </c>
      <c r="AB746" s="130">
        <v>288.85000000000002</v>
      </c>
      <c r="AC746" s="134">
        <v>11.4</v>
      </c>
      <c r="AD746" s="130">
        <v>370.86284839273452</v>
      </c>
      <c r="AE746" s="129">
        <v>14.6</v>
      </c>
      <c r="AF746" s="130">
        <v>2330.1999999999998</v>
      </c>
      <c r="AG746" s="129">
        <v>91.7</v>
      </c>
      <c r="AH746" s="129">
        <v>429</v>
      </c>
      <c r="AI746" s="130">
        <v>690.64629645523996</v>
      </c>
      <c r="AJ746" s="134">
        <v>8</v>
      </c>
      <c r="AK746" s="129" t="s">
        <v>148</v>
      </c>
      <c r="AL746" s="130">
        <v>2271</v>
      </c>
      <c r="AM746" s="130" t="s">
        <v>363</v>
      </c>
      <c r="AN746" s="130">
        <v>50</v>
      </c>
      <c r="AO746" s="130" t="s">
        <v>363</v>
      </c>
      <c r="AP746" s="129" t="s">
        <v>129</v>
      </c>
      <c r="AQ746" s="129" t="s">
        <v>119</v>
      </c>
      <c r="AR746" s="161">
        <v>4981910529286</v>
      </c>
      <c r="AS746" s="160">
        <v>105000</v>
      </c>
      <c r="AT746" s="158" t="s">
        <v>520</v>
      </c>
      <c r="AU746" s="158" t="s">
        <v>657</v>
      </c>
      <c r="AV746" s="163"/>
    </row>
    <row r="747" spans="1:48" s="157" customFormat="1" ht="12.65" customHeight="1">
      <c r="A747" s="128" t="s">
        <v>808</v>
      </c>
      <c r="B747" s="128" t="s">
        <v>374</v>
      </c>
      <c r="C747" s="128" t="s">
        <v>809</v>
      </c>
      <c r="D747" s="128" t="s">
        <v>390</v>
      </c>
      <c r="E747" s="128" t="s">
        <v>548</v>
      </c>
      <c r="F747" s="155">
        <v>265</v>
      </c>
      <c r="G747" s="167">
        <v>50</v>
      </c>
      <c r="H747" s="155">
        <v>20</v>
      </c>
      <c r="I747" s="128" t="s">
        <v>436</v>
      </c>
      <c r="J747" s="129" t="s">
        <v>338</v>
      </c>
      <c r="K747" s="129" t="s">
        <v>571</v>
      </c>
      <c r="L747" s="129" t="s">
        <v>84</v>
      </c>
      <c r="M747" s="129">
        <v>355810</v>
      </c>
      <c r="N747" s="106">
        <v>634</v>
      </c>
      <c r="O747" s="109">
        <f t="shared" si="15"/>
        <v>444</v>
      </c>
      <c r="P747" s="129" t="s">
        <v>563</v>
      </c>
      <c r="Q747" s="135">
        <v>0.14005000000000001</v>
      </c>
      <c r="R747" s="134">
        <v>18.899999999999999</v>
      </c>
      <c r="S747" s="134">
        <v>41.667317999999995</v>
      </c>
      <c r="T747" s="134">
        <v>10.6</v>
      </c>
      <c r="U747" s="130">
        <v>13.354330708661418</v>
      </c>
      <c r="V747" s="130">
        <v>774</v>
      </c>
      <c r="W747" s="134">
        <v>30.5</v>
      </c>
      <c r="X747" s="130">
        <v>277</v>
      </c>
      <c r="Y747" s="129">
        <v>10.9</v>
      </c>
      <c r="Z747" s="130">
        <v>357.74</v>
      </c>
      <c r="AA747" s="129">
        <v>14.1</v>
      </c>
      <c r="AB747" s="130">
        <v>301.93</v>
      </c>
      <c r="AC747" s="134">
        <v>11.9</v>
      </c>
      <c r="AD747" s="130">
        <v>375.7170741570373</v>
      </c>
      <c r="AE747" s="129">
        <v>14.8</v>
      </c>
      <c r="AF747" s="130">
        <v>2360.6999999999998</v>
      </c>
      <c r="AG747" s="134">
        <v>93</v>
      </c>
      <c r="AH747" s="129">
        <v>424</v>
      </c>
      <c r="AI747" s="130">
        <v>681.72321768966833</v>
      </c>
      <c r="AJ747" s="134">
        <v>8.5</v>
      </c>
      <c r="AK747" s="129" t="s">
        <v>319</v>
      </c>
      <c r="AL747" s="130">
        <v>2403</v>
      </c>
      <c r="AM747" s="130" t="s">
        <v>363</v>
      </c>
      <c r="AN747" s="130">
        <v>50</v>
      </c>
      <c r="AO747" s="130" t="s">
        <v>363</v>
      </c>
      <c r="AP747" s="129" t="s">
        <v>129</v>
      </c>
      <c r="AQ747" s="129" t="s">
        <v>119</v>
      </c>
      <c r="AR747" s="161">
        <v>4981910528975</v>
      </c>
      <c r="AS747" s="160">
        <v>105000</v>
      </c>
      <c r="AT747" s="158" t="s">
        <v>520</v>
      </c>
      <c r="AU747" s="158" t="s">
        <v>657</v>
      </c>
      <c r="AV747" s="163"/>
    </row>
    <row r="748" spans="1:48" s="102" customFormat="1" ht="12.65" customHeight="1">
      <c r="A748" s="128" t="s">
        <v>808</v>
      </c>
      <c r="B748" s="128" t="s">
        <v>374</v>
      </c>
      <c r="C748" s="128" t="s">
        <v>809</v>
      </c>
      <c r="D748" s="128" t="s">
        <v>390</v>
      </c>
      <c r="E748" s="128" t="s">
        <v>548</v>
      </c>
      <c r="F748" s="155">
        <v>305</v>
      </c>
      <c r="G748" s="155">
        <v>50</v>
      </c>
      <c r="H748" s="155">
        <v>20</v>
      </c>
      <c r="I748" s="128" t="s">
        <v>719</v>
      </c>
      <c r="J748" s="129" t="s">
        <v>338</v>
      </c>
      <c r="K748" s="129" t="s">
        <v>903</v>
      </c>
      <c r="L748" s="129" t="s">
        <v>84</v>
      </c>
      <c r="M748" s="129">
        <v>355820</v>
      </c>
      <c r="N748" s="106">
        <v>747</v>
      </c>
      <c r="O748" s="109">
        <f t="shared" si="15"/>
        <v>523</v>
      </c>
      <c r="P748" s="129" t="s">
        <v>563</v>
      </c>
      <c r="Q748" s="135">
        <v>0.17796999999999999</v>
      </c>
      <c r="R748" s="134">
        <v>22.6</v>
      </c>
      <c r="S748" s="134">
        <v>49.824411999999995</v>
      </c>
      <c r="T748" s="134">
        <v>11</v>
      </c>
      <c r="U748" s="130">
        <v>13.858267716535433</v>
      </c>
      <c r="V748" s="130">
        <v>814</v>
      </c>
      <c r="W748" s="134">
        <v>32</v>
      </c>
      <c r="X748" s="130">
        <v>316</v>
      </c>
      <c r="Y748" s="129">
        <v>12.4</v>
      </c>
      <c r="Z748" s="130">
        <v>373.34000000000003</v>
      </c>
      <c r="AA748" s="129">
        <v>14.7</v>
      </c>
      <c r="AB748" s="130">
        <v>344.44</v>
      </c>
      <c r="AC748" s="134">
        <v>13.5</v>
      </c>
      <c r="AD748" s="130">
        <v>395.13397721424855</v>
      </c>
      <c r="AE748" s="129">
        <v>15.6</v>
      </c>
      <c r="AF748" s="130">
        <v>2482.6999999999998</v>
      </c>
      <c r="AG748" s="129">
        <v>97.8</v>
      </c>
      <c r="AH748" s="129">
        <v>403</v>
      </c>
      <c r="AI748" s="130">
        <v>648.22330527248562</v>
      </c>
      <c r="AJ748" s="134">
        <v>9.5</v>
      </c>
      <c r="AK748" s="129" t="s">
        <v>720</v>
      </c>
      <c r="AL748" s="130">
        <v>3086</v>
      </c>
      <c r="AM748" s="130" t="s">
        <v>363</v>
      </c>
      <c r="AN748" s="130">
        <v>50</v>
      </c>
      <c r="AO748" s="130" t="s">
        <v>363</v>
      </c>
      <c r="AP748" s="129" t="s">
        <v>129</v>
      </c>
      <c r="AQ748" s="129" t="s">
        <v>119</v>
      </c>
      <c r="AR748" s="161">
        <v>4981910527923</v>
      </c>
      <c r="AS748" s="160">
        <v>105000</v>
      </c>
      <c r="AT748" s="158" t="s">
        <v>520</v>
      </c>
      <c r="AU748" s="158" t="s">
        <v>657</v>
      </c>
      <c r="AV748" s="163"/>
    </row>
    <row r="749" spans="1:48" s="157" customFormat="1" ht="12.65" customHeight="1">
      <c r="A749" s="128" t="s">
        <v>808</v>
      </c>
      <c r="B749" s="128" t="s">
        <v>374</v>
      </c>
      <c r="C749" s="128" t="s">
        <v>809</v>
      </c>
      <c r="D749" s="128" t="s">
        <v>390</v>
      </c>
      <c r="E749" s="128" t="s">
        <v>548</v>
      </c>
      <c r="F749" s="155">
        <v>275</v>
      </c>
      <c r="G749" s="155">
        <v>65</v>
      </c>
      <c r="H749" s="155">
        <v>20</v>
      </c>
      <c r="I749" s="128" t="s">
        <v>326</v>
      </c>
      <c r="J749" s="129" t="s">
        <v>327</v>
      </c>
      <c r="K749" s="129" t="s">
        <v>759</v>
      </c>
      <c r="L749" s="129" t="s">
        <v>84</v>
      </c>
      <c r="M749" s="129">
        <v>355420</v>
      </c>
      <c r="N749" s="106">
        <v>642</v>
      </c>
      <c r="O749" s="109">
        <f t="shared" si="15"/>
        <v>449</v>
      </c>
      <c r="P749" s="163"/>
      <c r="Q749" s="135">
        <v>0.17785200000000001</v>
      </c>
      <c r="R749" s="134">
        <v>24.42</v>
      </c>
      <c r="S749" s="134">
        <v>53.836820400000001</v>
      </c>
      <c r="T749" s="134">
        <v>13</v>
      </c>
      <c r="U749" s="130">
        <v>16.377952755905511</v>
      </c>
      <c r="V749" s="130">
        <v>866</v>
      </c>
      <c r="W749" s="134">
        <v>34.1</v>
      </c>
      <c r="X749" s="130">
        <v>279</v>
      </c>
      <c r="Y749" s="134">
        <v>11</v>
      </c>
      <c r="Z749" s="130">
        <v>393.62</v>
      </c>
      <c r="AA749" s="129">
        <v>15.5</v>
      </c>
      <c r="AB749" s="130">
        <v>304.11</v>
      </c>
      <c r="AC749" s="134">
        <v>12</v>
      </c>
      <c r="AD749" s="130">
        <v>420.37595118862311</v>
      </c>
      <c r="AE749" s="129">
        <v>16.5</v>
      </c>
      <c r="AF749" s="130">
        <v>2641.2999999999997</v>
      </c>
      <c r="AG749" s="134">
        <v>104</v>
      </c>
      <c r="AH749" s="129">
        <v>378</v>
      </c>
      <c r="AI749" s="130">
        <v>609.29996592586986</v>
      </c>
      <c r="AJ749" s="134">
        <v>8</v>
      </c>
      <c r="AK749" s="129" t="s">
        <v>142</v>
      </c>
      <c r="AL749" s="130">
        <v>3750</v>
      </c>
      <c r="AM749" s="130">
        <v>3415</v>
      </c>
      <c r="AN749" s="130">
        <v>80</v>
      </c>
      <c r="AO749" s="130">
        <v>80</v>
      </c>
      <c r="AP749" s="129" t="s">
        <v>425</v>
      </c>
      <c r="AQ749" s="129" t="s">
        <v>119</v>
      </c>
      <c r="AR749" s="161">
        <v>4981910526261</v>
      </c>
      <c r="AS749" s="160">
        <v>80000</v>
      </c>
      <c r="AT749" s="158" t="s">
        <v>520</v>
      </c>
      <c r="AU749" s="158" t="s">
        <v>603</v>
      </c>
      <c r="AV749" s="163"/>
    </row>
    <row r="750" spans="1:48" s="102" customFormat="1" ht="12.65" customHeight="1">
      <c r="A750" s="128" t="s">
        <v>808</v>
      </c>
      <c r="B750" s="128" t="s">
        <v>374</v>
      </c>
      <c r="C750" s="128" t="s">
        <v>809</v>
      </c>
      <c r="D750" s="128" t="s">
        <v>390</v>
      </c>
      <c r="E750" s="128" t="s">
        <v>548</v>
      </c>
      <c r="F750" s="155">
        <v>285</v>
      </c>
      <c r="G750" s="155">
        <v>65</v>
      </c>
      <c r="H750" s="155">
        <v>20</v>
      </c>
      <c r="I750" s="128" t="s">
        <v>780</v>
      </c>
      <c r="J750" s="129" t="s">
        <v>327</v>
      </c>
      <c r="K750" s="129" t="s">
        <v>881</v>
      </c>
      <c r="L750" s="129" t="s">
        <v>84</v>
      </c>
      <c r="M750" s="129">
        <v>356470</v>
      </c>
      <c r="N750" s="106">
        <v>678</v>
      </c>
      <c r="O750" s="109">
        <f t="shared" si="15"/>
        <v>475</v>
      </c>
      <c r="Q750" s="135">
        <v>0.191333</v>
      </c>
      <c r="R750" s="134">
        <v>25.53</v>
      </c>
      <c r="S750" s="134">
        <v>56.2</v>
      </c>
      <c r="T750" s="134">
        <v>13.1</v>
      </c>
      <c r="U750" s="130">
        <v>16.503937007874015</v>
      </c>
      <c r="V750" s="130">
        <v>878</v>
      </c>
      <c r="W750" s="134">
        <v>34.6</v>
      </c>
      <c r="X750" s="130">
        <v>292</v>
      </c>
      <c r="Y750" s="134">
        <v>11.5</v>
      </c>
      <c r="Z750" s="130">
        <v>398.3</v>
      </c>
      <c r="AA750" s="129">
        <v>15.7</v>
      </c>
      <c r="AB750" s="130">
        <v>318.28000000000003</v>
      </c>
      <c r="AC750" s="134">
        <v>12.5</v>
      </c>
      <c r="AD750" s="130">
        <v>426.20102210578648</v>
      </c>
      <c r="AE750" s="129">
        <v>16.8</v>
      </c>
      <c r="AF750" s="130">
        <v>2677.8999999999996</v>
      </c>
      <c r="AG750" s="134">
        <v>105.4</v>
      </c>
      <c r="AH750" s="129">
        <v>373</v>
      </c>
      <c r="AI750" s="130">
        <v>600.97240374920659</v>
      </c>
      <c r="AJ750" s="134">
        <v>8.5</v>
      </c>
      <c r="AK750" s="129" t="s">
        <v>141</v>
      </c>
      <c r="AL750" s="130">
        <v>3860</v>
      </c>
      <c r="AM750" s="130">
        <v>3525</v>
      </c>
      <c r="AN750" s="130">
        <v>80</v>
      </c>
      <c r="AO750" s="130">
        <v>80</v>
      </c>
      <c r="AP750" s="129" t="s">
        <v>425</v>
      </c>
      <c r="AQ750" s="129" t="s">
        <v>119</v>
      </c>
      <c r="AR750" s="161">
        <v>4981910547570</v>
      </c>
      <c r="AS750" s="160">
        <v>80000</v>
      </c>
      <c r="AT750" s="158" t="s">
        <v>520</v>
      </c>
      <c r="AU750" s="158" t="s">
        <v>603</v>
      </c>
      <c r="AV750" s="163"/>
    </row>
    <row r="751" spans="1:48" s="102" customFormat="1" ht="12.65" customHeight="1">
      <c r="A751" s="128" t="s">
        <v>808</v>
      </c>
      <c r="B751" s="128" t="s">
        <v>374</v>
      </c>
      <c r="C751" s="128" t="s">
        <v>809</v>
      </c>
      <c r="D751" s="128" t="s">
        <v>390</v>
      </c>
      <c r="E751" s="128" t="s">
        <v>548</v>
      </c>
      <c r="F751" s="163">
        <v>295</v>
      </c>
      <c r="G751" s="163">
        <v>65</v>
      </c>
      <c r="H751" s="163">
        <v>20</v>
      </c>
      <c r="I751" s="163" t="s">
        <v>904</v>
      </c>
      <c r="J751" s="158" t="s">
        <v>327</v>
      </c>
      <c r="K751" s="158" t="s">
        <v>878</v>
      </c>
      <c r="L751" s="158" t="s">
        <v>84</v>
      </c>
      <c r="M751" s="158">
        <v>355440</v>
      </c>
      <c r="N751" s="106">
        <v>723</v>
      </c>
      <c r="O751" s="109">
        <f t="shared" si="15"/>
        <v>506</v>
      </c>
      <c r="Q751" s="135">
        <v>0.20222000000000001</v>
      </c>
      <c r="R751" s="168">
        <v>27.9</v>
      </c>
      <c r="S751" s="168">
        <v>61.508897999999988</v>
      </c>
      <c r="T751" s="158">
        <v>13.2</v>
      </c>
      <c r="U751" s="169">
        <v>16.629921259842519</v>
      </c>
      <c r="V751" s="158">
        <v>892</v>
      </c>
      <c r="W751" s="168">
        <v>35.1</v>
      </c>
      <c r="X751" s="158">
        <v>299</v>
      </c>
      <c r="Y751" s="158">
        <v>11.8</v>
      </c>
      <c r="Z751" s="169">
        <v>403.76</v>
      </c>
      <c r="AA751" s="158">
        <v>15.9</v>
      </c>
      <c r="AB751" s="169">
        <v>325.91000000000003</v>
      </c>
      <c r="AC751" s="168">
        <v>12.8</v>
      </c>
      <c r="AD751" s="169">
        <v>432.99693817581044</v>
      </c>
      <c r="AE751" s="168">
        <v>17</v>
      </c>
      <c r="AF751" s="169">
        <v>2720.6</v>
      </c>
      <c r="AG751" s="168">
        <v>107.1</v>
      </c>
      <c r="AH751" s="158">
        <v>368</v>
      </c>
      <c r="AI751" s="169">
        <v>591.54010144820995</v>
      </c>
      <c r="AJ751" s="168">
        <v>8.5</v>
      </c>
      <c r="AK751" s="158" t="s">
        <v>546</v>
      </c>
      <c r="AL751" s="169">
        <v>4080</v>
      </c>
      <c r="AM751" s="169">
        <v>3750</v>
      </c>
      <c r="AN751" s="169">
        <v>80</v>
      </c>
      <c r="AO751" s="169">
        <v>80</v>
      </c>
      <c r="AP751" s="158" t="s">
        <v>425</v>
      </c>
      <c r="AQ751" s="158" t="s">
        <v>119</v>
      </c>
      <c r="AR751" s="170">
        <v>4981910529002</v>
      </c>
      <c r="AS751" s="160">
        <v>80000</v>
      </c>
      <c r="AT751" s="158" t="s">
        <v>520</v>
      </c>
      <c r="AU751" s="158" t="s">
        <v>603</v>
      </c>
      <c r="AV751" s="163"/>
    </row>
    <row r="752" spans="1:48" s="102" customFormat="1" ht="12.65" customHeight="1">
      <c r="A752" s="128" t="s">
        <v>808</v>
      </c>
      <c r="B752" s="128" t="s">
        <v>374</v>
      </c>
      <c r="C752" s="128" t="s">
        <v>809</v>
      </c>
      <c r="D752" s="128" t="s">
        <v>390</v>
      </c>
      <c r="E752" s="128" t="s">
        <v>548</v>
      </c>
      <c r="F752" s="163">
        <v>265</v>
      </c>
      <c r="G752" s="163">
        <v>60</v>
      </c>
      <c r="H752" s="163">
        <v>20</v>
      </c>
      <c r="I752" s="163" t="s">
        <v>782</v>
      </c>
      <c r="J752" s="158" t="s">
        <v>327</v>
      </c>
      <c r="K752" s="158" t="s">
        <v>768</v>
      </c>
      <c r="L752" s="158" t="s">
        <v>84</v>
      </c>
      <c r="M752" s="158">
        <v>355330</v>
      </c>
      <c r="N752" s="106">
        <v>609</v>
      </c>
      <c r="O752" s="109">
        <f t="shared" si="15"/>
        <v>426</v>
      </c>
      <c r="Q752" s="135">
        <v>0.15773999999999999</v>
      </c>
      <c r="R752" s="168">
        <v>24.4</v>
      </c>
      <c r="S752" s="168">
        <v>53.79272799999999</v>
      </c>
      <c r="T752" s="158">
        <v>12.9</v>
      </c>
      <c r="U752" s="169">
        <v>16.251968503937011</v>
      </c>
      <c r="V752" s="158">
        <v>826</v>
      </c>
      <c r="W752" s="168">
        <v>32.5</v>
      </c>
      <c r="X752" s="158">
        <v>272</v>
      </c>
      <c r="Y752" s="158">
        <v>10.7</v>
      </c>
      <c r="Z752" s="169">
        <v>378.02</v>
      </c>
      <c r="AA752" s="158">
        <v>14.9</v>
      </c>
      <c r="AB752" s="169">
        <v>296.48</v>
      </c>
      <c r="AC752" s="168">
        <v>11.7</v>
      </c>
      <c r="AD752" s="169">
        <v>400.95904813141192</v>
      </c>
      <c r="AE752" s="158">
        <v>15.8</v>
      </c>
      <c r="AF752" s="169">
        <v>2519.2999999999997</v>
      </c>
      <c r="AG752" s="158">
        <v>99.2</v>
      </c>
      <c r="AH752" s="158">
        <v>397</v>
      </c>
      <c r="AI752" s="169">
        <v>638.80601754455608</v>
      </c>
      <c r="AJ752" s="168">
        <v>8</v>
      </c>
      <c r="AK752" s="158" t="s">
        <v>142</v>
      </c>
      <c r="AL752" s="169">
        <v>3195</v>
      </c>
      <c r="AM752" s="169">
        <v>2910</v>
      </c>
      <c r="AN752" s="169">
        <v>80</v>
      </c>
      <c r="AO752" s="169">
        <v>80</v>
      </c>
      <c r="AP752" s="158" t="s">
        <v>425</v>
      </c>
      <c r="AQ752" s="158" t="s">
        <v>119</v>
      </c>
      <c r="AR752" s="170">
        <v>4981910529026</v>
      </c>
      <c r="AS752" s="160">
        <v>80000</v>
      </c>
      <c r="AT752" s="158" t="s">
        <v>520</v>
      </c>
      <c r="AU752" s="158" t="s">
        <v>603</v>
      </c>
      <c r="AV752" s="163"/>
    </row>
    <row r="753" spans="1:48" s="157" customFormat="1" ht="12.65" customHeight="1">
      <c r="A753" s="128" t="s">
        <v>808</v>
      </c>
      <c r="B753" s="128" t="s">
        <v>374</v>
      </c>
      <c r="C753" s="128" t="s">
        <v>809</v>
      </c>
      <c r="D753" s="128" t="s">
        <v>390</v>
      </c>
      <c r="E753" s="128" t="s">
        <v>548</v>
      </c>
      <c r="F753" s="155">
        <v>275</v>
      </c>
      <c r="G753" s="167">
        <v>60</v>
      </c>
      <c r="H753" s="155">
        <v>20</v>
      </c>
      <c r="I753" s="128" t="s">
        <v>783</v>
      </c>
      <c r="J753" s="129" t="s">
        <v>327</v>
      </c>
      <c r="K753" s="129" t="s">
        <v>905</v>
      </c>
      <c r="L753" s="129" t="s">
        <v>84</v>
      </c>
      <c r="M753" s="129">
        <v>356510</v>
      </c>
      <c r="N753" s="106">
        <v>634</v>
      </c>
      <c r="O753" s="109">
        <f t="shared" si="15"/>
        <v>444</v>
      </c>
      <c r="P753" s="163"/>
      <c r="Q753" s="135">
        <v>0.16653699999999999</v>
      </c>
      <c r="R753" s="134">
        <v>25.1</v>
      </c>
      <c r="S753" s="134">
        <v>55.335961999999995</v>
      </c>
      <c r="T753" s="134">
        <v>13</v>
      </c>
      <c r="U753" s="130">
        <v>16.377400000000002</v>
      </c>
      <c r="V753" s="130">
        <v>838</v>
      </c>
      <c r="W753" s="134">
        <v>32.99212598425197</v>
      </c>
      <c r="X753" s="130">
        <v>279</v>
      </c>
      <c r="Y753" s="134">
        <v>10.984251968503937</v>
      </c>
      <c r="Z753" s="130">
        <v>383</v>
      </c>
      <c r="AA753" s="134">
        <v>15.078740157480317</v>
      </c>
      <c r="AB753" s="130">
        <v>304</v>
      </c>
      <c r="AC753" s="134">
        <v>11.968503937007874</v>
      </c>
      <c r="AD753" s="130">
        <v>407</v>
      </c>
      <c r="AE753" s="134">
        <v>16.023622047244096</v>
      </c>
      <c r="AF753" s="130">
        <v>2556</v>
      </c>
      <c r="AG753" s="134">
        <v>100.62992125984252</v>
      </c>
      <c r="AH753" s="129">
        <v>391</v>
      </c>
      <c r="AI753" s="130">
        <v>630</v>
      </c>
      <c r="AJ753" s="134">
        <v>8</v>
      </c>
      <c r="AK753" s="129" t="s">
        <v>142</v>
      </c>
      <c r="AL753" s="130">
        <v>3415</v>
      </c>
      <c r="AM753" s="130">
        <v>3085</v>
      </c>
      <c r="AN753" s="130">
        <v>80</v>
      </c>
      <c r="AO753" s="130">
        <v>80</v>
      </c>
      <c r="AP753" s="129" t="s">
        <v>425</v>
      </c>
      <c r="AQ753" s="129" t="s">
        <v>119</v>
      </c>
      <c r="AR753" s="161">
        <v>4981910536246</v>
      </c>
      <c r="AS753" s="160">
        <v>80000</v>
      </c>
      <c r="AT753" s="158" t="s">
        <v>520</v>
      </c>
      <c r="AU753" s="158" t="s">
        <v>603</v>
      </c>
      <c r="AV753" s="163"/>
    </row>
    <row r="754" spans="1:48" s="102" customFormat="1" ht="12.65" customHeight="1">
      <c r="A754" s="128" t="s">
        <v>808</v>
      </c>
      <c r="B754" s="128" t="s">
        <v>374</v>
      </c>
      <c r="C754" s="128" t="s">
        <v>809</v>
      </c>
      <c r="D754" s="128" t="s">
        <v>390</v>
      </c>
      <c r="E754" s="128" t="s">
        <v>548</v>
      </c>
      <c r="F754" s="155">
        <v>285</v>
      </c>
      <c r="G754" s="155">
        <v>60</v>
      </c>
      <c r="H754" s="155">
        <v>20</v>
      </c>
      <c r="I754" s="128" t="s">
        <v>785</v>
      </c>
      <c r="J754" s="129" t="s">
        <v>327</v>
      </c>
      <c r="K754" s="129" t="s">
        <v>786</v>
      </c>
      <c r="L754" s="129" t="s">
        <v>84</v>
      </c>
      <c r="M754" s="129">
        <v>355340</v>
      </c>
      <c r="N754" s="106">
        <v>654</v>
      </c>
      <c r="O754" s="109">
        <f t="shared" si="15"/>
        <v>458</v>
      </c>
      <c r="Q754" s="135">
        <v>0.18179999999999999</v>
      </c>
      <c r="R754" s="134">
        <v>27.6</v>
      </c>
      <c r="S754" s="134">
        <v>60.847511999999995</v>
      </c>
      <c r="T754" s="134">
        <v>13.1</v>
      </c>
      <c r="U754" s="130">
        <v>16.503937007874015</v>
      </c>
      <c r="V754" s="130">
        <v>850</v>
      </c>
      <c r="W754" s="134">
        <v>33.5</v>
      </c>
      <c r="X754" s="130">
        <v>292</v>
      </c>
      <c r="Y754" s="134">
        <v>11.5</v>
      </c>
      <c r="Z754" s="130">
        <v>387.38</v>
      </c>
      <c r="AA754" s="129">
        <v>15.2</v>
      </c>
      <c r="AB754" s="130">
        <v>318.28000000000003</v>
      </c>
      <c r="AC754" s="134">
        <v>12.5</v>
      </c>
      <c r="AD754" s="130">
        <v>412.60918996573866</v>
      </c>
      <c r="AE754" s="129">
        <v>16.3</v>
      </c>
      <c r="AF754" s="130">
        <v>2592.5</v>
      </c>
      <c r="AG754" s="134">
        <v>102.1</v>
      </c>
      <c r="AH754" s="129">
        <v>386</v>
      </c>
      <c r="AI754" s="130">
        <v>620.76914175506272</v>
      </c>
      <c r="AJ754" s="134">
        <v>8.5</v>
      </c>
      <c r="AK754" s="129" t="s">
        <v>141</v>
      </c>
      <c r="AL754" s="130">
        <v>3640</v>
      </c>
      <c r="AM754" s="130">
        <v>3305</v>
      </c>
      <c r="AN754" s="130">
        <v>80</v>
      </c>
      <c r="AO754" s="130">
        <v>80</v>
      </c>
      <c r="AP754" s="129" t="s">
        <v>425</v>
      </c>
      <c r="AQ754" s="129" t="s">
        <v>119</v>
      </c>
      <c r="AR754" s="161">
        <v>4981910527930</v>
      </c>
      <c r="AS754" s="160">
        <v>80000</v>
      </c>
      <c r="AT754" s="158" t="s">
        <v>520</v>
      </c>
      <c r="AU754" s="158" t="s">
        <v>603</v>
      </c>
      <c r="AV754" s="163"/>
    </row>
    <row r="755" spans="1:48" s="157" customFormat="1" ht="12.65" customHeight="1">
      <c r="A755" s="128" t="s">
        <v>808</v>
      </c>
      <c r="B755" s="128" t="s">
        <v>374</v>
      </c>
      <c r="C755" s="128" t="s">
        <v>809</v>
      </c>
      <c r="D755" s="128" t="s">
        <v>390</v>
      </c>
      <c r="E755" s="128" t="s">
        <v>548</v>
      </c>
      <c r="F755" s="155">
        <v>295</v>
      </c>
      <c r="G755" s="155">
        <v>60</v>
      </c>
      <c r="H755" s="155">
        <v>20</v>
      </c>
      <c r="I755" s="128" t="s">
        <v>906</v>
      </c>
      <c r="J755" s="129" t="s">
        <v>327</v>
      </c>
      <c r="K755" s="129" t="s">
        <v>759</v>
      </c>
      <c r="L755" s="129" t="s">
        <v>84</v>
      </c>
      <c r="M755" s="129">
        <v>355350</v>
      </c>
      <c r="N755" s="106">
        <v>714</v>
      </c>
      <c r="O755" s="109">
        <f t="shared" si="15"/>
        <v>500</v>
      </c>
      <c r="P755" s="163"/>
      <c r="Q755" s="135">
        <v>0.18884500000000001</v>
      </c>
      <c r="R755" s="134">
        <v>27</v>
      </c>
      <c r="S755" s="134">
        <v>59.524739999999994</v>
      </c>
      <c r="T755" s="134">
        <v>13.2</v>
      </c>
      <c r="U755" s="130">
        <v>16.629921259842519</v>
      </c>
      <c r="V755" s="130">
        <v>862</v>
      </c>
      <c r="W755" s="134">
        <v>33.9</v>
      </c>
      <c r="X755" s="130">
        <v>299</v>
      </c>
      <c r="Y755" s="129">
        <v>11.8</v>
      </c>
      <c r="Z755" s="130">
        <v>392.06</v>
      </c>
      <c r="AA755" s="129">
        <v>15.4</v>
      </c>
      <c r="AB755" s="130">
        <v>325.91000000000003</v>
      </c>
      <c r="AC755" s="134">
        <v>12.8</v>
      </c>
      <c r="AD755" s="130">
        <v>418.43426088290204</v>
      </c>
      <c r="AE755" s="129">
        <v>16.5</v>
      </c>
      <c r="AF755" s="130">
        <v>2629.1</v>
      </c>
      <c r="AG755" s="134">
        <v>103.5</v>
      </c>
      <c r="AH755" s="129">
        <v>380</v>
      </c>
      <c r="AI755" s="130">
        <v>612.12734395800851</v>
      </c>
      <c r="AJ755" s="134">
        <v>8.5</v>
      </c>
      <c r="AK755" s="129" t="s">
        <v>546</v>
      </c>
      <c r="AL755" s="130">
        <v>3750</v>
      </c>
      <c r="AM755" s="130">
        <v>3415</v>
      </c>
      <c r="AN755" s="130">
        <v>80</v>
      </c>
      <c r="AO755" s="130">
        <v>80</v>
      </c>
      <c r="AP755" s="129" t="s">
        <v>425</v>
      </c>
      <c r="AQ755" s="129" t="s">
        <v>119</v>
      </c>
      <c r="AR755" s="161">
        <v>4981910527381</v>
      </c>
      <c r="AS755" s="160">
        <v>80000</v>
      </c>
      <c r="AT755" s="158" t="s">
        <v>520</v>
      </c>
      <c r="AU755" s="158" t="s">
        <v>603</v>
      </c>
      <c r="AV755" s="163"/>
    </row>
    <row r="756" spans="1:48" s="102" customFormat="1" ht="12.65" customHeight="1">
      <c r="A756" s="128" t="s">
        <v>808</v>
      </c>
      <c r="B756" s="128" t="s">
        <v>374</v>
      </c>
      <c r="C756" s="128" t="s">
        <v>809</v>
      </c>
      <c r="D756" s="128" t="s">
        <v>390</v>
      </c>
      <c r="E756" s="128" t="s">
        <v>548</v>
      </c>
      <c r="F756" s="163">
        <v>325</v>
      </c>
      <c r="G756" s="163">
        <v>60</v>
      </c>
      <c r="H756" s="163">
        <v>20</v>
      </c>
      <c r="I756" s="163" t="s">
        <v>907</v>
      </c>
      <c r="J756" s="158" t="s">
        <v>327</v>
      </c>
      <c r="K756" s="158" t="s">
        <v>823</v>
      </c>
      <c r="L756" s="158" t="s">
        <v>84</v>
      </c>
      <c r="M756" s="158">
        <v>355370</v>
      </c>
      <c r="N756" s="106">
        <v>856</v>
      </c>
      <c r="O756" s="109">
        <f t="shared" si="15"/>
        <v>599</v>
      </c>
      <c r="Q756" s="135">
        <v>0.226882</v>
      </c>
      <c r="R756" s="168">
        <v>28.7</v>
      </c>
      <c r="S756" s="168">
        <v>63.272593999999991</v>
      </c>
      <c r="T756" s="158">
        <v>13.5</v>
      </c>
      <c r="U756" s="169">
        <v>17.007874015748033</v>
      </c>
      <c r="V756" s="158">
        <v>898</v>
      </c>
      <c r="W756" s="168">
        <v>35.4</v>
      </c>
      <c r="X756" s="158">
        <v>331</v>
      </c>
      <c r="Y756" s="168">
        <v>13</v>
      </c>
      <c r="Z756" s="169">
        <v>406.1</v>
      </c>
      <c r="AA756" s="168">
        <v>16</v>
      </c>
      <c r="AB756" s="169">
        <v>360.79</v>
      </c>
      <c r="AC756" s="168">
        <v>14.2</v>
      </c>
      <c r="AD756" s="169">
        <v>435.9094736343921</v>
      </c>
      <c r="AE756" s="158">
        <v>17.2</v>
      </c>
      <c r="AF756" s="169">
        <v>2738.8999999999996</v>
      </c>
      <c r="AG756" s="168">
        <v>107.8</v>
      </c>
      <c r="AH756" s="158">
        <v>365</v>
      </c>
      <c r="AI756" s="169">
        <v>587.58771769688565</v>
      </c>
      <c r="AJ756" s="168">
        <v>9.5</v>
      </c>
      <c r="AK756" s="158" t="s">
        <v>725</v>
      </c>
      <c r="AL756" s="169">
        <v>3750</v>
      </c>
      <c r="AM756" s="169">
        <v>3415</v>
      </c>
      <c r="AN756" s="169">
        <v>65</v>
      </c>
      <c r="AO756" s="169">
        <v>65</v>
      </c>
      <c r="AP756" s="158" t="s">
        <v>425</v>
      </c>
      <c r="AQ756" s="158" t="s">
        <v>119</v>
      </c>
      <c r="AR756" s="161">
        <v>4981910529163</v>
      </c>
      <c r="AS756" s="160">
        <v>80000</v>
      </c>
      <c r="AT756" s="158" t="s">
        <v>520</v>
      </c>
      <c r="AU756" s="158" t="s">
        <v>603</v>
      </c>
      <c r="AV756" s="163"/>
    </row>
    <row r="757" spans="1:48" s="157" customFormat="1" ht="12.65" customHeight="1">
      <c r="A757" s="128" t="s">
        <v>808</v>
      </c>
      <c r="B757" s="128" t="s">
        <v>374</v>
      </c>
      <c r="C757" s="128" t="s">
        <v>809</v>
      </c>
      <c r="D757" s="128" t="s">
        <v>390</v>
      </c>
      <c r="E757" s="128" t="s">
        <v>548</v>
      </c>
      <c r="F757" s="155">
        <v>275</v>
      </c>
      <c r="G757" s="167">
        <v>55</v>
      </c>
      <c r="H757" s="155">
        <v>20</v>
      </c>
      <c r="I757" s="128" t="s">
        <v>908</v>
      </c>
      <c r="J757" s="129" t="s">
        <v>327</v>
      </c>
      <c r="K757" s="129" t="s">
        <v>909</v>
      </c>
      <c r="L757" s="129" t="s">
        <v>84</v>
      </c>
      <c r="M757" s="129">
        <v>356500</v>
      </c>
      <c r="N757" s="145">
        <v>634</v>
      </c>
      <c r="O757" s="109">
        <f t="shared" si="15"/>
        <v>444</v>
      </c>
      <c r="P757" s="163"/>
      <c r="Q757" s="135">
        <v>0.158383</v>
      </c>
      <c r="R757" s="134">
        <v>22.7</v>
      </c>
      <c r="S757" s="134">
        <v>50.044873999999993</v>
      </c>
      <c r="T757" s="134">
        <v>13</v>
      </c>
      <c r="U757" s="130">
        <v>16.377400000000002</v>
      </c>
      <c r="V757" s="130">
        <v>810</v>
      </c>
      <c r="W757" s="134">
        <v>31.889763779527559</v>
      </c>
      <c r="X757" s="130">
        <v>248</v>
      </c>
      <c r="Y757" s="134">
        <v>9.7637795275590555</v>
      </c>
      <c r="Z757" s="130">
        <v>372</v>
      </c>
      <c r="AA757" s="134">
        <v>14.645669291338583</v>
      </c>
      <c r="AB757" s="130">
        <v>310</v>
      </c>
      <c r="AC757" s="134">
        <v>12.20472440944882</v>
      </c>
      <c r="AD757" s="130">
        <v>393</v>
      </c>
      <c r="AE757" s="134">
        <v>15.472440944881891</v>
      </c>
      <c r="AF757" s="130">
        <v>2471</v>
      </c>
      <c r="AG757" s="134">
        <v>97.28346456692914</v>
      </c>
      <c r="AH757" s="129">
        <v>405</v>
      </c>
      <c r="AI757" s="130">
        <v>651</v>
      </c>
      <c r="AJ757" s="134">
        <v>8.5</v>
      </c>
      <c r="AK757" s="129" t="s">
        <v>142</v>
      </c>
      <c r="AL757" s="130">
        <v>3085</v>
      </c>
      <c r="AM757" s="130">
        <v>2835</v>
      </c>
      <c r="AN757" s="130">
        <v>80</v>
      </c>
      <c r="AO757" s="130">
        <v>80</v>
      </c>
      <c r="AP757" s="129" t="s">
        <v>425</v>
      </c>
      <c r="AQ757" s="129" t="s">
        <v>119</v>
      </c>
      <c r="AR757" s="161">
        <v>4981910536239</v>
      </c>
      <c r="AS757" s="160">
        <v>80000</v>
      </c>
      <c r="AT757" s="158" t="s">
        <v>520</v>
      </c>
      <c r="AU757" s="158" t="s">
        <v>603</v>
      </c>
      <c r="AV757" s="163"/>
    </row>
    <row r="758" spans="1:48" s="157" customFormat="1" ht="12.65" customHeight="1">
      <c r="A758" s="128" t="s">
        <v>808</v>
      </c>
      <c r="B758" s="128" t="s">
        <v>374</v>
      </c>
      <c r="C758" s="128" t="s">
        <v>809</v>
      </c>
      <c r="D758" s="128" t="s">
        <v>390</v>
      </c>
      <c r="E758" s="128" t="s">
        <v>548</v>
      </c>
      <c r="F758" s="128">
        <v>285</v>
      </c>
      <c r="G758" s="128">
        <v>55</v>
      </c>
      <c r="H758" s="128">
        <v>20</v>
      </c>
      <c r="I758" s="128" t="s">
        <v>910</v>
      </c>
      <c r="J758" s="129" t="s">
        <v>327</v>
      </c>
      <c r="K758" s="129" t="s">
        <v>911</v>
      </c>
      <c r="L758" s="129" t="s">
        <v>84</v>
      </c>
      <c r="M758" s="129">
        <v>356350</v>
      </c>
      <c r="N758" s="145">
        <v>740</v>
      </c>
      <c r="O758" s="109">
        <f t="shared" si="15"/>
        <v>518</v>
      </c>
      <c r="P758" s="163"/>
      <c r="Q758" s="135">
        <v>0.17057600000000001</v>
      </c>
      <c r="R758" s="134">
        <v>24.42</v>
      </c>
      <c r="S758" s="134">
        <v>53.836820400000001</v>
      </c>
      <c r="T758" s="134">
        <v>13.1</v>
      </c>
      <c r="U758" s="130">
        <v>16.503937007874015</v>
      </c>
      <c r="V758" s="130">
        <v>822</v>
      </c>
      <c r="W758" s="134">
        <v>32.4</v>
      </c>
      <c r="X758" s="130">
        <v>297</v>
      </c>
      <c r="Y758" s="129">
        <v>11.7</v>
      </c>
      <c r="Z758" s="130">
        <v>376.46000000000004</v>
      </c>
      <c r="AA758" s="129">
        <v>14.8</v>
      </c>
      <c r="AB758" s="130">
        <v>323.73</v>
      </c>
      <c r="AC758" s="134">
        <v>12.8</v>
      </c>
      <c r="AD758" s="130">
        <v>399.01735782569079</v>
      </c>
      <c r="AE758" s="129">
        <v>15.7</v>
      </c>
      <c r="AF758" s="130">
        <v>2507.1</v>
      </c>
      <c r="AG758" s="129">
        <v>98.7</v>
      </c>
      <c r="AH758" s="129">
        <v>399</v>
      </c>
      <c r="AI758" s="130">
        <v>641.91456264209648</v>
      </c>
      <c r="AJ758" s="134">
        <v>9</v>
      </c>
      <c r="AK758" s="129" t="s">
        <v>141</v>
      </c>
      <c r="AL758" s="130">
        <v>3305</v>
      </c>
      <c r="AM758" s="130">
        <v>3000</v>
      </c>
      <c r="AN758" s="130">
        <v>80</v>
      </c>
      <c r="AO758" s="130">
        <v>80</v>
      </c>
      <c r="AP758" s="129" t="s">
        <v>425</v>
      </c>
      <c r="AQ758" s="129" t="s">
        <v>119</v>
      </c>
      <c r="AR758" s="161">
        <v>4981910526278</v>
      </c>
      <c r="AS758" s="160">
        <v>80000</v>
      </c>
      <c r="AT758" s="158" t="s">
        <v>520</v>
      </c>
      <c r="AU758" s="158" t="s">
        <v>603</v>
      </c>
      <c r="AV758" s="163"/>
    </row>
    <row r="759" spans="1:48" s="157" customFormat="1" ht="12.65" customHeight="1">
      <c r="A759" s="128" t="s">
        <v>808</v>
      </c>
      <c r="B759" s="128" t="s">
        <v>374</v>
      </c>
      <c r="C759" s="128" t="s">
        <v>809</v>
      </c>
      <c r="D759" s="128" t="s">
        <v>390</v>
      </c>
      <c r="E759" s="128" t="s">
        <v>548</v>
      </c>
      <c r="F759" s="155">
        <v>295</v>
      </c>
      <c r="G759" s="167">
        <v>55</v>
      </c>
      <c r="H759" s="155">
        <v>20</v>
      </c>
      <c r="I759" s="128" t="s">
        <v>912</v>
      </c>
      <c r="J759" s="129" t="s">
        <v>327</v>
      </c>
      <c r="K759" s="129" t="s">
        <v>905</v>
      </c>
      <c r="L759" s="129" t="s">
        <v>84</v>
      </c>
      <c r="M759" s="129">
        <v>356360</v>
      </c>
      <c r="N759" s="145">
        <v>778</v>
      </c>
      <c r="O759" s="109">
        <f t="shared" si="15"/>
        <v>545</v>
      </c>
      <c r="P759" s="163"/>
      <c r="Q759" s="135">
        <v>0.181813</v>
      </c>
      <c r="R759" s="134">
        <v>26.1</v>
      </c>
      <c r="S759" s="134">
        <v>57.540582000000001</v>
      </c>
      <c r="T759" s="134">
        <v>13.2</v>
      </c>
      <c r="U759" s="130">
        <v>16.629921259842519</v>
      </c>
      <c r="V759" s="130">
        <v>832</v>
      </c>
      <c r="W759" s="134">
        <v>32.799999999999997</v>
      </c>
      <c r="X759" s="130">
        <v>309</v>
      </c>
      <c r="Y759" s="129">
        <v>12.2</v>
      </c>
      <c r="Z759" s="130">
        <v>380.36</v>
      </c>
      <c r="AA759" s="134">
        <v>15</v>
      </c>
      <c r="AB759" s="130">
        <v>336.81</v>
      </c>
      <c r="AC759" s="134">
        <v>13.3</v>
      </c>
      <c r="AD759" s="130">
        <v>403.87158358999363</v>
      </c>
      <c r="AE759" s="129">
        <v>15.9</v>
      </c>
      <c r="AF759" s="130">
        <v>2537.6</v>
      </c>
      <c r="AG759" s="129">
        <v>99.9</v>
      </c>
      <c r="AH759" s="129">
        <v>394</v>
      </c>
      <c r="AI759" s="130">
        <v>634.19924337957127</v>
      </c>
      <c r="AJ759" s="134">
        <v>9.5</v>
      </c>
      <c r="AK759" s="129" t="s">
        <v>546</v>
      </c>
      <c r="AL759" s="130">
        <v>3415</v>
      </c>
      <c r="AM759" s="130">
        <v>3085</v>
      </c>
      <c r="AN759" s="130">
        <v>80</v>
      </c>
      <c r="AO759" s="130">
        <v>80</v>
      </c>
      <c r="AP759" s="129" t="s">
        <v>425</v>
      </c>
      <c r="AQ759" s="129" t="s">
        <v>119</v>
      </c>
      <c r="AR759" s="161">
        <v>4981910527398</v>
      </c>
      <c r="AS759" s="160">
        <v>80000</v>
      </c>
      <c r="AT759" s="158" t="s">
        <v>520</v>
      </c>
      <c r="AU759" s="158" t="s">
        <v>603</v>
      </c>
      <c r="AV759" s="163"/>
    </row>
    <row r="760" spans="1:48" s="157" customFormat="1" ht="12.65" customHeight="1">
      <c r="A760" s="128" t="s">
        <v>808</v>
      </c>
      <c r="B760" s="128" t="s">
        <v>374</v>
      </c>
      <c r="C760" s="128" t="s">
        <v>809</v>
      </c>
      <c r="D760" s="128" t="s">
        <v>390</v>
      </c>
      <c r="E760" s="128" t="s">
        <v>548</v>
      </c>
      <c r="F760" s="128">
        <v>305</v>
      </c>
      <c r="G760" s="128">
        <v>55</v>
      </c>
      <c r="H760" s="128">
        <v>20</v>
      </c>
      <c r="I760" s="128" t="s">
        <v>913</v>
      </c>
      <c r="J760" s="129" t="s">
        <v>859</v>
      </c>
      <c r="K760" s="129" t="s">
        <v>914</v>
      </c>
      <c r="L760" s="129" t="s">
        <v>84</v>
      </c>
      <c r="M760" s="129">
        <v>355320</v>
      </c>
      <c r="N760" s="145">
        <v>845</v>
      </c>
      <c r="O760" s="109">
        <f t="shared" si="15"/>
        <v>592</v>
      </c>
      <c r="P760" s="163"/>
      <c r="Q760" s="135">
        <v>0.191333</v>
      </c>
      <c r="R760" s="134">
        <v>30</v>
      </c>
      <c r="S760" s="134">
        <v>66.138599999999997</v>
      </c>
      <c r="T760" s="134">
        <v>13.3</v>
      </c>
      <c r="U760" s="130">
        <v>16.755905511811026</v>
      </c>
      <c r="V760" s="130">
        <v>844</v>
      </c>
      <c r="W760" s="134">
        <v>33.200000000000003</v>
      </c>
      <c r="X760" s="130">
        <v>316</v>
      </c>
      <c r="Y760" s="129">
        <v>12.4</v>
      </c>
      <c r="Z760" s="130">
        <v>385.03999999999996</v>
      </c>
      <c r="AA760" s="129">
        <v>15.2</v>
      </c>
      <c r="AB760" s="130">
        <v>344.44</v>
      </c>
      <c r="AC760" s="134">
        <v>13.5</v>
      </c>
      <c r="AD760" s="130">
        <v>409.69665450715695</v>
      </c>
      <c r="AE760" s="129">
        <v>16.100000000000001</v>
      </c>
      <c r="AF760" s="130">
        <v>2574.1999999999998</v>
      </c>
      <c r="AG760" s="134">
        <v>101.3</v>
      </c>
      <c r="AH760" s="129">
        <v>388</v>
      </c>
      <c r="AI760" s="130">
        <v>625.18219252583333</v>
      </c>
      <c r="AJ760" s="134">
        <v>9.5</v>
      </c>
      <c r="AK760" s="129" t="s">
        <v>143</v>
      </c>
      <c r="AL760" s="130">
        <v>3640</v>
      </c>
      <c r="AM760" s="130">
        <v>3305</v>
      </c>
      <c r="AN760" s="130">
        <v>80</v>
      </c>
      <c r="AO760" s="130">
        <v>80</v>
      </c>
      <c r="AP760" s="129" t="s">
        <v>760</v>
      </c>
      <c r="AQ760" s="129" t="s">
        <v>167</v>
      </c>
      <c r="AR760" s="161">
        <v>4981910527312</v>
      </c>
      <c r="AS760" s="160">
        <v>80000</v>
      </c>
      <c r="AT760" s="158" t="s">
        <v>520</v>
      </c>
      <c r="AU760" s="158" t="s">
        <v>603</v>
      </c>
      <c r="AV760" s="163"/>
    </row>
    <row r="761" spans="1:48" s="157" customFormat="1" ht="12.65" customHeight="1">
      <c r="A761" s="128" t="s">
        <v>808</v>
      </c>
      <c r="B761" s="128" t="s">
        <v>374</v>
      </c>
      <c r="C761" s="128" t="s">
        <v>809</v>
      </c>
      <c r="D761" s="128" t="s">
        <v>390</v>
      </c>
      <c r="E761" s="128" t="s">
        <v>548</v>
      </c>
      <c r="F761" s="155">
        <v>33</v>
      </c>
      <c r="G761" s="164">
        <v>12.5</v>
      </c>
      <c r="H761" s="155">
        <v>20</v>
      </c>
      <c r="I761" s="128" t="s">
        <v>916</v>
      </c>
      <c r="J761" s="129" t="s">
        <v>859</v>
      </c>
      <c r="K761" s="129" t="s">
        <v>917</v>
      </c>
      <c r="L761" s="129" t="s">
        <v>84</v>
      </c>
      <c r="M761" s="129">
        <v>355940</v>
      </c>
      <c r="N761" s="145">
        <v>840</v>
      </c>
      <c r="O761" s="109">
        <f t="shared" si="15"/>
        <v>588</v>
      </c>
      <c r="P761" s="163"/>
      <c r="Q761" s="135">
        <v>0.18803</v>
      </c>
      <c r="R761" s="134">
        <v>34.4</v>
      </c>
      <c r="S761" s="134">
        <v>75.838927999999996</v>
      </c>
      <c r="T761" s="134">
        <v>13.4</v>
      </c>
      <c r="U761" s="130">
        <v>16.88188976377953</v>
      </c>
      <c r="V761" s="130">
        <v>826</v>
      </c>
      <c r="W761" s="134">
        <v>32.5</v>
      </c>
      <c r="X761" s="130">
        <v>318</v>
      </c>
      <c r="Y761" s="129">
        <v>12.5</v>
      </c>
      <c r="Z761" s="130">
        <v>378.02</v>
      </c>
      <c r="AA761" s="129">
        <v>14.9</v>
      </c>
      <c r="AB761" s="130">
        <v>346.62</v>
      </c>
      <c r="AC761" s="134">
        <v>13.7</v>
      </c>
      <c r="AD761" s="130">
        <v>400.95904813141192</v>
      </c>
      <c r="AE761" s="129">
        <v>15.8</v>
      </c>
      <c r="AF761" s="130">
        <v>2519.2999999999997</v>
      </c>
      <c r="AG761" s="129">
        <v>99.2</v>
      </c>
      <c r="AH761" s="129">
        <v>397</v>
      </c>
      <c r="AI761" s="130">
        <v>638.80601754455608</v>
      </c>
      <c r="AJ761" s="134">
        <v>10</v>
      </c>
      <c r="AK761" s="129" t="s">
        <v>720</v>
      </c>
      <c r="AL761" s="130">
        <v>3000</v>
      </c>
      <c r="AM761" s="130" t="s">
        <v>363</v>
      </c>
      <c r="AN761" s="130">
        <v>80</v>
      </c>
      <c r="AO761" s="130" t="s">
        <v>363</v>
      </c>
      <c r="AP761" s="129" t="s">
        <v>760</v>
      </c>
      <c r="AQ761" s="129" t="s">
        <v>167</v>
      </c>
      <c r="AR761" s="161">
        <v>4981910529088</v>
      </c>
      <c r="AS761" s="160">
        <v>80000</v>
      </c>
      <c r="AT761" s="158" t="s">
        <v>520</v>
      </c>
      <c r="AU761" s="158" t="s">
        <v>603</v>
      </c>
      <c r="AV761" s="163"/>
    </row>
    <row r="762" spans="1:48" s="157" customFormat="1" ht="12.65" customHeight="1">
      <c r="A762" s="128" t="s">
        <v>808</v>
      </c>
      <c r="B762" s="128" t="s">
        <v>374</v>
      </c>
      <c r="C762" s="128" t="s">
        <v>809</v>
      </c>
      <c r="D762" s="128" t="s">
        <v>390</v>
      </c>
      <c r="E762" s="128" t="s">
        <v>548</v>
      </c>
      <c r="F762" s="155">
        <v>35</v>
      </c>
      <c r="G762" s="164">
        <v>11.5</v>
      </c>
      <c r="H762" s="155">
        <v>20</v>
      </c>
      <c r="I762" s="128" t="s">
        <v>918</v>
      </c>
      <c r="J762" s="129" t="s">
        <v>327</v>
      </c>
      <c r="K762" s="129" t="s">
        <v>919</v>
      </c>
      <c r="L762" s="129" t="s">
        <v>84</v>
      </c>
      <c r="M762" s="129">
        <v>356480</v>
      </c>
      <c r="N762" s="145">
        <v>803</v>
      </c>
      <c r="O762" s="109">
        <f t="shared" si="15"/>
        <v>562</v>
      </c>
      <c r="P762" s="163"/>
      <c r="Q762" s="135">
        <v>0.18959000000000001</v>
      </c>
      <c r="R762" s="134">
        <v>29.9</v>
      </c>
      <c r="S762" s="134">
        <v>65.900000000000006</v>
      </c>
      <c r="T762" s="134">
        <v>13.4</v>
      </c>
      <c r="U762" s="130">
        <v>16.899999999999999</v>
      </c>
      <c r="V762" s="130">
        <v>877</v>
      </c>
      <c r="W762" s="134">
        <v>34.527559055118111</v>
      </c>
      <c r="X762" s="130">
        <v>290</v>
      </c>
      <c r="Y762" s="134">
        <v>11.41732283464567</v>
      </c>
      <c r="Z762" s="130">
        <v>398</v>
      </c>
      <c r="AA762" s="134">
        <v>15.669291338582678</v>
      </c>
      <c r="AB762" s="130">
        <v>316</v>
      </c>
      <c r="AC762" s="134">
        <v>12.440944881889765</v>
      </c>
      <c r="AD762" s="130">
        <v>426</v>
      </c>
      <c r="AE762" s="134">
        <v>16.771653543307089</v>
      </c>
      <c r="AF762" s="130">
        <v>2675</v>
      </c>
      <c r="AG762" s="134">
        <v>105.31496062992126</v>
      </c>
      <c r="AH762" s="129">
        <v>374</v>
      </c>
      <c r="AI762" s="130">
        <v>602</v>
      </c>
      <c r="AJ762" s="134">
        <v>9</v>
      </c>
      <c r="AK762" s="129" t="s">
        <v>829</v>
      </c>
      <c r="AL762" s="130">
        <v>3525</v>
      </c>
      <c r="AM762" s="130" t="s">
        <v>363</v>
      </c>
      <c r="AN762" s="130">
        <v>80</v>
      </c>
      <c r="AO762" s="130" t="s">
        <v>363</v>
      </c>
      <c r="AP762" s="129" t="s">
        <v>425</v>
      </c>
      <c r="AQ762" s="129" t="s">
        <v>119</v>
      </c>
      <c r="AR762" s="161">
        <v>4981910536215</v>
      </c>
      <c r="AS762" s="160">
        <v>80000</v>
      </c>
      <c r="AT762" s="158" t="s">
        <v>520</v>
      </c>
      <c r="AU762" s="158" t="s">
        <v>603</v>
      </c>
      <c r="AV762" s="163"/>
    </row>
    <row r="763" spans="1:48" s="157" customFormat="1" ht="12.65" customHeight="1">
      <c r="A763" s="128" t="s">
        <v>808</v>
      </c>
      <c r="B763" s="128" t="s">
        <v>374</v>
      </c>
      <c r="C763" s="128" t="s">
        <v>809</v>
      </c>
      <c r="D763" s="128" t="s">
        <v>390</v>
      </c>
      <c r="E763" s="128" t="s">
        <v>548</v>
      </c>
      <c r="F763" s="155">
        <v>35</v>
      </c>
      <c r="G763" s="164">
        <v>12.5</v>
      </c>
      <c r="H763" s="155">
        <v>20</v>
      </c>
      <c r="I763" s="128" t="s">
        <v>920</v>
      </c>
      <c r="J763" s="129" t="s">
        <v>327</v>
      </c>
      <c r="K763" s="129" t="s">
        <v>870</v>
      </c>
      <c r="L763" s="129" t="s">
        <v>84</v>
      </c>
      <c r="M763" s="129">
        <v>355980</v>
      </c>
      <c r="N763" s="106">
        <v>845</v>
      </c>
      <c r="O763" s="109">
        <f t="shared" si="15"/>
        <v>592</v>
      </c>
      <c r="P763" s="163"/>
      <c r="Q763" s="135">
        <v>0.20972199999999999</v>
      </c>
      <c r="R763" s="134">
        <v>32.82</v>
      </c>
      <c r="S763" s="134">
        <v>72.3</v>
      </c>
      <c r="T763" s="134">
        <v>13.4</v>
      </c>
      <c r="U763" s="130">
        <v>16.88188976377953</v>
      </c>
      <c r="V763" s="130">
        <v>877</v>
      </c>
      <c r="W763" s="134">
        <v>34.5</v>
      </c>
      <c r="X763" s="130">
        <v>318</v>
      </c>
      <c r="Y763" s="129">
        <v>12.5</v>
      </c>
      <c r="Z763" s="130">
        <v>397.90999999999997</v>
      </c>
      <c r="AA763" s="129">
        <v>15.7</v>
      </c>
      <c r="AB763" s="130">
        <v>346.62</v>
      </c>
      <c r="AC763" s="134">
        <v>13.7</v>
      </c>
      <c r="AD763" s="130">
        <v>425.71559952935627</v>
      </c>
      <c r="AE763" s="129">
        <v>16.8</v>
      </c>
      <c r="AF763" s="130">
        <v>2674.85</v>
      </c>
      <c r="AG763" s="134">
        <v>105.3</v>
      </c>
      <c r="AH763" s="129">
        <v>374</v>
      </c>
      <c r="AI763" s="130">
        <v>601.65766304652595</v>
      </c>
      <c r="AJ763" s="134">
        <v>10</v>
      </c>
      <c r="AK763" s="129" t="s">
        <v>720</v>
      </c>
      <c r="AL763" s="130">
        <v>3195</v>
      </c>
      <c r="AM763" s="130" t="s">
        <v>363</v>
      </c>
      <c r="AN763" s="130">
        <v>65</v>
      </c>
      <c r="AO763" s="130" t="s">
        <v>363</v>
      </c>
      <c r="AP763" s="129" t="s">
        <v>760</v>
      </c>
      <c r="AQ763" s="129" t="s">
        <v>167</v>
      </c>
      <c r="AR763" s="161">
        <v>4981910526247</v>
      </c>
      <c r="AS763" s="160">
        <v>80000</v>
      </c>
      <c r="AT763" s="158" t="s">
        <v>520</v>
      </c>
      <c r="AU763" s="158" t="s">
        <v>603</v>
      </c>
      <c r="AV763" s="163"/>
    </row>
    <row r="764" spans="1:48" s="157" customFormat="1" ht="12.65" customHeight="1">
      <c r="A764" s="128" t="s">
        <v>808</v>
      </c>
      <c r="B764" s="128" t="s">
        <v>374</v>
      </c>
      <c r="C764" s="128" t="s">
        <v>809</v>
      </c>
      <c r="D764" s="128" t="s">
        <v>390</v>
      </c>
      <c r="E764" s="128" t="s">
        <v>548</v>
      </c>
      <c r="F764" s="155">
        <v>35</v>
      </c>
      <c r="G764" s="164">
        <v>12.5</v>
      </c>
      <c r="H764" s="155">
        <v>20</v>
      </c>
      <c r="I764" s="128" t="s">
        <v>920</v>
      </c>
      <c r="J764" s="129" t="s">
        <v>859</v>
      </c>
      <c r="K764" s="129" t="s">
        <v>921</v>
      </c>
      <c r="L764" s="129" t="s">
        <v>84</v>
      </c>
      <c r="M764" s="129">
        <v>355990</v>
      </c>
      <c r="N764" s="106">
        <v>871</v>
      </c>
      <c r="O764" s="109">
        <f t="shared" si="15"/>
        <v>610</v>
      </c>
      <c r="P764" s="163"/>
      <c r="Q764" s="135">
        <v>0.20972199999999999</v>
      </c>
      <c r="R764" s="134">
        <v>32.200000000000003</v>
      </c>
      <c r="S764" s="134">
        <v>70.988764000000003</v>
      </c>
      <c r="T764" s="134">
        <v>13.4</v>
      </c>
      <c r="U764" s="130">
        <v>16.88188976377953</v>
      </c>
      <c r="V764" s="130">
        <v>877</v>
      </c>
      <c r="W764" s="134">
        <v>34.5</v>
      </c>
      <c r="X764" s="130">
        <v>318</v>
      </c>
      <c r="Y764" s="129">
        <v>12.5</v>
      </c>
      <c r="Z764" s="130">
        <v>397.90999999999997</v>
      </c>
      <c r="AA764" s="129">
        <v>15.7</v>
      </c>
      <c r="AB764" s="130">
        <v>346.62</v>
      </c>
      <c r="AC764" s="134">
        <v>13.7</v>
      </c>
      <c r="AD764" s="130">
        <v>425.71559952935627</v>
      </c>
      <c r="AE764" s="129">
        <v>16.8</v>
      </c>
      <c r="AF764" s="130">
        <v>2674.85</v>
      </c>
      <c r="AG764" s="134">
        <v>105.3</v>
      </c>
      <c r="AH764" s="129">
        <v>374</v>
      </c>
      <c r="AI764" s="130">
        <v>601.65766304652595</v>
      </c>
      <c r="AJ764" s="134">
        <v>10</v>
      </c>
      <c r="AK764" s="129" t="s">
        <v>720</v>
      </c>
      <c r="AL764" s="130">
        <v>3640</v>
      </c>
      <c r="AM764" s="130" t="s">
        <v>363</v>
      </c>
      <c r="AN764" s="130">
        <v>80</v>
      </c>
      <c r="AO764" s="130" t="s">
        <v>363</v>
      </c>
      <c r="AP764" s="129" t="s">
        <v>760</v>
      </c>
      <c r="AQ764" s="129" t="s">
        <v>167</v>
      </c>
      <c r="AR764" s="161">
        <v>4981910527343</v>
      </c>
      <c r="AS764" s="160">
        <v>80000</v>
      </c>
      <c r="AT764" s="158" t="s">
        <v>520</v>
      </c>
      <c r="AU764" s="158" t="s">
        <v>603</v>
      </c>
      <c r="AV764" s="163"/>
    </row>
    <row r="765" spans="1:48" s="157" customFormat="1" ht="12.65" customHeight="1">
      <c r="A765" s="128" t="s">
        <v>808</v>
      </c>
      <c r="B765" s="128" t="s">
        <v>374</v>
      </c>
      <c r="C765" s="128" t="s">
        <v>809</v>
      </c>
      <c r="D765" s="128" t="s">
        <v>390</v>
      </c>
      <c r="E765" s="128" t="s">
        <v>548</v>
      </c>
      <c r="F765" s="155">
        <v>35</v>
      </c>
      <c r="G765" s="164">
        <v>13.5</v>
      </c>
      <c r="H765" s="155">
        <v>20</v>
      </c>
      <c r="I765" s="128" t="s">
        <v>922</v>
      </c>
      <c r="J765" s="129" t="s">
        <v>859</v>
      </c>
      <c r="K765" s="129" t="s">
        <v>923</v>
      </c>
      <c r="L765" s="129" t="s">
        <v>84</v>
      </c>
      <c r="M765" s="129">
        <v>356040</v>
      </c>
      <c r="N765" s="106">
        <v>906</v>
      </c>
      <c r="O765" s="109">
        <f t="shared" si="15"/>
        <v>634</v>
      </c>
      <c r="P765" s="163"/>
      <c r="Q765" s="135">
        <v>0.219694</v>
      </c>
      <c r="R765" s="134">
        <v>32.090000000000003</v>
      </c>
      <c r="S765" s="134">
        <v>70.8</v>
      </c>
      <c r="T765" s="134">
        <v>13.4</v>
      </c>
      <c r="U765" s="130">
        <v>16.88188976377953</v>
      </c>
      <c r="V765" s="130">
        <v>877</v>
      </c>
      <c r="W765" s="134">
        <v>34.5</v>
      </c>
      <c r="X765" s="130">
        <v>345</v>
      </c>
      <c r="Y765" s="129">
        <v>13.6</v>
      </c>
      <c r="Z765" s="130">
        <v>397.90999999999997</v>
      </c>
      <c r="AA765" s="129">
        <v>15.7</v>
      </c>
      <c r="AB765" s="130">
        <v>376.05</v>
      </c>
      <c r="AC765" s="134">
        <v>14.8</v>
      </c>
      <c r="AD765" s="130">
        <v>425.71559952935627</v>
      </c>
      <c r="AE765" s="129">
        <v>16.8</v>
      </c>
      <c r="AF765" s="130">
        <v>2674.85</v>
      </c>
      <c r="AG765" s="134">
        <v>105.3</v>
      </c>
      <c r="AH765" s="129">
        <v>374</v>
      </c>
      <c r="AI765" s="130">
        <v>601.65766304652595</v>
      </c>
      <c r="AJ765" s="134">
        <v>11</v>
      </c>
      <c r="AK765" s="129" t="s">
        <v>924</v>
      </c>
      <c r="AL765" s="130">
        <v>3750</v>
      </c>
      <c r="AM765" s="130" t="s">
        <v>363</v>
      </c>
      <c r="AN765" s="130">
        <v>80</v>
      </c>
      <c r="AO765" s="130" t="s">
        <v>363</v>
      </c>
      <c r="AP765" s="129" t="s">
        <v>760</v>
      </c>
      <c r="AQ765" s="129" t="s">
        <v>167</v>
      </c>
      <c r="AR765" s="161">
        <v>4981910526209</v>
      </c>
      <c r="AS765" s="160">
        <v>80000</v>
      </c>
      <c r="AT765" s="158" t="s">
        <v>520</v>
      </c>
      <c r="AU765" s="158" t="s">
        <v>603</v>
      </c>
      <c r="AV765" s="163"/>
    </row>
    <row r="766" spans="1:48" s="157" customFormat="1" ht="12.65" customHeight="1">
      <c r="A766" s="128" t="s">
        <v>808</v>
      </c>
      <c r="B766" s="128" t="s">
        <v>374</v>
      </c>
      <c r="C766" s="128" t="s">
        <v>809</v>
      </c>
      <c r="D766" s="128" t="s">
        <v>390</v>
      </c>
      <c r="E766" s="128" t="s">
        <v>548</v>
      </c>
      <c r="F766" s="155">
        <v>37</v>
      </c>
      <c r="G766" s="164">
        <v>12.5</v>
      </c>
      <c r="H766" s="155">
        <v>20</v>
      </c>
      <c r="I766" s="128" t="s">
        <v>925</v>
      </c>
      <c r="J766" s="129" t="s">
        <v>327</v>
      </c>
      <c r="K766" s="129" t="s">
        <v>923</v>
      </c>
      <c r="L766" s="129" t="s">
        <v>84</v>
      </c>
      <c r="M766" s="129">
        <v>356020</v>
      </c>
      <c r="N766" s="145">
        <v>906</v>
      </c>
      <c r="O766" s="109">
        <f t="shared" si="15"/>
        <v>634</v>
      </c>
      <c r="P766" s="163"/>
      <c r="Q766" s="135">
        <v>0.23579800000000001</v>
      </c>
      <c r="R766" s="134">
        <v>32.9</v>
      </c>
      <c r="S766" s="134">
        <v>72.531997999999987</v>
      </c>
      <c r="T766" s="134">
        <v>13.4</v>
      </c>
      <c r="U766" s="130">
        <v>16.88188976377953</v>
      </c>
      <c r="V766" s="130">
        <v>928</v>
      </c>
      <c r="W766" s="134">
        <v>36.5</v>
      </c>
      <c r="X766" s="130">
        <v>318</v>
      </c>
      <c r="Y766" s="129">
        <v>12.5</v>
      </c>
      <c r="Z766" s="130">
        <v>417.8</v>
      </c>
      <c r="AA766" s="129">
        <v>16.5</v>
      </c>
      <c r="AB766" s="130">
        <v>346.62</v>
      </c>
      <c r="AC766" s="134">
        <v>13.7</v>
      </c>
      <c r="AD766" s="130">
        <v>450.4721509273005</v>
      </c>
      <c r="AE766" s="129">
        <v>17.7</v>
      </c>
      <c r="AF766" s="130">
        <v>2830.3999999999996</v>
      </c>
      <c r="AG766" s="134">
        <v>111.4</v>
      </c>
      <c r="AH766" s="129">
        <v>354</v>
      </c>
      <c r="AI766" s="130">
        <v>568.59242509892601</v>
      </c>
      <c r="AJ766" s="134">
        <v>10</v>
      </c>
      <c r="AK766" s="129" t="s">
        <v>720</v>
      </c>
      <c r="AL766" s="130">
        <v>3750</v>
      </c>
      <c r="AM766" s="130" t="s">
        <v>363</v>
      </c>
      <c r="AN766" s="130">
        <v>65</v>
      </c>
      <c r="AO766" s="130" t="s">
        <v>363</v>
      </c>
      <c r="AP766" s="129" t="s">
        <v>760</v>
      </c>
      <c r="AQ766" s="129" t="s">
        <v>167</v>
      </c>
      <c r="AR766" s="161">
        <v>4981910529729</v>
      </c>
      <c r="AS766" s="160">
        <v>80000</v>
      </c>
      <c r="AT766" s="158" t="s">
        <v>520</v>
      </c>
      <c r="AU766" s="158" t="s">
        <v>603</v>
      </c>
      <c r="AV766" s="163"/>
    </row>
    <row r="767" spans="1:48" s="102" customFormat="1" ht="12.65" customHeight="1">
      <c r="A767" s="128" t="s">
        <v>808</v>
      </c>
      <c r="B767" s="128" t="s">
        <v>374</v>
      </c>
      <c r="C767" s="128" t="s">
        <v>809</v>
      </c>
      <c r="D767" s="128" t="s">
        <v>390</v>
      </c>
      <c r="E767" s="128" t="s">
        <v>548</v>
      </c>
      <c r="F767" s="155">
        <v>275</v>
      </c>
      <c r="G767" s="155">
        <v>50</v>
      </c>
      <c r="H767" s="155">
        <v>22</v>
      </c>
      <c r="I767" s="128" t="s">
        <v>570</v>
      </c>
      <c r="J767" s="129"/>
      <c r="K767" s="129" t="s">
        <v>571</v>
      </c>
      <c r="L767" s="129" t="s">
        <v>84</v>
      </c>
      <c r="M767" s="129">
        <v>356900</v>
      </c>
      <c r="N767" s="145">
        <v>612</v>
      </c>
      <c r="O767" s="109">
        <f t="shared" si="15"/>
        <v>428</v>
      </c>
      <c r="P767" s="129" t="s">
        <v>563</v>
      </c>
      <c r="Q767" s="135">
        <v>0.16830999999999999</v>
      </c>
      <c r="R767" s="134">
        <v>21.26</v>
      </c>
      <c r="S767" s="134">
        <v>47</v>
      </c>
      <c r="T767" s="134">
        <v>10.7</v>
      </c>
      <c r="U767" s="130">
        <v>13.48031496062992</v>
      </c>
      <c r="V767" s="130">
        <v>835</v>
      </c>
      <c r="W767" s="134">
        <v>32.9</v>
      </c>
      <c r="X767" s="130">
        <v>284</v>
      </c>
      <c r="Y767" s="129">
        <v>11.2</v>
      </c>
      <c r="Z767" s="130">
        <v>387.11799999999999</v>
      </c>
      <c r="AA767" s="129">
        <v>15.2</v>
      </c>
      <c r="AB767" s="130">
        <v>309.56</v>
      </c>
      <c r="AC767" s="134">
        <v>12.2</v>
      </c>
      <c r="AD767" s="130">
        <v>405.32785131928443</v>
      </c>
      <c r="AE767" s="134">
        <v>15.9</v>
      </c>
      <c r="AF767" s="130">
        <v>2546.75</v>
      </c>
      <c r="AG767" s="134">
        <v>100.3</v>
      </c>
      <c r="AH767" s="129">
        <v>393</v>
      </c>
      <c r="AI767" s="130">
        <v>631.92068322371654</v>
      </c>
      <c r="AJ767" s="134">
        <v>8.5</v>
      </c>
      <c r="AK767" s="129" t="s">
        <v>319</v>
      </c>
      <c r="AL767" s="130">
        <v>2403</v>
      </c>
      <c r="AM767" s="130" t="s">
        <v>363</v>
      </c>
      <c r="AN767" s="130">
        <v>44</v>
      </c>
      <c r="AO767" s="130" t="s">
        <v>363</v>
      </c>
      <c r="AP767" s="129" t="s">
        <v>129</v>
      </c>
      <c r="AQ767" s="129" t="s">
        <v>119</v>
      </c>
      <c r="AR767" s="161">
        <v>4981910550983</v>
      </c>
      <c r="AS767" s="160">
        <v>105000</v>
      </c>
      <c r="AT767" s="158" t="s">
        <v>520</v>
      </c>
      <c r="AU767" s="158" t="s">
        <v>601</v>
      </c>
      <c r="AV767" s="163"/>
    </row>
    <row r="768" spans="1:48" s="102" customFormat="1" ht="12.65" customHeight="1">
      <c r="A768" s="128" t="s">
        <v>808</v>
      </c>
      <c r="B768" s="128" t="s">
        <v>374</v>
      </c>
      <c r="C768" s="128" t="s">
        <v>809</v>
      </c>
      <c r="D768" s="128" t="s">
        <v>390</v>
      </c>
      <c r="E768" s="128" t="s">
        <v>548</v>
      </c>
      <c r="F768" s="163">
        <v>285</v>
      </c>
      <c r="G768" s="163">
        <v>45</v>
      </c>
      <c r="H768" s="163">
        <v>22</v>
      </c>
      <c r="I768" s="163" t="s">
        <v>513</v>
      </c>
      <c r="J768" s="158" t="s">
        <v>338</v>
      </c>
      <c r="K768" s="158" t="s">
        <v>554</v>
      </c>
      <c r="L768" s="158" t="s">
        <v>84</v>
      </c>
      <c r="M768" s="158">
        <v>355780</v>
      </c>
      <c r="N768" s="145">
        <v>692</v>
      </c>
      <c r="O768" s="109">
        <f t="shared" si="15"/>
        <v>484</v>
      </c>
      <c r="P768" s="158" t="s">
        <v>685</v>
      </c>
      <c r="Q768" s="135">
        <v>0.160908</v>
      </c>
      <c r="R768" s="168">
        <v>20.440000000000001</v>
      </c>
      <c r="S768" s="168">
        <v>45</v>
      </c>
      <c r="T768" s="158">
        <v>10.8</v>
      </c>
      <c r="U768" s="169">
        <v>13.606299212598428</v>
      </c>
      <c r="V768" s="158">
        <v>815</v>
      </c>
      <c r="W768" s="168">
        <v>32.1</v>
      </c>
      <c r="X768" s="158">
        <v>285</v>
      </c>
      <c r="Y768" s="158">
        <v>11.2</v>
      </c>
      <c r="Z768" s="169">
        <v>379.31799999999998</v>
      </c>
      <c r="AA768" s="158">
        <v>14.9</v>
      </c>
      <c r="AB768" s="169">
        <v>310.65000000000003</v>
      </c>
      <c r="AC768" s="168">
        <v>12.2</v>
      </c>
      <c r="AD768" s="169">
        <v>395.61939979067887</v>
      </c>
      <c r="AE768" s="158">
        <v>15.6</v>
      </c>
      <c r="AF768" s="169">
        <v>2485.75</v>
      </c>
      <c r="AG768" s="158">
        <v>97.9</v>
      </c>
      <c r="AH768" s="158">
        <v>402</v>
      </c>
      <c r="AI768" s="169">
        <v>647.42793925374633</v>
      </c>
      <c r="AJ768" s="168">
        <v>9.5</v>
      </c>
      <c r="AK768" s="158" t="s">
        <v>152</v>
      </c>
      <c r="AL768" s="169">
        <v>2601</v>
      </c>
      <c r="AM768" s="169" t="s">
        <v>363</v>
      </c>
      <c r="AN768" s="169">
        <v>50</v>
      </c>
      <c r="AO768" s="169" t="s">
        <v>363</v>
      </c>
      <c r="AP768" s="158" t="s">
        <v>129</v>
      </c>
      <c r="AQ768" s="158" t="s">
        <v>119</v>
      </c>
      <c r="AR768" s="161">
        <v>4981910527015</v>
      </c>
      <c r="AS768" s="160">
        <v>105000</v>
      </c>
      <c r="AT768" s="158" t="s">
        <v>520</v>
      </c>
      <c r="AU768" s="158" t="s">
        <v>602</v>
      </c>
      <c r="AV768" s="163"/>
    </row>
    <row r="769" spans="1:48" s="102" customFormat="1" ht="12.65" customHeight="1">
      <c r="A769" s="128" t="s">
        <v>808</v>
      </c>
      <c r="B769" s="128" t="s">
        <v>374</v>
      </c>
      <c r="C769" s="128" t="s">
        <v>809</v>
      </c>
      <c r="D769" s="128" t="s">
        <v>390</v>
      </c>
      <c r="E769" s="128" t="s">
        <v>548</v>
      </c>
      <c r="F769" s="163">
        <v>305</v>
      </c>
      <c r="G769" s="163">
        <v>45</v>
      </c>
      <c r="H769" s="163">
        <v>22</v>
      </c>
      <c r="I769" s="163" t="s">
        <v>723</v>
      </c>
      <c r="J769" s="158" t="s">
        <v>338</v>
      </c>
      <c r="K769" s="158" t="s">
        <v>915</v>
      </c>
      <c r="L769" s="158" t="s">
        <v>84</v>
      </c>
      <c r="M769" s="158">
        <v>356370</v>
      </c>
      <c r="N769" s="145">
        <v>760</v>
      </c>
      <c r="O769" s="109">
        <f t="shared" si="15"/>
        <v>532</v>
      </c>
      <c r="P769" s="158" t="s">
        <v>563</v>
      </c>
      <c r="Q769" s="135">
        <v>0.17871100000000001</v>
      </c>
      <c r="R769" s="168">
        <v>21.57</v>
      </c>
      <c r="S769" s="168">
        <v>47.553653399999995</v>
      </c>
      <c r="T769" s="168">
        <v>11</v>
      </c>
      <c r="U769" s="169">
        <v>13.858267716535433</v>
      </c>
      <c r="V769" s="158">
        <v>833</v>
      </c>
      <c r="W769" s="168">
        <v>32.799999999999997</v>
      </c>
      <c r="X769" s="158">
        <v>303</v>
      </c>
      <c r="Y769" s="158">
        <v>11.9</v>
      </c>
      <c r="Z769" s="169">
        <v>386.33799999999997</v>
      </c>
      <c r="AA769" s="158">
        <v>15.2</v>
      </c>
      <c r="AB769" s="169">
        <v>330.27000000000004</v>
      </c>
      <c r="AC769" s="168">
        <v>13</v>
      </c>
      <c r="AD769" s="169">
        <v>404.35700616642384</v>
      </c>
      <c r="AE769" s="158">
        <v>15.9</v>
      </c>
      <c r="AF769" s="169">
        <v>2540.6499999999996</v>
      </c>
      <c r="AG769" s="168">
        <v>100</v>
      </c>
      <c r="AH769" s="158">
        <v>393</v>
      </c>
      <c r="AI769" s="169">
        <v>633.43789975006405</v>
      </c>
      <c r="AJ769" s="168">
        <v>10</v>
      </c>
      <c r="AK769" s="158" t="s">
        <v>725</v>
      </c>
      <c r="AL769" s="169">
        <v>2910</v>
      </c>
      <c r="AM769" s="169" t="s">
        <v>363</v>
      </c>
      <c r="AN769" s="169">
        <v>50</v>
      </c>
      <c r="AO769" s="169" t="s">
        <v>363</v>
      </c>
      <c r="AP769" s="158" t="s">
        <v>129</v>
      </c>
      <c r="AQ769" s="158" t="s">
        <v>119</v>
      </c>
      <c r="AR769" s="170">
        <v>4981910527039</v>
      </c>
      <c r="AS769" s="160">
        <v>105000</v>
      </c>
      <c r="AT769" s="158" t="s">
        <v>520</v>
      </c>
      <c r="AU769" s="158" t="s">
        <v>602</v>
      </c>
      <c r="AV769" s="163"/>
    </row>
    <row r="770" spans="1:48" s="102" customFormat="1" ht="12.65" customHeight="1">
      <c r="A770" s="128" t="s">
        <v>808</v>
      </c>
      <c r="B770" s="128" t="s">
        <v>374</v>
      </c>
      <c r="C770" s="128" t="s">
        <v>809</v>
      </c>
      <c r="D770" s="128" t="s">
        <v>390</v>
      </c>
      <c r="E770" s="128" t="s">
        <v>548</v>
      </c>
      <c r="F770" s="163">
        <v>285</v>
      </c>
      <c r="G770" s="163">
        <v>55</v>
      </c>
      <c r="H770" s="163">
        <v>22</v>
      </c>
      <c r="I770" s="163" t="s">
        <v>926</v>
      </c>
      <c r="J770" s="158" t="s">
        <v>327</v>
      </c>
      <c r="K770" s="158" t="s">
        <v>807</v>
      </c>
      <c r="L770" s="158" t="s">
        <v>84</v>
      </c>
      <c r="M770" s="158">
        <v>355310</v>
      </c>
      <c r="N770" s="145">
        <v>887</v>
      </c>
      <c r="O770" s="109">
        <f t="shared" si="15"/>
        <v>621</v>
      </c>
      <c r="Q770" s="135">
        <v>0.17057600000000001</v>
      </c>
      <c r="R770" s="168">
        <v>28.5</v>
      </c>
      <c r="S770" s="168">
        <v>62.831669999999995</v>
      </c>
      <c r="T770" s="158">
        <v>13.1</v>
      </c>
      <c r="U770" s="169">
        <v>16.503937007874015</v>
      </c>
      <c r="V770" s="158">
        <v>873</v>
      </c>
      <c r="W770" s="168">
        <v>34.4</v>
      </c>
      <c r="X770" s="158">
        <v>297</v>
      </c>
      <c r="Y770" s="158">
        <v>11.7</v>
      </c>
      <c r="Z770" s="169">
        <v>401.93799999999999</v>
      </c>
      <c r="AA770" s="158">
        <v>15.8</v>
      </c>
      <c r="AB770" s="169">
        <v>323.73</v>
      </c>
      <c r="AC770" s="168">
        <v>12.8</v>
      </c>
      <c r="AD770" s="169">
        <v>423.77390922363509</v>
      </c>
      <c r="AE770" s="158">
        <v>16.7</v>
      </c>
      <c r="AF770" s="169">
        <v>2662.6499999999996</v>
      </c>
      <c r="AG770" s="168">
        <v>104.8</v>
      </c>
      <c r="AH770" s="158">
        <v>375</v>
      </c>
      <c r="AI770" s="169">
        <v>604.41439918877813</v>
      </c>
      <c r="AJ770" s="168">
        <v>9</v>
      </c>
      <c r="AK770" s="158" t="s">
        <v>141</v>
      </c>
      <c r="AL770" s="169">
        <v>3525</v>
      </c>
      <c r="AM770" s="169">
        <v>3195</v>
      </c>
      <c r="AN770" s="169">
        <v>80</v>
      </c>
      <c r="AO770" s="169">
        <v>80</v>
      </c>
      <c r="AP770" s="158" t="s">
        <v>425</v>
      </c>
      <c r="AQ770" s="158" t="s">
        <v>119</v>
      </c>
      <c r="AR770" s="170">
        <v>4981910529774</v>
      </c>
      <c r="AS770" s="160">
        <v>80000</v>
      </c>
      <c r="AT770" s="158" t="s">
        <v>520</v>
      </c>
      <c r="AU770" s="158" t="s">
        <v>603</v>
      </c>
      <c r="AV770" s="163"/>
    </row>
    <row r="771" spans="1:48" s="102" customFormat="1" ht="12.65" customHeight="1">
      <c r="A771" s="128" t="s">
        <v>808</v>
      </c>
      <c r="B771" s="128" t="s">
        <v>374</v>
      </c>
      <c r="C771" s="128" t="s">
        <v>809</v>
      </c>
      <c r="D771" s="128" t="s">
        <v>390</v>
      </c>
      <c r="E771" s="128" t="s">
        <v>548</v>
      </c>
      <c r="F771" s="163">
        <v>295</v>
      </c>
      <c r="G771" s="163">
        <v>55</v>
      </c>
      <c r="H771" s="163">
        <v>22</v>
      </c>
      <c r="I771" s="163" t="s">
        <v>927</v>
      </c>
      <c r="J771" s="158" t="s">
        <v>327</v>
      </c>
      <c r="K771" s="158" t="s">
        <v>928</v>
      </c>
      <c r="L771" s="158" t="s">
        <v>84</v>
      </c>
      <c r="M771" s="158">
        <v>356460</v>
      </c>
      <c r="N771" s="145">
        <v>921</v>
      </c>
      <c r="O771" s="109">
        <f t="shared" si="15"/>
        <v>645</v>
      </c>
      <c r="Q771" s="135">
        <v>0.18443999999999999</v>
      </c>
      <c r="R771" s="168">
        <v>28.5</v>
      </c>
      <c r="S771" s="168">
        <v>62.831669999999995</v>
      </c>
      <c r="T771" s="158">
        <v>13.2</v>
      </c>
      <c r="U771" s="169">
        <v>16.629921259842519</v>
      </c>
      <c r="V771" s="158">
        <v>883</v>
      </c>
      <c r="W771" s="168">
        <v>34.799999999999997</v>
      </c>
      <c r="X771" s="158">
        <v>309</v>
      </c>
      <c r="Y771" s="158">
        <v>12.2</v>
      </c>
      <c r="Z771" s="169">
        <v>405.83799999999997</v>
      </c>
      <c r="AA771" s="168">
        <v>16</v>
      </c>
      <c r="AB771" s="169">
        <v>336.81</v>
      </c>
      <c r="AC771" s="168">
        <v>13.3</v>
      </c>
      <c r="AD771" s="169">
        <v>428.62813498793787</v>
      </c>
      <c r="AE771" s="158">
        <v>16.899999999999999</v>
      </c>
      <c r="AF771" s="169">
        <v>2693.1499999999996</v>
      </c>
      <c r="AG771" s="168">
        <v>106</v>
      </c>
      <c r="AH771" s="158">
        <v>372</v>
      </c>
      <c r="AI771" s="169">
        <v>597.5693890054398</v>
      </c>
      <c r="AJ771" s="168">
        <v>9.5</v>
      </c>
      <c r="AK771" s="158" t="s">
        <v>829</v>
      </c>
      <c r="AL771" s="169">
        <v>3640</v>
      </c>
      <c r="AM771" s="169">
        <v>3305</v>
      </c>
      <c r="AN771" s="169">
        <v>80</v>
      </c>
      <c r="AO771" s="169">
        <v>80</v>
      </c>
      <c r="AP771" s="158" t="s">
        <v>425</v>
      </c>
      <c r="AQ771" s="158" t="s">
        <v>119</v>
      </c>
      <c r="AR771" s="170">
        <v>4981910529736</v>
      </c>
      <c r="AS771" s="160">
        <v>80000</v>
      </c>
      <c r="AT771" s="158" t="s">
        <v>520</v>
      </c>
      <c r="AU771" s="158" t="s">
        <v>603</v>
      </c>
      <c r="AV771" s="163"/>
    </row>
    <row r="772" spans="1:48" s="102" customFormat="1" ht="12.65" customHeight="1">
      <c r="A772" s="128" t="s">
        <v>808</v>
      </c>
      <c r="B772" s="128" t="s">
        <v>374</v>
      </c>
      <c r="C772" s="128" t="s">
        <v>809</v>
      </c>
      <c r="D772" s="128" t="s">
        <v>390</v>
      </c>
      <c r="E772" s="128" t="s">
        <v>548</v>
      </c>
      <c r="F772" s="163">
        <v>285</v>
      </c>
      <c r="G772" s="163">
        <v>50</v>
      </c>
      <c r="H772" s="163">
        <v>22</v>
      </c>
      <c r="I772" s="163" t="s">
        <v>929</v>
      </c>
      <c r="J772" s="158" t="s">
        <v>327</v>
      </c>
      <c r="K772" s="158" t="s">
        <v>838</v>
      </c>
      <c r="L772" s="158" t="s">
        <v>84</v>
      </c>
      <c r="M772" s="158">
        <v>355290</v>
      </c>
      <c r="N772" s="106">
        <v>912</v>
      </c>
      <c r="O772" s="109">
        <f t="shared" si="15"/>
        <v>638</v>
      </c>
      <c r="Q772" s="135">
        <v>0.15556700000000001</v>
      </c>
      <c r="R772" s="168">
        <v>25.2</v>
      </c>
      <c r="S772" s="168">
        <v>55.556423999999993</v>
      </c>
      <c r="T772" s="158">
        <v>13.1</v>
      </c>
      <c r="U772" s="169">
        <v>16.503937007874015</v>
      </c>
      <c r="V772" s="158">
        <v>845</v>
      </c>
      <c r="W772" s="168">
        <v>33.299999999999997</v>
      </c>
      <c r="X772" s="158">
        <v>297</v>
      </c>
      <c r="Y772" s="158">
        <v>11.7</v>
      </c>
      <c r="Z772" s="169">
        <v>391.01800000000003</v>
      </c>
      <c r="AA772" s="158">
        <v>15.4</v>
      </c>
      <c r="AB772" s="169">
        <v>323.73</v>
      </c>
      <c r="AC772" s="168">
        <v>12.8</v>
      </c>
      <c r="AD772" s="169">
        <v>410.18207708358727</v>
      </c>
      <c r="AE772" s="158">
        <v>16.100000000000001</v>
      </c>
      <c r="AF772" s="169">
        <v>2577.25</v>
      </c>
      <c r="AG772" s="168">
        <v>101.5</v>
      </c>
      <c r="AH772" s="158">
        <v>388</v>
      </c>
      <c r="AI772" s="169">
        <v>624.44233194296248</v>
      </c>
      <c r="AJ772" s="168">
        <v>9</v>
      </c>
      <c r="AK772" s="158" t="s">
        <v>141</v>
      </c>
      <c r="AL772" s="169">
        <v>3195</v>
      </c>
      <c r="AM772" s="169">
        <v>2910</v>
      </c>
      <c r="AN772" s="169">
        <v>80</v>
      </c>
      <c r="AO772" s="169">
        <v>80</v>
      </c>
      <c r="AP772" s="158" t="s">
        <v>425</v>
      </c>
      <c r="AQ772" s="158" t="s">
        <v>119</v>
      </c>
      <c r="AR772" s="170">
        <v>4981910529330</v>
      </c>
      <c r="AS772" s="160">
        <v>80000</v>
      </c>
      <c r="AT772" s="158" t="s">
        <v>520</v>
      </c>
      <c r="AU772" s="158" t="s">
        <v>603</v>
      </c>
      <c r="AV772" s="163"/>
    </row>
    <row r="773" spans="1:48" s="157" customFormat="1" ht="12.65" customHeight="1">
      <c r="A773" s="128" t="s">
        <v>808</v>
      </c>
      <c r="B773" s="128" t="s">
        <v>374</v>
      </c>
      <c r="C773" s="128" t="s">
        <v>809</v>
      </c>
      <c r="D773" s="128" t="s">
        <v>390</v>
      </c>
      <c r="E773" s="128" t="s">
        <v>548</v>
      </c>
      <c r="F773" s="155">
        <v>295</v>
      </c>
      <c r="G773" s="167">
        <v>50</v>
      </c>
      <c r="H773" s="155">
        <v>22</v>
      </c>
      <c r="I773" s="128" t="s">
        <v>930</v>
      </c>
      <c r="J773" s="129" t="s">
        <v>327</v>
      </c>
      <c r="K773" s="129" t="s">
        <v>911</v>
      </c>
      <c r="L773" s="129" t="s">
        <v>84</v>
      </c>
      <c r="M773" s="129">
        <v>356490</v>
      </c>
      <c r="N773" s="106">
        <v>959</v>
      </c>
      <c r="O773" s="109">
        <f t="shared" si="15"/>
        <v>671</v>
      </c>
      <c r="P773" s="163"/>
      <c r="Q773" s="135">
        <v>0.19200400000000001</v>
      </c>
      <c r="R773" s="134">
        <v>28.3</v>
      </c>
      <c r="S773" s="134">
        <v>62.4</v>
      </c>
      <c r="T773" s="134">
        <v>13.2</v>
      </c>
      <c r="U773" s="130">
        <v>16.600000000000001</v>
      </c>
      <c r="V773" s="130">
        <v>855</v>
      </c>
      <c r="W773" s="134">
        <v>33.661417322834644</v>
      </c>
      <c r="X773" s="130">
        <v>309</v>
      </c>
      <c r="Y773" s="134">
        <v>12.165354330708663</v>
      </c>
      <c r="Z773" s="130">
        <v>395</v>
      </c>
      <c r="AA773" s="134">
        <v>15.551181102362206</v>
      </c>
      <c r="AB773" s="130">
        <v>377</v>
      </c>
      <c r="AC773" s="134">
        <v>14.84251968503937</v>
      </c>
      <c r="AD773" s="130">
        <v>415</v>
      </c>
      <c r="AE773" s="134">
        <v>16.338582677165356</v>
      </c>
      <c r="AF773" s="130">
        <v>2608</v>
      </c>
      <c r="AG773" s="134">
        <v>102.67716535433071</v>
      </c>
      <c r="AH773" s="129">
        <v>383</v>
      </c>
      <c r="AI773" s="130">
        <v>617</v>
      </c>
      <c r="AJ773" s="134">
        <v>9.5</v>
      </c>
      <c r="AK773" s="129" t="s">
        <v>546</v>
      </c>
      <c r="AL773" s="130">
        <v>3305</v>
      </c>
      <c r="AM773" s="130">
        <v>3000</v>
      </c>
      <c r="AN773" s="130">
        <v>80</v>
      </c>
      <c r="AO773" s="130">
        <v>80</v>
      </c>
      <c r="AP773" s="129" t="s">
        <v>425</v>
      </c>
      <c r="AQ773" s="129" t="s">
        <v>119</v>
      </c>
      <c r="AR773" s="161">
        <v>4981910536222</v>
      </c>
      <c r="AS773" s="160">
        <v>80000</v>
      </c>
      <c r="AT773" s="158" t="s">
        <v>520</v>
      </c>
      <c r="AU773" s="158" t="s">
        <v>603</v>
      </c>
      <c r="AV773" s="163"/>
    </row>
    <row r="774" spans="1:48" s="102" customFormat="1" ht="12.65" customHeight="1">
      <c r="A774" s="128" t="s">
        <v>808</v>
      </c>
      <c r="B774" s="128" t="s">
        <v>374</v>
      </c>
      <c r="C774" s="128" t="s">
        <v>809</v>
      </c>
      <c r="D774" s="128" t="s">
        <v>390</v>
      </c>
      <c r="E774" s="128" t="s">
        <v>548</v>
      </c>
      <c r="F774" s="163">
        <v>325</v>
      </c>
      <c r="G774" s="163">
        <v>50</v>
      </c>
      <c r="H774" s="163">
        <v>22</v>
      </c>
      <c r="I774" s="163" t="s">
        <v>931</v>
      </c>
      <c r="J774" s="158" t="s">
        <v>859</v>
      </c>
      <c r="K774" s="158" t="s">
        <v>932</v>
      </c>
      <c r="L774" s="158" t="s">
        <v>84</v>
      </c>
      <c r="M774" s="158">
        <v>355300</v>
      </c>
      <c r="N774" s="106">
        <v>1076</v>
      </c>
      <c r="O774" s="109">
        <f t="shared" si="15"/>
        <v>753</v>
      </c>
      <c r="Q774" s="135">
        <v>0.22369</v>
      </c>
      <c r="R774" s="168">
        <v>30.5</v>
      </c>
      <c r="S774" s="168">
        <v>67.24091</v>
      </c>
      <c r="T774" s="158">
        <v>13.5</v>
      </c>
      <c r="U774" s="169">
        <v>17.007874015748033</v>
      </c>
      <c r="V774" s="158">
        <v>885</v>
      </c>
      <c r="W774" s="168">
        <v>34.799999999999997</v>
      </c>
      <c r="X774" s="158">
        <v>336</v>
      </c>
      <c r="Y774" s="158">
        <v>13.2</v>
      </c>
      <c r="Z774" s="169">
        <v>406.61799999999999</v>
      </c>
      <c r="AA774" s="168">
        <v>16</v>
      </c>
      <c r="AB774" s="169">
        <v>366.24</v>
      </c>
      <c r="AC774" s="168">
        <v>14.4</v>
      </c>
      <c r="AD774" s="169">
        <v>429.59898014079852</v>
      </c>
      <c r="AE774" s="158">
        <v>16.899999999999999</v>
      </c>
      <c r="AF774" s="169">
        <v>2699.25</v>
      </c>
      <c r="AG774" s="168">
        <v>106.3</v>
      </c>
      <c r="AH774" s="158">
        <v>370</v>
      </c>
      <c r="AI774" s="169">
        <v>596.21894970825224</v>
      </c>
      <c r="AJ774" s="168">
        <v>10</v>
      </c>
      <c r="AK774" s="158" t="s">
        <v>725</v>
      </c>
      <c r="AL774" s="169">
        <v>3860</v>
      </c>
      <c r="AM774" s="169" t="s">
        <v>363</v>
      </c>
      <c r="AN774" s="169">
        <v>80</v>
      </c>
      <c r="AO774" s="169" t="s">
        <v>363</v>
      </c>
      <c r="AP774" s="158" t="s">
        <v>760</v>
      </c>
      <c r="AQ774" s="158" t="s">
        <v>167</v>
      </c>
      <c r="AR774" s="161">
        <v>4981910529156</v>
      </c>
      <c r="AS774" s="160">
        <v>80000</v>
      </c>
      <c r="AT774" s="158" t="s">
        <v>520</v>
      </c>
      <c r="AU774" s="158" t="s">
        <v>603</v>
      </c>
      <c r="AV774" s="163"/>
    </row>
    <row r="775" spans="1:48" s="157" customFormat="1" ht="12.65" customHeight="1">
      <c r="A775" s="128" t="s">
        <v>808</v>
      </c>
      <c r="B775" s="128" t="s">
        <v>374</v>
      </c>
      <c r="C775" s="128" t="s">
        <v>809</v>
      </c>
      <c r="D775" s="128" t="s">
        <v>390</v>
      </c>
      <c r="E775" s="128" t="s">
        <v>548</v>
      </c>
      <c r="F775" s="155">
        <v>33</v>
      </c>
      <c r="G775" s="164">
        <v>12.5</v>
      </c>
      <c r="H775" s="155">
        <v>22</v>
      </c>
      <c r="I775" s="128" t="s">
        <v>933</v>
      </c>
      <c r="J775" s="129" t="s">
        <v>327</v>
      </c>
      <c r="K775" s="129" t="s">
        <v>934</v>
      </c>
      <c r="L775" s="129" t="s">
        <v>84</v>
      </c>
      <c r="M775" s="129">
        <v>355950</v>
      </c>
      <c r="N775" s="106">
        <v>899</v>
      </c>
      <c r="O775" s="109">
        <f t="shared" si="15"/>
        <v>629</v>
      </c>
      <c r="P775" s="163"/>
      <c r="Q775" s="135">
        <v>0.17058000000000001</v>
      </c>
      <c r="R775" s="134">
        <v>25.3</v>
      </c>
      <c r="S775" s="134">
        <v>55.776885999999998</v>
      </c>
      <c r="T775" s="134">
        <v>13.4</v>
      </c>
      <c r="U775" s="130">
        <v>16.88188976377953</v>
      </c>
      <c r="V775" s="130">
        <v>826</v>
      </c>
      <c r="W775" s="134">
        <v>32.5</v>
      </c>
      <c r="X775" s="130">
        <v>318</v>
      </c>
      <c r="Y775" s="129">
        <v>12.5</v>
      </c>
      <c r="Z775" s="130">
        <v>383.608</v>
      </c>
      <c r="AA775" s="129">
        <v>15.1</v>
      </c>
      <c r="AB775" s="130">
        <v>346.62</v>
      </c>
      <c r="AC775" s="134">
        <v>13.7</v>
      </c>
      <c r="AD775" s="130">
        <v>400.95904813141192</v>
      </c>
      <c r="AE775" s="129">
        <v>15.8</v>
      </c>
      <c r="AF775" s="130">
        <v>2519.2999999999997</v>
      </c>
      <c r="AG775" s="129">
        <v>99.2</v>
      </c>
      <c r="AH775" s="129">
        <v>397</v>
      </c>
      <c r="AI775" s="130">
        <v>638.80601754455608</v>
      </c>
      <c r="AJ775" s="134">
        <v>10</v>
      </c>
      <c r="AK775" s="129" t="s">
        <v>720</v>
      </c>
      <c r="AL775" s="130">
        <v>2270</v>
      </c>
      <c r="AM775" s="130" t="s">
        <v>363</v>
      </c>
      <c r="AN775" s="130">
        <v>65</v>
      </c>
      <c r="AO775" s="130" t="s">
        <v>363</v>
      </c>
      <c r="AP775" s="129" t="s">
        <v>425</v>
      </c>
      <c r="AQ775" s="129" t="s">
        <v>119</v>
      </c>
      <c r="AR775" s="161">
        <v>4981910529071</v>
      </c>
      <c r="AS775" s="160">
        <v>80000</v>
      </c>
      <c r="AT775" s="158" t="s">
        <v>520</v>
      </c>
      <c r="AU775" s="158" t="s">
        <v>603</v>
      </c>
      <c r="AV775" s="163"/>
    </row>
    <row r="776" spans="1:48" s="157" customFormat="1" ht="12.65" customHeight="1">
      <c r="A776" s="128" t="s">
        <v>808</v>
      </c>
      <c r="B776" s="128" t="s">
        <v>374</v>
      </c>
      <c r="C776" s="128" t="s">
        <v>809</v>
      </c>
      <c r="D776" s="128" t="s">
        <v>390</v>
      </c>
      <c r="E776" s="128" t="s">
        <v>548</v>
      </c>
      <c r="F776" s="155">
        <v>35</v>
      </c>
      <c r="G776" s="164">
        <v>12.5</v>
      </c>
      <c r="H776" s="155">
        <v>22</v>
      </c>
      <c r="I776" s="128" t="s">
        <v>935</v>
      </c>
      <c r="J776" s="129" t="s">
        <v>859</v>
      </c>
      <c r="K776" s="129" t="s">
        <v>936</v>
      </c>
      <c r="L776" s="129" t="s">
        <v>84</v>
      </c>
      <c r="M776" s="129">
        <v>356000</v>
      </c>
      <c r="N776" s="106">
        <v>940</v>
      </c>
      <c r="O776" s="109">
        <f t="shared" si="15"/>
        <v>658</v>
      </c>
      <c r="P776" s="163"/>
      <c r="Q776" s="135">
        <v>0.18443999999999999</v>
      </c>
      <c r="R776" s="134">
        <v>29.1</v>
      </c>
      <c r="S776" s="134">
        <v>64.154442000000003</v>
      </c>
      <c r="T776" s="134">
        <v>13.4</v>
      </c>
      <c r="U776" s="130">
        <v>16.88188976377953</v>
      </c>
      <c r="V776" s="130">
        <v>877</v>
      </c>
      <c r="W776" s="134">
        <v>34.5</v>
      </c>
      <c r="X776" s="130">
        <v>318</v>
      </c>
      <c r="Y776" s="129">
        <v>12.5</v>
      </c>
      <c r="Z776" s="130">
        <v>403.49799999999999</v>
      </c>
      <c r="AA776" s="129">
        <v>15.9</v>
      </c>
      <c r="AB776" s="130">
        <v>346.62</v>
      </c>
      <c r="AC776" s="134">
        <v>13.7</v>
      </c>
      <c r="AD776" s="130">
        <v>425.71559952935627</v>
      </c>
      <c r="AE776" s="129">
        <v>16.8</v>
      </c>
      <c r="AF776" s="130">
        <v>2674.85</v>
      </c>
      <c r="AG776" s="134">
        <v>105.3</v>
      </c>
      <c r="AH776" s="129">
        <v>374</v>
      </c>
      <c r="AI776" s="130">
        <v>601.65766304652595</v>
      </c>
      <c r="AJ776" s="134">
        <v>10</v>
      </c>
      <c r="AK776" s="129" t="s">
        <v>720</v>
      </c>
      <c r="AL776" s="130">
        <v>3195</v>
      </c>
      <c r="AM776" s="130" t="s">
        <v>363</v>
      </c>
      <c r="AN776" s="130">
        <v>80</v>
      </c>
      <c r="AO776" s="130" t="s">
        <v>363</v>
      </c>
      <c r="AP776" s="129" t="s">
        <v>760</v>
      </c>
      <c r="AQ776" s="129" t="s">
        <v>167</v>
      </c>
      <c r="AR776" s="161">
        <v>4981910529255</v>
      </c>
      <c r="AS776" s="160">
        <v>80000</v>
      </c>
      <c r="AT776" s="158" t="s">
        <v>520</v>
      </c>
      <c r="AU776" s="158" t="s">
        <v>603</v>
      </c>
      <c r="AV776" s="163"/>
    </row>
    <row r="777" spans="1:48" s="157" customFormat="1" ht="12.65" customHeight="1">
      <c r="A777" s="128" t="s">
        <v>808</v>
      </c>
      <c r="B777" s="128" t="s">
        <v>374</v>
      </c>
      <c r="C777" s="128" t="s">
        <v>809</v>
      </c>
      <c r="D777" s="128" t="s">
        <v>390</v>
      </c>
      <c r="E777" s="128" t="s">
        <v>548</v>
      </c>
      <c r="F777" s="155">
        <v>37</v>
      </c>
      <c r="G777" s="164">
        <v>12.5</v>
      </c>
      <c r="H777" s="155">
        <v>22</v>
      </c>
      <c r="I777" s="128" t="s">
        <v>937</v>
      </c>
      <c r="J777" s="129" t="s">
        <v>859</v>
      </c>
      <c r="K777" s="129" t="s">
        <v>932</v>
      </c>
      <c r="L777" s="129" t="s">
        <v>84</v>
      </c>
      <c r="M777" s="129">
        <v>356030</v>
      </c>
      <c r="N777" s="106">
        <v>987</v>
      </c>
      <c r="O777" s="109">
        <f t="shared" si="15"/>
        <v>691</v>
      </c>
      <c r="P777" s="163"/>
      <c r="Q777" s="135">
        <v>0.23579800000000001</v>
      </c>
      <c r="R777" s="134">
        <v>32.9</v>
      </c>
      <c r="S777" s="134">
        <v>72.531997999999987</v>
      </c>
      <c r="T777" s="134">
        <v>13.4</v>
      </c>
      <c r="U777" s="130">
        <v>16.88188976377953</v>
      </c>
      <c r="V777" s="130">
        <v>928</v>
      </c>
      <c r="W777" s="134">
        <v>36.5</v>
      </c>
      <c r="X777" s="130">
        <v>318</v>
      </c>
      <c r="Y777" s="129">
        <v>12.5</v>
      </c>
      <c r="Z777" s="130">
        <v>423.38800000000003</v>
      </c>
      <c r="AA777" s="129">
        <v>16.7</v>
      </c>
      <c r="AB777" s="130">
        <v>346.62</v>
      </c>
      <c r="AC777" s="134">
        <v>13.7</v>
      </c>
      <c r="AD777" s="130">
        <v>450.4721509273005</v>
      </c>
      <c r="AE777" s="129">
        <v>17.7</v>
      </c>
      <c r="AF777" s="130">
        <v>2830.3999999999996</v>
      </c>
      <c r="AG777" s="134">
        <v>111.4</v>
      </c>
      <c r="AH777" s="129">
        <v>354</v>
      </c>
      <c r="AI777" s="130">
        <v>568.59242509892601</v>
      </c>
      <c r="AJ777" s="134">
        <v>10</v>
      </c>
      <c r="AK777" s="129" t="s">
        <v>720</v>
      </c>
      <c r="AL777" s="130">
        <v>3860</v>
      </c>
      <c r="AM777" s="130" t="s">
        <v>363</v>
      </c>
      <c r="AN777" s="130">
        <v>80</v>
      </c>
      <c r="AO777" s="130" t="s">
        <v>363</v>
      </c>
      <c r="AP777" s="129" t="s">
        <v>760</v>
      </c>
      <c r="AQ777" s="129" t="s">
        <v>167</v>
      </c>
      <c r="AR777" s="161">
        <v>4981910529194</v>
      </c>
      <c r="AS777" s="160">
        <v>80000</v>
      </c>
      <c r="AT777" s="158" t="s">
        <v>520</v>
      </c>
      <c r="AU777" s="158" t="s">
        <v>603</v>
      </c>
      <c r="AV777" s="163"/>
    </row>
    <row r="778" spans="1:48" s="102" customFormat="1" ht="12.65" customHeight="1">
      <c r="A778" s="163" t="s">
        <v>938</v>
      </c>
      <c r="B778" s="128" t="s">
        <v>374</v>
      </c>
      <c r="C778" s="128" t="s">
        <v>809</v>
      </c>
      <c r="D778" s="128" t="s">
        <v>390</v>
      </c>
      <c r="E778" s="128" t="s">
        <v>548</v>
      </c>
      <c r="F778" s="163">
        <v>275</v>
      </c>
      <c r="G778" s="163">
        <v>70</v>
      </c>
      <c r="H778" s="163">
        <v>18</v>
      </c>
      <c r="I778" s="163" t="s">
        <v>939</v>
      </c>
      <c r="J778" s="158"/>
      <c r="K778" s="158" t="s">
        <v>594</v>
      </c>
      <c r="L778" s="158" t="s">
        <v>84</v>
      </c>
      <c r="M778" s="158">
        <v>357280</v>
      </c>
      <c r="N778" s="145">
        <v>564</v>
      </c>
      <c r="O778" s="109">
        <f t="shared" si="15"/>
        <v>395</v>
      </c>
      <c r="P778" s="158" t="s">
        <v>563</v>
      </c>
      <c r="Q778" s="171">
        <v>0.16853000000000001</v>
      </c>
      <c r="R778" s="158">
        <v>19.600000000000001</v>
      </c>
      <c r="S778" s="168">
        <v>43.210552</v>
      </c>
      <c r="T778" s="168">
        <v>10.7</v>
      </c>
      <c r="U778" s="169">
        <v>13.48031496062992</v>
      </c>
      <c r="V778" s="158">
        <v>843</v>
      </c>
      <c r="W778" s="168">
        <v>33.188976377952756</v>
      </c>
      <c r="X778" s="158">
        <v>279</v>
      </c>
      <c r="Y778" s="168">
        <v>10.984251968503937</v>
      </c>
      <c r="Z778" s="169">
        <v>379.06200000000001</v>
      </c>
      <c r="AA778" s="168">
        <v>14.923700787401575</v>
      </c>
      <c r="AB778" s="169">
        <v>304.11</v>
      </c>
      <c r="AC778" s="168">
        <v>11.972834645669293</v>
      </c>
      <c r="AD778" s="169">
        <v>409.21123193072663</v>
      </c>
      <c r="AE778" s="168">
        <v>16.110678422469555</v>
      </c>
      <c r="AF778" s="169">
        <v>2571.1499999999996</v>
      </c>
      <c r="AG778" s="168">
        <v>101.2263779527559</v>
      </c>
      <c r="AH778" s="169">
        <v>388.949054547576</v>
      </c>
      <c r="AI778" s="169">
        <v>625.92380841257807</v>
      </c>
      <c r="AJ778" s="168">
        <v>8</v>
      </c>
      <c r="AK778" s="158" t="s">
        <v>148</v>
      </c>
      <c r="AL778" s="158">
        <v>2756</v>
      </c>
      <c r="AM778" s="158" t="s">
        <v>363</v>
      </c>
      <c r="AN778" s="158">
        <v>51</v>
      </c>
      <c r="AO778" s="158" t="s">
        <v>363</v>
      </c>
      <c r="AP778" s="158" t="s">
        <v>129</v>
      </c>
      <c r="AQ778" s="158" t="s">
        <v>119</v>
      </c>
      <c r="AR778" s="170">
        <v>4981910572503</v>
      </c>
      <c r="AS778" s="160">
        <v>105000</v>
      </c>
      <c r="AT778" s="158" t="s">
        <v>520</v>
      </c>
      <c r="AU778" s="158" t="s">
        <v>603</v>
      </c>
    </row>
    <row r="779" spans="1:48" s="102" customFormat="1" ht="12.65" customHeight="1">
      <c r="A779" s="163" t="s">
        <v>938</v>
      </c>
      <c r="B779" s="128" t="s">
        <v>374</v>
      </c>
      <c r="C779" s="128" t="s">
        <v>809</v>
      </c>
      <c r="D779" s="128" t="s">
        <v>390</v>
      </c>
      <c r="E779" s="128" t="s">
        <v>548</v>
      </c>
      <c r="F779" s="128">
        <v>275</v>
      </c>
      <c r="G779" s="128">
        <v>65</v>
      </c>
      <c r="H779" s="128">
        <v>18</v>
      </c>
      <c r="I779" s="128" t="s">
        <v>451</v>
      </c>
      <c r="J779" s="129" t="s">
        <v>338</v>
      </c>
      <c r="K779" s="129" t="s">
        <v>452</v>
      </c>
      <c r="L779" s="129" t="s">
        <v>84</v>
      </c>
      <c r="M779" s="129">
        <v>357180</v>
      </c>
      <c r="N779" s="145">
        <v>569</v>
      </c>
      <c r="O779" s="109">
        <f t="shared" si="15"/>
        <v>398</v>
      </c>
      <c r="P779" s="129" t="s">
        <v>563</v>
      </c>
      <c r="Q779" s="135">
        <v>0.15752099999999999</v>
      </c>
      <c r="R779" s="134">
        <v>18.600000000000001</v>
      </c>
      <c r="S779" s="134">
        <v>41.005932000000001</v>
      </c>
      <c r="T779" s="134">
        <v>10.7</v>
      </c>
      <c r="U779" s="130">
        <v>13.48031496062992</v>
      </c>
      <c r="V779" s="130">
        <v>815</v>
      </c>
      <c r="W779" s="134">
        <v>32.086614173228348</v>
      </c>
      <c r="X779" s="130">
        <v>279</v>
      </c>
      <c r="Y779" s="134">
        <v>10.984251968503937</v>
      </c>
      <c r="Z779" s="130">
        <v>368.142</v>
      </c>
      <c r="AA779" s="134">
        <v>14.488188976377954</v>
      </c>
      <c r="AB779" s="130">
        <v>304.11</v>
      </c>
      <c r="AC779" s="134">
        <v>11.968503937007874</v>
      </c>
      <c r="AD779" s="130">
        <v>395.61939979067887</v>
      </c>
      <c r="AE779" s="134">
        <v>15.590551181102363</v>
      </c>
      <c r="AF779" s="130">
        <v>2485.75</v>
      </c>
      <c r="AG779" s="134">
        <v>97.874015748031496</v>
      </c>
      <c r="AH779" s="130">
        <v>402.04579999999999</v>
      </c>
      <c r="AI779" s="130">
        <v>647.42793925374633</v>
      </c>
      <c r="AJ779" s="134">
        <v>8</v>
      </c>
      <c r="AK779" s="129" t="s">
        <v>319</v>
      </c>
      <c r="AL779" s="158">
        <v>2756</v>
      </c>
      <c r="AM779" s="158" t="s">
        <v>363</v>
      </c>
      <c r="AN779" s="158">
        <v>50</v>
      </c>
      <c r="AO779" s="158" t="s">
        <v>363</v>
      </c>
      <c r="AP779" s="129" t="s">
        <v>129</v>
      </c>
      <c r="AQ779" s="129" t="s">
        <v>119</v>
      </c>
      <c r="AR779" s="170">
        <v>4981910572510</v>
      </c>
      <c r="AS779" s="160">
        <v>105000</v>
      </c>
      <c r="AT779" s="158" t="s">
        <v>520</v>
      </c>
      <c r="AU779" s="158" t="s">
        <v>603</v>
      </c>
    </row>
    <row r="780" spans="1:48" s="102" customFormat="1" ht="12.65" customHeight="1">
      <c r="A780" s="163" t="s">
        <v>938</v>
      </c>
      <c r="B780" s="128" t="s">
        <v>374</v>
      </c>
      <c r="C780" s="128" t="s">
        <v>809</v>
      </c>
      <c r="D780" s="128" t="s">
        <v>390</v>
      </c>
      <c r="E780" s="128" t="s">
        <v>548</v>
      </c>
      <c r="F780" s="163">
        <v>275</v>
      </c>
      <c r="G780" s="163">
        <v>70</v>
      </c>
      <c r="H780" s="163">
        <v>18</v>
      </c>
      <c r="I780" s="163" t="s">
        <v>775</v>
      </c>
      <c r="J780" s="158" t="s">
        <v>327</v>
      </c>
      <c r="K780" s="158" t="s">
        <v>776</v>
      </c>
      <c r="L780" s="158" t="s">
        <v>84</v>
      </c>
      <c r="M780" s="158">
        <v>357250</v>
      </c>
      <c r="N780" s="145">
        <v>611</v>
      </c>
      <c r="O780" s="109">
        <f t="shared" si="15"/>
        <v>428</v>
      </c>
      <c r="Q780" s="171">
        <v>0.16853000000000001</v>
      </c>
      <c r="R780" s="158">
        <v>24.2</v>
      </c>
      <c r="S780" s="168">
        <v>53.351803999999994</v>
      </c>
      <c r="T780" s="168">
        <v>13</v>
      </c>
      <c r="U780" s="169">
        <v>16.377952755905511</v>
      </c>
      <c r="V780" s="158">
        <v>843</v>
      </c>
      <c r="W780" s="168">
        <v>33.188976377952756</v>
      </c>
      <c r="X780" s="158">
        <v>246</v>
      </c>
      <c r="Y780" s="168">
        <v>9.6850393700787407</v>
      </c>
      <c r="Z780" s="169">
        <v>364.09500000000003</v>
      </c>
      <c r="AA780" s="168">
        <v>14.33444881889764</v>
      </c>
      <c r="AB780" s="169">
        <v>266</v>
      </c>
      <c r="AC780" s="168">
        <v>10.472440944881891</v>
      </c>
      <c r="AD780" s="169">
        <v>380.53800000000001</v>
      </c>
      <c r="AE780" s="168">
        <v>14.981811023622049</v>
      </c>
      <c r="AF780" s="169">
        <v>2388.1499999999996</v>
      </c>
      <c r="AG780" s="168">
        <v>94.021653543307082</v>
      </c>
      <c r="AH780" s="169">
        <v>418.75357980026382</v>
      </c>
      <c r="AI780" s="169">
        <v>673.88731863576413</v>
      </c>
      <c r="AJ780" s="168">
        <v>7</v>
      </c>
      <c r="AK780" s="158" t="s">
        <v>333</v>
      </c>
      <c r="AL780" s="158">
        <v>3640</v>
      </c>
      <c r="AM780" s="158">
        <v>3305</v>
      </c>
      <c r="AN780" s="158">
        <v>80</v>
      </c>
      <c r="AO780" s="158">
        <v>80</v>
      </c>
      <c r="AP780" s="158" t="s">
        <v>425</v>
      </c>
      <c r="AQ780" s="158" t="s">
        <v>119</v>
      </c>
      <c r="AR780" s="170">
        <v>4981910570073</v>
      </c>
      <c r="AS780" s="160">
        <v>80000</v>
      </c>
      <c r="AT780" s="158" t="s">
        <v>520</v>
      </c>
      <c r="AU780" s="158" t="s">
        <v>603</v>
      </c>
    </row>
    <row r="781" spans="1:48" s="102" customFormat="1" ht="12.65" customHeight="1">
      <c r="A781" s="163" t="s">
        <v>938</v>
      </c>
      <c r="B781" s="128" t="s">
        <v>374</v>
      </c>
      <c r="C781" s="128" t="s">
        <v>809</v>
      </c>
      <c r="D781" s="128" t="s">
        <v>390</v>
      </c>
      <c r="E781" s="128" t="s">
        <v>548</v>
      </c>
      <c r="F781" s="163">
        <v>305</v>
      </c>
      <c r="G781" s="163">
        <v>70</v>
      </c>
      <c r="H781" s="163">
        <v>18</v>
      </c>
      <c r="I781" s="163" t="s">
        <v>940</v>
      </c>
      <c r="J781" s="158" t="s">
        <v>327</v>
      </c>
      <c r="K781" s="158" t="s">
        <v>823</v>
      </c>
      <c r="L781" s="158" t="s">
        <v>84</v>
      </c>
      <c r="M781" s="158">
        <v>357220</v>
      </c>
      <c r="N781" s="145">
        <v>709</v>
      </c>
      <c r="O781" s="109">
        <f t="shared" si="15"/>
        <v>496</v>
      </c>
      <c r="Q781" s="135">
        <v>0.20704600000000001</v>
      </c>
      <c r="R781" s="158">
        <v>27.3</v>
      </c>
      <c r="S781" s="168">
        <v>60.186125999999994</v>
      </c>
      <c r="T781" s="168">
        <v>13.3</v>
      </c>
      <c r="U781" s="169">
        <v>16.755905511811026</v>
      </c>
      <c r="V781" s="158">
        <v>885</v>
      </c>
      <c r="W781" s="168">
        <v>34.84251968503937</v>
      </c>
      <c r="X781" s="158">
        <v>311</v>
      </c>
      <c r="Y781" s="168">
        <v>12.244094488188978</v>
      </c>
      <c r="Z781" s="169">
        <v>395.44200000000001</v>
      </c>
      <c r="AA781" s="168">
        <v>15.568582677165356</v>
      </c>
      <c r="AB781" s="169">
        <v>338.99</v>
      </c>
      <c r="AC781" s="168">
        <v>13.346062992125985</v>
      </c>
      <c r="AD781" s="169">
        <v>429.59898014079852</v>
      </c>
      <c r="AE781" s="168">
        <v>16.913345674834588</v>
      </c>
      <c r="AF781" s="169">
        <v>2699.25</v>
      </c>
      <c r="AG781" s="168">
        <v>106.26968503937009</v>
      </c>
      <c r="AH781" s="169">
        <v>370.49045534870794</v>
      </c>
      <c r="AI781" s="169">
        <v>596.21894970825224</v>
      </c>
      <c r="AJ781" s="168">
        <v>9</v>
      </c>
      <c r="AK781" s="158" t="s">
        <v>472</v>
      </c>
      <c r="AL781" s="158">
        <v>3750</v>
      </c>
      <c r="AM781" s="158">
        <v>3415</v>
      </c>
      <c r="AN781" s="158">
        <v>65</v>
      </c>
      <c r="AO781" s="158">
        <v>65</v>
      </c>
      <c r="AP781" s="158" t="s">
        <v>760</v>
      </c>
      <c r="AQ781" s="158" t="s">
        <v>167</v>
      </c>
      <c r="AR781" s="170">
        <v>4981910570110</v>
      </c>
      <c r="AS781" s="160">
        <v>80000</v>
      </c>
      <c r="AT781" s="158" t="s">
        <v>520</v>
      </c>
      <c r="AU781" s="158" t="s">
        <v>603</v>
      </c>
    </row>
    <row r="782" spans="1:48" s="102" customFormat="1" ht="13">
      <c r="A782" s="163" t="s">
        <v>938</v>
      </c>
      <c r="B782" s="128" t="s">
        <v>374</v>
      </c>
      <c r="C782" s="128" t="s">
        <v>809</v>
      </c>
      <c r="D782" s="128" t="s">
        <v>390</v>
      </c>
      <c r="E782" s="128" t="s">
        <v>548</v>
      </c>
      <c r="F782" s="163">
        <v>275</v>
      </c>
      <c r="G782" s="163">
        <v>65</v>
      </c>
      <c r="H782" s="163">
        <v>20</v>
      </c>
      <c r="I782" s="163" t="s">
        <v>941</v>
      </c>
      <c r="J782" s="158"/>
      <c r="K782" s="158" t="s">
        <v>594</v>
      </c>
      <c r="L782" s="158" t="s">
        <v>84</v>
      </c>
      <c r="M782" s="158">
        <v>357200</v>
      </c>
      <c r="N782" s="145">
        <v>585</v>
      </c>
      <c r="O782" s="109">
        <f t="shared" si="15"/>
        <v>410</v>
      </c>
      <c r="P782" s="158" t="s">
        <v>685</v>
      </c>
      <c r="Q782" s="135">
        <v>0.17785200000000001</v>
      </c>
      <c r="R782" s="168">
        <v>19.100000000000001</v>
      </c>
      <c r="S782" s="168">
        <v>42.108241999999997</v>
      </c>
      <c r="T782" s="168">
        <v>10.7</v>
      </c>
      <c r="U782" s="169">
        <v>13.48031496062992</v>
      </c>
      <c r="V782" s="158">
        <v>866</v>
      </c>
      <c r="W782" s="168">
        <v>34.094488188976378</v>
      </c>
      <c r="X782" s="158">
        <v>279</v>
      </c>
      <c r="Y782" s="168">
        <v>10.984251968503937</v>
      </c>
      <c r="Z782" s="169">
        <v>393.62</v>
      </c>
      <c r="AA782" s="168">
        <v>15.496850393700788</v>
      </c>
      <c r="AB782" s="169">
        <v>304.11</v>
      </c>
      <c r="AC782" s="168">
        <v>11.972834645669293</v>
      </c>
      <c r="AD782" s="169">
        <v>420.37595118862311</v>
      </c>
      <c r="AE782" s="168">
        <v>16.550234298764689</v>
      </c>
      <c r="AF782" s="169">
        <v>2641.2999999999997</v>
      </c>
      <c r="AG782" s="168">
        <v>103.98818897637794</v>
      </c>
      <c r="AH782" s="169">
        <v>378.61899882633548</v>
      </c>
      <c r="AI782" s="169">
        <v>609.29996592586986</v>
      </c>
      <c r="AJ782" s="168">
        <v>8</v>
      </c>
      <c r="AK782" s="158" t="s">
        <v>319</v>
      </c>
      <c r="AL782" s="158">
        <v>2756</v>
      </c>
      <c r="AM782" s="158" t="s">
        <v>363</v>
      </c>
      <c r="AN782" s="158">
        <v>51</v>
      </c>
      <c r="AO782" s="158" t="s">
        <v>363</v>
      </c>
      <c r="AP782" s="158" t="s">
        <v>129</v>
      </c>
      <c r="AQ782" s="158" t="s">
        <v>119</v>
      </c>
      <c r="AR782" s="170">
        <v>4981910572459</v>
      </c>
      <c r="AS782" s="160">
        <v>105000</v>
      </c>
      <c r="AT782" s="158" t="s">
        <v>520</v>
      </c>
      <c r="AU782" s="158" t="s">
        <v>603</v>
      </c>
    </row>
    <row r="783" spans="1:48" s="102" customFormat="1" ht="13">
      <c r="A783" s="163" t="s">
        <v>938</v>
      </c>
      <c r="B783" s="128" t="s">
        <v>374</v>
      </c>
      <c r="C783" s="128" t="s">
        <v>809</v>
      </c>
      <c r="D783" s="128" t="s">
        <v>390</v>
      </c>
      <c r="E783" s="128" t="s">
        <v>548</v>
      </c>
      <c r="F783" s="163">
        <v>275</v>
      </c>
      <c r="G783" s="163">
        <v>60</v>
      </c>
      <c r="H783" s="163">
        <v>20</v>
      </c>
      <c r="I783" s="163" t="s">
        <v>688</v>
      </c>
      <c r="J783" s="158" t="s">
        <v>338</v>
      </c>
      <c r="K783" s="158" t="s">
        <v>452</v>
      </c>
      <c r="L783" s="158" t="s">
        <v>84</v>
      </c>
      <c r="M783" s="158">
        <v>357190</v>
      </c>
      <c r="N783" s="145">
        <v>600</v>
      </c>
      <c r="O783" s="109">
        <f t="shared" si="15"/>
        <v>420</v>
      </c>
      <c r="P783" s="158" t="s">
        <v>563</v>
      </c>
      <c r="Q783" s="135">
        <v>0.16653699999999999</v>
      </c>
      <c r="R783" s="168">
        <v>19.2</v>
      </c>
      <c r="S783" s="168">
        <v>42.328703999999995</v>
      </c>
      <c r="T783" s="168">
        <v>10.7</v>
      </c>
      <c r="U783" s="169">
        <v>13.48031496062992</v>
      </c>
      <c r="V783" s="158">
        <v>838</v>
      </c>
      <c r="W783" s="168">
        <v>32.992143800000001</v>
      </c>
      <c r="X783" s="158">
        <v>279</v>
      </c>
      <c r="Y783" s="168">
        <v>10.984257899999999</v>
      </c>
      <c r="Z783" s="169">
        <v>382.70000000000005</v>
      </c>
      <c r="AA783" s="168">
        <v>15.06693727</v>
      </c>
      <c r="AB783" s="169">
        <v>304.11</v>
      </c>
      <c r="AC783" s="168">
        <v>11.972841110999999</v>
      </c>
      <c r="AD783" s="169">
        <v>406.78411904857523</v>
      </c>
      <c r="AE783" s="168">
        <v>16.01513144535431</v>
      </c>
      <c r="AF783" s="169">
        <v>2555.8999999999996</v>
      </c>
      <c r="AG783" s="168">
        <v>100.62603858999998</v>
      </c>
      <c r="AH783" s="169">
        <v>391.25149286904809</v>
      </c>
      <c r="AI783" s="169">
        <v>629.65843734105408</v>
      </c>
      <c r="AJ783" s="168">
        <v>8</v>
      </c>
      <c r="AK783" s="158" t="s">
        <v>319</v>
      </c>
      <c r="AL783" s="158">
        <v>2756</v>
      </c>
      <c r="AM783" s="158" t="s">
        <v>363</v>
      </c>
      <c r="AN783" s="158">
        <v>50</v>
      </c>
      <c r="AO783" s="158" t="s">
        <v>363</v>
      </c>
      <c r="AP783" s="158" t="s">
        <v>129</v>
      </c>
      <c r="AQ783" s="158" t="s">
        <v>119</v>
      </c>
      <c r="AR783" s="170">
        <v>4981910571476</v>
      </c>
      <c r="AS783" s="160">
        <v>105000</v>
      </c>
      <c r="AT783" s="158" t="s">
        <v>520</v>
      </c>
      <c r="AU783" s="158" t="s">
        <v>603</v>
      </c>
    </row>
    <row r="784" spans="1:48" s="102" customFormat="1" ht="13">
      <c r="A784" s="163" t="s">
        <v>938</v>
      </c>
      <c r="B784" s="128" t="s">
        <v>374</v>
      </c>
      <c r="C784" s="128" t="s">
        <v>809</v>
      </c>
      <c r="D784" s="128" t="s">
        <v>390</v>
      </c>
      <c r="E784" s="128" t="s">
        <v>548</v>
      </c>
      <c r="F784" s="163">
        <v>275</v>
      </c>
      <c r="G784" s="163">
        <v>55</v>
      </c>
      <c r="H784" s="163">
        <v>20</v>
      </c>
      <c r="I784" s="163" t="s">
        <v>410</v>
      </c>
      <c r="J784" s="158" t="s">
        <v>338</v>
      </c>
      <c r="K784" s="158" t="s">
        <v>704</v>
      </c>
      <c r="L784" s="158" t="s">
        <v>84</v>
      </c>
      <c r="M784" s="158">
        <v>357290</v>
      </c>
      <c r="N784" s="145">
        <v>638</v>
      </c>
      <c r="O784" s="109">
        <f t="shared" si="15"/>
        <v>447</v>
      </c>
      <c r="P784" s="158" t="s">
        <v>685</v>
      </c>
      <c r="Q784" s="171">
        <v>0.158383</v>
      </c>
      <c r="R784" s="168">
        <v>19.8</v>
      </c>
      <c r="S784" s="168">
        <v>43.651475999999995</v>
      </c>
      <c r="T784" s="168">
        <v>10.7</v>
      </c>
      <c r="U784" s="169">
        <v>13.48031496062992</v>
      </c>
      <c r="V784" s="158">
        <v>810</v>
      </c>
      <c r="W784" s="168">
        <v>31.889763779527559</v>
      </c>
      <c r="X784" s="158">
        <v>284</v>
      </c>
      <c r="Y784" s="168">
        <v>11.181102362204726</v>
      </c>
      <c r="Z784" s="169">
        <v>371.78</v>
      </c>
      <c r="AA784" s="168">
        <v>14.637007874015747</v>
      </c>
      <c r="AB784" s="169">
        <v>309.56</v>
      </c>
      <c r="AC784" s="168">
        <v>12.18740157480315</v>
      </c>
      <c r="AD784" s="169">
        <v>393.19228690852742</v>
      </c>
      <c r="AE784" s="168">
        <v>15.480011295611316</v>
      </c>
      <c r="AF784" s="169">
        <v>2470.5</v>
      </c>
      <c r="AG784" s="168">
        <v>97.263779527559066</v>
      </c>
      <c r="AH784" s="169">
        <v>404.79512714025492</v>
      </c>
      <c r="AI784" s="169">
        <v>651.4244080145719</v>
      </c>
      <c r="AJ784" s="168">
        <v>8.5</v>
      </c>
      <c r="AK784" s="158" t="s">
        <v>319</v>
      </c>
      <c r="AL784" s="158">
        <v>2833</v>
      </c>
      <c r="AM784" s="158" t="s">
        <v>363</v>
      </c>
      <c r="AN784" s="158">
        <v>50</v>
      </c>
      <c r="AO784" s="158" t="s">
        <v>363</v>
      </c>
      <c r="AP784" s="158" t="s">
        <v>129</v>
      </c>
      <c r="AQ784" s="158" t="s">
        <v>119</v>
      </c>
      <c r="AR784" s="170">
        <v>4981910572442</v>
      </c>
      <c r="AS784" s="160">
        <v>105000</v>
      </c>
      <c r="AT784" s="158" t="s">
        <v>520</v>
      </c>
      <c r="AU784" s="158" t="s">
        <v>603</v>
      </c>
    </row>
    <row r="785" spans="1:47" s="102" customFormat="1" ht="12.65" customHeight="1">
      <c r="A785" s="163" t="s">
        <v>938</v>
      </c>
      <c r="B785" s="128" t="s">
        <v>374</v>
      </c>
      <c r="C785" s="128" t="s">
        <v>809</v>
      </c>
      <c r="D785" s="128" t="s">
        <v>390</v>
      </c>
      <c r="E785" s="128" t="s">
        <v>548</v>
      </c>
      <c r="F785" s="163">
        <v>285</v>
      </c>
      <c r="G785" s="163">
        <v>70</v>
      </c>
      <c r="H785" s="163">
        <v>20</v>
      </c>
      <c r="I785" s="163" t="s">
        <v>942</v>
      </c>
      <c r="J785" s="158" t="s">
        <v>327</v>
      </c>
      <c r="K785" s="158" t="s">
        <v>943</v>
      </c>
      <c r="L785" s="158" t="s">
        <v>84</v>
      </c>
      <c r="M785" s="158">
        <v>357320</v>
      </c>
      <c r="N785" s="145">
        <v>696</v>
      </c>
      <c r="O785" s="109">
        <f t="shared" si="15"/>
        <v>487</v>
      </c>
      <c r="Q785" s="171">
        <v>0.20463200000000001</v>
      </c>
      <c r="R785" s="168">
        <v>27.7</v>
      </c>
      <c r="S785" s="168">
        <v>61.067973999999992</v>
      </c>
      <c r="T785" s="168">
        <v>13.1</v>
      </c>
      <c r="U785" s="169">
        <v>16.503937007874015</v>
      </c>
      <c r="V785" s="158">
        <v>908</v>
      </c>
      <c r="W785" s="168">
        <v>35.748031496062993</v>
      </c>
      <c r="X785" s="158">
        <v>292</v>
      </c>
      <c r="Y785" s="168">
        <v>11.496062992125985</v>
      </c>
      <c r="Z785" s="169">
        <v>410</v>
      </c>
      <c r="AA785" s="168">
        <v>16.141732283464567</v>
      </c>
      <c r="AB785" s="169">
        <v>318.28000000000003</v>
      </c>
      <c r="AC785" s="168">
        <v>12.530708661417325</v>
      </c>
      <c r="AD785" s="169">
        <v>440.76369939869488</v>
      </c>
      <c r="AE785" s="168">
        <v>17.352901551129722</v>
      </c>
      <c r="AF785" s="169">
        <v>2769.3999999999996</v>
      </c>
      <c r="AG785" s="168">
        <v>109.03149606299212</v>
      </c>
      <c r="AH785" s="169">
        <v>361.10578522423634</v>
      </c>
      <c r="AI785" s="169">
        <v>581.11648732577464</v>
      </c>
      <c r="AJ785" s="168">
        <v>8.5</v>
      </c>
      <c r="AK785" s="158" t="s">
        <v>319</v>
      </c>
      <c r="AL785" s="158">
        <v>3970</v>
      </c>
      <c r="AM785" s="158">
        <v>3640</v>
      </c>
      <c r="AN785" s="158">
        <v>80</v>
      </c>
      <c r="AO785" s="158">
        <v>80</v>
      </c>
      <c r="AP785" s="158" t="s">
        <v>425</v>
      </c>
      <c r="AQ785" s="158" t="s">
        <v>119</v>
      </c>
      <c r="AR785" s="170">
        <v>4981910570097</v>
      </c>
      <c r="AS785" s="160">
        <v>80000</v>
      </c>
      <c r="AT785" s="158" t="s">
        <v>520</v>
      </c>
      <c r="AU785" s="158" t="s">
        <v>603</v>
      </c>
    </row>
    <row r="786" spans="1:47" s="102" customFormat="1" ht="12.65" customHeight="1">
      <c r="A786" s="163" t="s">
        <v>938</v>
      </c>
      <c r="B786" s="128" t="s">
        <v>374</v>
      </c>
      <c r="C786" s="128" t="s">
        <v>809</v>
      </c>
      <c r="D786" s="128" t="s">
        <v>390</v>
      </c>
      <c r="E786" s="128" t="s">
        <v>548</v>
      </c>
      <c r="F786" s="163">
        <v>275</v>
      </c>
      <c r="G786" s="163">
        <v>65</v>
      </c>
      <c r="H786" s="163">
        <v>20</v>
      </c>
      <c r="I786" s="163" t="s">
        <v>326</v>
      </c>
      <c r="J786" s="158" t="s">
        <v>327</v>
      </c>
      <c r="K786" s="158" t="s">
        <v>759</v>
      </c>
      <c r="L786" s="158" t="s">
        <v>84</v>
      </c>
      <c r="M786" s="158">
        <v>357270</v>
      </c>
      <c r="N786" s="145">
        <v>696</v>
      </c>
      <c r="O786" s="109">
        <f t="shared" si="15"/>
        <v>487</v>
      </c>
      <c r="Q786" s="171">
        <v>0.17785200000000001</v>
      </c>
      <c r="R786" s="168">
        <v>25</v>
      </c>
      <c r="S786" s="168">
        <v>55.115499999999997</v>
      </c>
      <c r="T786" s="168">
        <v>13</v>
      </c>
      <c r="U786" s="169">
        <v>16.377952755905511</v>
      </c>
      <c r="V786" s="158">
        <v>866</v>
      </c>
      <c r="W786" s="168">
        <v>34.094488188976378</v>
      </c>
      <c r="X786" s="158">
        <v>279</v>
      </c>
      <c r="Y786" s="168">
        <v>10.984251968503937</v>
      </c>
      <c r="Z786" s="169">
        <v>393.62</v>
      </c>
      <c r="AA786" s="168">
        <v>15.496850393700788</v>
      </c>
      <c r="AB786" s="169">
        <v>304.11</v>
      </c>
      <c r="AC786" s="168">
        <v>11.972834645669293</v>
      </c>
      <c r="AD786" s="169">
        <v>420.37595118862311</v>
      </c>
      <c r="AE786" s="168">
        <v>16.550234298764689</v>
      </c>
      <c r="AF786" s="169">
        <v>2641.2999999999997</v>
      </c>
      <c r="AG786" s="168">
        <v>103.98818897637794</v>
      </c>
      <c r="AH786" s="169">
        <v>378.61899882633548</v>
      </c>
      <c r="AI786" s="169">
        <v>609.29996592586986</v>
      </c>
      <c r="AJ786" s="168">
        <v>8</v>
      </c>
      <c r="AK786" s="158" t="s">
        <v>142</v>
      </c>
      <c r="AL786" s="158">
        <v>3750</v>
      </c>
      <c r="AM786" s="158">
        <v>3415</v>
      </c>
      <c r="AN786" s="158">
        <v>80</v>
      </c>
      <c r="AO786" s="158">
        <v>80</v>
      </c>
      <c r="AP786" s="158" t="s">
        <v>425</v>
      </c>
      <c r="AQ786" s="158" t="s">
        <v>119</v>
      </c>
      <c r="AR786" s="170">
        <v>4981910570066</v>
      </c>
      <c r="AS786" s="160">
        <v>80000</v>
      </c>
      <c r="AT786" s="158" t="s">
        <v>520</v>
      </c>
      <c r="AU786" s="158" t="s">
        <v>603</v>
      </c>
    </row>
    <row r="787" spans="1:47" s="102" customFormat="1" ht="13">
      <c r="A787" s="163" t="s">
        <v>938</v>
      </c>
      <c r="B787" s="128" t="s">
        <v>374</v>
      </c>
      <c r="C787" s="128" t="s">
        <v>809</v>
      </c>
      <c r="D787" s="128" t="s">
        <v>390</v>
      </c>
      <c r="E787" s="128" t="s">
        <v>548</v>
      </c>
      <c r="F787" s="163">
        <v>275</v>
      </c>
      <c r="G787" s="163">
        <v>60</v>
      </c>
      <c r="H787" s="163">
        <v>20</v>
      </c>
      <c r="I787" s="163" t="s">
        <v>783</v>
      </c>
      <c r="J787" s="158" t="s">
        <v>327</v>
      </c>
      <c r="K787" s="158" t="s">
        <v>757</v>
      </c>
      <c r="L787" s="158" t="s">
        <v>84</v>
      </c>
      <c r="M787" s="158">
        <v>357310</v>
      </c>
      <c r="N787" s="145">
        <v>683</v>
      </c>
      <c r="O787" s="109">
        <f t="shared" si="15"/>
        <v>478</v>
      </c>
      <c r="Q787" s="171">
        <v>0.16653699999999999</v>
      </c>
      <c r="R787" s="168">
        <v>24</v>
      </c>
      <c r="S787" s="168">
        <v>52.910879999999992</v>
      </c>
      <c r="T787" s="168">
        <v>13</v>
      </c>
      <c r="U787" s="169">
        <v>16.377952755905511</v>
      </c>
      <c r="V787" s="158">
        <v>838</v>
      </c>
      <c r="W787" s="168">
        <v>32.99212598425197</v>
      </c>
      <c r="X787" s="158">
        <v>279</v>
      </c>
      <c r="Y787" s="168">
        <v>10.984251968503937</v>
      </c>
      <c r="Z787" s="169">
        <v>382.70000000000005</v>
      </c>
      <c r="AA787" s="168">
        <v>15.06692913385827</v>
      </c>
      <c r="AB787" s="169">
        <v>304.11</v>
      </c>
      <c r="AC787" s="168">
        <v>11.972834645669293</v>
      </c>
      <c r="AD787" s="169">
        <v>406.78411904857523</v>
      </c>
      <c r="AE787" s="168">
        <v>16.015122797188003</v>
      </c>
      <c r="AF787" s="169">
        <v>2555.8999999999996</v>
      </c>
      <c r="AG787" s="168">
        <v>100.62598425196849</v>
      </c>
      <c r="AH787" s="169">
        <v>391.26975296373098</v>
      </c>
      <c r="AI787" s="169">
        <v>629.65843734105408</v>
      </c>
      <c r="AJ787" s="168">
        <v>8</v>
      </c>
      <c r="AK787" s="158" t="s">
        <v>142</v>
      </c>
      <c r="AL787" s="158">
        <v>3415</v>
      </c>
      <c r="AM787" s="158">
        <v>3085</v>
      </c>
      <c r="AN787" s="158">
        <v>80</v>
      </c>
      <c r="AO787" s="158">
        <v>80</v>
      </c>
      <c r="AP787" s="158" t="s">
        <v>425</v>
      </c>
      <c r="AQ787" s="158" t="s">
        <v>119</v>
      </c>
      <c r="AR787" s="170">
        <v>4981910568254</v>
      </c>
      <c r="AS787" s="160">
        <v>80000</v>
      </c>
      <c r="AT787" s="158" t="s">
        <v>520</v>
      </c>
      <c r="AU787" s="158" t="s">
        <v>603</v>
      </c>
    </row>
    <row r="788" spans="1:47" s="102" customFormat="1" ht="13">
      <c r="A788" s="163" t="s">
        <v>938</v>
      </c>
      <c r="B788" s="128" t="s">
        <v>374</v>
      </c>
      <c r="C788" s="128" t="s">
        <v>809</v>
      </c>
      <c r="D788" s="128" t="s">
        <v>390</v>
      </c>
      <c r="E788" s="128" t="s">
        <v>548</v>
      </c>
      <c r="F788" s="163">
        <v>275</v>
      </c>
      <c r="G788" s="163">
        <v>55</v>
      </c>
      <c r="H788" s="163">
        <v>20</v>
      </c>
      <c r="I788" s="163" t="s">
        <v>908</v>
      </c>
      <c r="J788" s="158" t="s">
        <v>327</v>
      </c>
      <c r="K788" s="158" t="s">
        <v>766</v>
      </c>
      <c r="L788" s="158" t="s">
        <v>84</v>
      </c>
      <c r="M788" s="158">
        <v>357300</v>
      </c>
      <c r="N788" s="145">
        <v>693</v>
      </c>
      <c r="O788" s="109">
        <f t="shared" ref="O788:O851" si="16">ROUND(N788*0.7,0)</f>
        <v>485</v>
      </c>
      <c r="Q788" s="171">
        <v>0.158383</v>
      </c>
      <c r="R788" s="158">
        <v>24.1</v>
      </c>
      <c r="S788" s="168">
        <v>53.131341999999997</v>
      </c>
      <c r="T788" s="168">
        <v>13</v>
      </c>
      <c r="U788" s="169">
        <v>16.377952755905511</v>
      </c>
      <c r="V788" s="158">
        <v>810</v>
      </c>
      <c r="W788" s="168">
        <v>31.889763779527559</v>
      </c>
      <c r="X788" s="158">
        <v>284</v>
      </c>
      <c r="Y788" s="168">
        <v>11.181102362204726</v>
      </c>
      <c r="Z788" s="169">
        <v>371.78</v>
      </c>
      <c r="AA788" s="168">
        <v>14.637007874015747</v>
      </c>
      <c r="AB788" s="169">
        <v>309.56</v>
      </c>
      <c r="AC788" s="168">
        <v>12.18740157480315</v>
      </c>
      <c r="AD788" s="169">
        <v>393.19228690852742</v>
      </c>
      <c r="AE788" s="168">
        <v>15.480011295611316</v>
      </c>
      <c r="AF788" s="169">
        <v>2470.5</v>
      </c>
      <c r="AG788" s="168">
        <v>97.263779527559066</v>
      </c>
      <c r="AH788" s="169">
        <v>404.79512714025492</v>
      </c>
      <c r="AI788" s="169">
        <v>651.4244080145719</v>
      </c>
      <c r="AJ788" s="168">
        <v>8.5</v>
      </c>
      <c r="AK788" s="158" t="s">
        <v>142</v>
      </c>
      <c r="AL788" s="158">
        <v>3085</v>
      </c>
      <c r="AM788" s="158">
        <v>2835</v>
      </c>
      <c r="AN788" s="158">
        <v>80</v>
      </c>
      <c r="AO788" s="158">
        <v>80</v>
      </c>
      <c r="AP788" s="158" t="s">
        <v>425</v>
      </c>
      <c r="AQ788" s="158" t="s">
        <v>119</v>
      </c>
      <c r="AR788" s="170">
        <v>4981910570059</v>
      </c>
      <c r="AS788" s="160">
        <v>80000</v>
      </c>
      <c r="AT788" s="158" t="s">
        <v>520</v>
      </c>
      <c r="AU788" s="158" t="s">
        <v>603</v>
      </c>
    </row>
    <row r="789" spans="1:47" s="102" customFormat="1" ht="13">
      <c r="A789" s="163" t="s">
        <v>938</v>
      </c>
      <c r="B789" s="128" t="s">
        <v>374</v>
      </c>
      <c r="C789" s="128" t="s">
        <v>809</v>
      </c>
      <c r="D789" s="128" t="s">
        <v>390</v>
      </c>
      <c r="E789" s="128" t="s">
        <v>548</v>
      </c>
      <c r="F789" s="163">
        <v>275</v>
      </c>
      <c r="G789" s="163">
        <v>50</v>
      </c>
      <c r="H789" s="163">
        <v>22</v>
      </c>
      <c r="I789" s="163" t="s">
        <v>570</v>
      </c>
      <c r="J789" s="158" t="s">
        <v>338</v>
      </c>
      <c r="K789" s="158" t="s">
        <v>682</v>
      </c>
      <c r="L789" s="158" t="s">
        <v>84</v>
      </c>
      <c r="M789" s="158">
        <v>357210</v>
      </c>
      <c r="N789" s="145">
        <v>668</v>
      </c>
      <c r="O789" s="109">
        <f t="shared" si="16"/>
        <v>468</v>
      </c>
      <c r="P789" s="158" t="s">
        <v>685</v>
      </c>
      <c r="Q789" s="135">
        <v>0.16830999999999999</v>
      </c>
      <c r="R789" s="158">
        <v>19.399999999999999</v>
      </c>
      <c r="S789" s="168">
        <v>42.76962799999999</v>
      </c>
      <c r="T789" s="158">
        <v>10.7</v>
      </c>
      <c r="U789" s="169">
        <v>13.48031496062992</v>
      </c>
      <c r="V789" s="158">
        <v>835</v>
      </c>
      <c r="W789" s="168">
        <v>32.874033499999996</v>
      </c>
      <c r="X789" s="158">
        <v>284</v>
      </c>
      <c r="Y789" s="168">
        <v>11.181108399999999</v>
      </c>
      <c r="Z789" s="169">
        <v>387.11799999999999</v>
      </c>
      <c r="AA789" s="168">
        <v>15.240874371799999</v>
      </c>
      <c r="AB789" s="169">
        <v>309.56</v>
      </c>
      <c r="AC789" s="168">
        <v>12.187408156</v>
      </c>
      <c r="AD789" s="169">
        <v>405.32785131928443</v>
      </c>
      <c r="AE789" s="168">
        <v>15.957798039225359</v>
      </c>
      <c r="AF789" s="169">
        <v>2546.75</v>
      </c>
      <c r="AG789" s="168">
        <v>100.26580217499999</v>
      </c>
      <c r="AH789" s="169">
        <v>392.65718685540395</v>
      </c>
      <c r="AI789" s="169">
        <v>631.92068322371654</v>
      </c>
      <c r="AJ789" s="168">
        <v>8.5</v>
      </c>
      <c r="AK789" s="158" t="s">
        <v>142</v>
      </c>
      <c r="AL789" s="158">
        <v>2679</v>
      </c>
      <c r="AM789" s="158" t="s">
        <v>363</v>
      </c>
      <c r="AN789" s="158">
        <v>50</v>
      </c>
      <c r="AO789" s="158" t="s">
        <v>363</v>
      </c>
      <c r="AP789" s="158" t="s">
        <v>129</v>
      </c>
      <c r="AQ789" s="158" t="s">
        <v>119</v>
      </c>
      <c r="AR789" s="170">
        <v>4981910571674</v>
      </c>
      <c r="AS789" s="160">
        <v>105000</v>
      </c>
      <c r="AT789" s="158" t="s">
        <v>520</v>
      </c>
      <c r="AU789" s="158" t="s">
        <v>603</v>
      </c>
    </row>
    <row r="790" spans="1:47" s="102" customFormat="1" ht="13">
      <c r="A790" s="163" t="s">
        <v>938</v>
      </c>
      <c r="B790" s="128" t="s">
        <v>374</v>
      </c>
      <c r="C790" s="128" t="s">
        <v>809</v>
      </c>
      <c r="D790" s="128" t="s">
        <v>390</v>
      </c>
      <c r="E790" s="128" t="s">
        <v>548</v>
      </c>
      <c r="F790" s="163">
        <v>305</v>
      </c>
      <c r="G790" s="163">
        <v>55</v>
      </c>
      <c r="H790" s="163">
        <v>22</v>
      </c>
      <c r="I790" s="163" t="s">
        <v>944</v>
      </c>
      <c r="J790" s="158" t="s">
        <v>327</v>
      </c>
      <c r="K790" s="158" t="s">
        <v>884</v>
      </c>
      <c r="L790" s="158" t="s">
        <v>84</v>
      </c>
      <c r="M790" s="158">
        <v>357230</v>
      </c>
      <c r="N790" s="145">
        <v>1009</v>
      </c>
      <c r="O790" s="109">
        <f t="shared" si="16"/>
        <v>706</v>
      </c>
      <c r="Q790" s="135">
        <v>0.21515500000000001</v>
      </c>
      <c r="R790" s="158">
        <v>30.6</v>
      </c>
      <c r="S790" s="168">
        <v>67.461371999999997</v>
      </c>
      <c r="T790" s="158">
        <v>13.3</v>
      </c>
      <c r="U790" s="169">
        <v>16.755905511811026</v>
      </c>
      <c r="V790" s="158">
        <v>895</v>
      </c>
      <c r="W790" s="168">
        <v>35.236220472440948</v>
      </c>
      <c r="X790" s="158">
        <v>316</v>
      </c>
      <c r="Y790" s="168">
        <v>12.440944881889765</v>
      </c>
      <c r="Z790" s="169">
        <v>410.51800000000003</v>
      </c>
      <c r="AA790" s="168">
        <v>16.162125984251972</v>
      </c>
      <c r="AB790" s="169">
        <v>344.44</v>
      </c>
      <c r="AC790" s="168">
        <v>13.560629921259844</v>
      </c>
      <c r="AD790" s="169">
        <v>434.4532059051013</v>
      </c>
      <c r="AE790" s="168">
        <v>17.104456925397688</v>
      </c>
      <c r="AF790" s="169">
        <v>2729.75</v>
      </c>
      <c r="AG790" s="168">
        <v>107.47047244094489</v>
      </c>
      <c r="AH790" s="169">
        <v>366.35089718838719</v>
      </c>
      <c r="AI790" s="169">
        <v>589.55728546570197</v>
      </c>
      <c r="AJ790" s="168">
        <v>9.5</v>
      </c>
      <c r="AK790" s="158" t="s">
        <v>143</v>
      </c>
      <c r="AL790" s="158">
        <v>3305</v>
      </c>
      <c r="AM790" s="158">
        <v>3000</v>
      </c>
      <c r="AN790" s="158">
        <v>65</v>
      </c>
      <c r="AO790" s="158">
        <v>65</v>
      </c>
      <c r="AP790" s="158" t="s">
        <v>760</v>
      </c>
      <c r="AQ790" s="158" t="s">
        <v>167</v>
      </c>
      <c r="AR790" s="170">
        <v>4981910570103</v>
      </c>
      <c r="AS790" s="160">
        <v>80000</v>
      </c>
      <c r="AT790" s="158" t="s">
        <v>520</v>
      </c>
      <c r="AU790" s="158" t="s">
        <v>603</v>
      </c>
    </row>
    <row r="791" spans="1:47" s="163" customFormat="1" ht="12.65" customHeight="1">
      <c r="A791" s="128" t="s">
        <v>945</v>
      </c>
      <c r="B791" s="128" t="s">
        <v>374</v>
      </c>
      <c r="C791" s="128" t="s">
        <v>739</v>
      </c>
      <c r="D791" s="163" t="s">
        <v>946</v>
      </c>
      <c r="E791" s="163" t="s">
        <v>388</v>
      </c>
      <c r="F791" s="170">
        <v>265</v>
      </c>
      <c r="G791" s="163">
        <v>75</v>
      </c>
      <c r="H791" s="170">
        <v>16</v>
      </c>
      <c r="I791" s="163" t="s">
        <v>756</v>
      </c>
      <c r="J791" s="158" t="s">
        <v>327</v>
      </c>
      <c r="K791" s="158" t="s">
        <v>947</v>
      </c>
      <c r="L791" s="158" t="s">
        <v>84</v>
      </c>
      <c r="M791" s="158">
        <v>354490</v>
      </c>
      <c r="N791" s="106">
        <v>564</v>
      </c>
      <c r="O791" s="109">
        <f t="shared" si="16"/>
        <v>395</v>
      </c>
      <c r="Q791" s="135">
        <v>0.146704</v>
      </c>
      <c r="R791" s="168">
        <v>25.3</v>
      </c>
      <c r="S791" s="168">
        <v>55.8</v>
      </c>
      <c r="T791" s="158">
        <v>12.9</v>
      </c>
      <c r="U791" s="169">
        <v>16.251968503937011</v>
      </c>
      <c r="V791" s="158">
        <v>804</v>
      </c>
      <c r="W791" s="168">
        <v>31.7</v>
      </c>
      <c r="X791" s="158">
        <v>267</v>
      </c>
      <c r="Y791" s="168">
        <v>10.5</v>
      </c>
      <c r="Z791" s="169">
        <v>358.26400000000001</v>
      </c>
      <c r="AA791" s="168">
        <v>14.1</v>
      </c>
      <c r="AB791" s="169">
        <v>291.03000000000003</v>
      </c>
      <c r="AC791" s="168">
        <v>11.5</v>
      </c>
      <c r="AD791" s="169">
        <v>390.27975144994571</v>
      </c>
      <c r="AE791" s="168">
        <v>15.4</v>
      </c>
      <c r="AF791" s="169">
        <v>2452.1999999999998</v>
      </c>
      <c r="AG791" s="158">
        <v>96.5</v>
      </c>
      <c r="AH791" s="169">
        <v>408</v>
      </c>
      <c r="AI791" s="169">
        <v>656.28578419378528</v>
      </c>
      <c r="AJ791" s="158">
        <v>7.5</v>
      </c>
      <c r="AK791" s="158" t="s">
        <v>148</v>
      </c>
      <c r="AL791" s="158">
        <v>3415</v>
      </c>
      <c r="AM791" s="158">
        <v>3085</v>
      </c>
      <c r="AN791" s="158">
        <v>80</v>
      </c>
      <c r="AO791" s="158">
        <v>80</v>
      </c>
      <c r="AP791" s="158" t="s">
        <v>425</v>
      </c>
      <c r="AQ791" s="158" t="s">
        <v>119</v>
      </c>
      <c r="AR791" s="170">
        <v>4981910556961</v>
      </c>
      <c r="AT791" s="158" t="s">
        <v>520</v>
      </c>
      <c r="AU791" s="158" t="s">
        <v>601</v>
      </c>
    </row>
    <row r="792" spans="1:47" s="163" customFormat="1" ht="12.65" customHeight="1">
      <c r="A792" s="128" t="s">
        <v>945</v>
      </c>
      <c r="B792" s="128" t="s">
        <v>374</v>
      </c>
      <c r="C792" s="128" t="s">
        <v>739</v>
      </c>
      <c r="D792" s="163" t="s">
        <v>946</v>
      </c>
      <c r="E792" s="163" t="s">
        <v>388</v>
      </c>
      <c r="F792" s="170">
        <v>285</v>
      </c>
      <c r="G792" s="163">
        <v>75</v>
      </c>
      <c r="H792" s="170">
        <v>16</v>
      </c>
      <c r="I792" s="163" t="s">
        <v>758</v>
      </c>
      <c r="J792" s="158" t="s">
        <v>327</v>
      </c>
      <c r="K792" s="158" t="s">
        <v>948</v>
      </c>
      <c r="L792" s="158" t="s">
        <v>84</v>
      </c>
      <c r="M792" s="158">
        <v>354280</v>
      </c>
      <c r="N792" s="106">
        <v>595</v>
      </c>
      <c r="O792" s="109">
        <f t="shared" si="16"/>
        <v>417</v>
      </c>
      <c r="Q792" s="135">
        <v>0.16908999999999999</v>
      </c>
      <c r="R792" s="168">
        <v>27.7</v>
      </c>
      <c r="S792" s="168">
        <v>61.1</v>
      </c>
      <c r="T792" s="158">
        <v>13.1</v>
      </c>
      <c r="U792" s="169">
        <v>16.503937007874015</v>
      </c>
      <c r="V792" s="158">
        <v>834</v>
      </c>
      <c r="W792" s="168">
        <v>32.799999999999997</v>
      </c>
      <c r="X792" s="158">
        <v>286</v>
      </c>
      <c r="Y792" s="168">
        <v>11.3</v>
      </c>
      <c r="Z792" s="169">
        <v>369.964</v>
      </c>
      <c r="AA792" s="168">
        <v>14.6</v>
      </c>
      <c r="AB792" s="169">
        <v>311.74</v>
      </c>
      <c r="AC792" s="168">
        <v>12.3</v>
      </c>
      <c r="AD792" s="169">
        <v>404.84242874285417</v>
      </c>
      <c r="AE792" s="168">
        <v>15.9</v>
      </c>
      <c r="AF792" s="169">
        <v>2543.6999999999998</v>
      </c>
      <c r="AG792" s="158">
        <v>100.2</v>
      </c>
      <c r="AH792" s="169">
        <v>393</v>
      </c>
      <c r="AI792" s="169">
        <v>632.67838188465623</v>
      </c>
      <c r="AJ792" s="168">
        <v>8</v>
      </c>
      <c r="AK792" s="158" t="s">
        <v>319</v>
      </c>
      <c r="AL792" s="158">
        <v>3750</v>
      </c>
      <c r="AM792" s="158">
        <v>3415</v>
      </c>
      <c r="AN792" s="158">
        <v>80</v>
      </c>
      <c r="AO792" s="158">
        <v>80</v>
      </c>
      <c r="AP792" s="158" t="s">
        <v>760</v>
      </c>
      <c r="AQ792" s="158" t="s">
        <v>167</v>
      </c>
      <c r="AR792" s="170">
        <v>4981910554677</v>
      </c>
      <c r="AT792" s="158" t="s">
        <v>520</v>
      </c>
      <c r="AU792" s="158" t="s">
        <v>601</v>
      </c>
    </row>
    <row r="793" spans="1:47" s="102" customFormat="1" ht="13">
      <c r="A793" s="172" t="s">
        <v>945</v>
      </c>
      <c r="B793" s="172" t="s">
        <v>374</v>
      </c>
      <c r="C793" s="172" t="s">
        <v>739</v>
      </c>
      <c r="D793" s="157" t="s">
        <v>946</v>
      </c>
      <c r="E793" s="157" t="s">
        <v>388</v>
      </c>
      <c r="F793" s="173">
        <v>265</v>
      </c>
      <c r="G793" s="157">
        <v>70</v>
      </c>
      <c r="H793" s="173">
        <v>17</v>
      </c>
      <c r="I793" s="157" t="s">
        <v>449</v>
      </c>
      <c r="J793" s="162"/>
      <c r="K793" s="162" t="s">
        <v>703</v>
      </c>
      <c r="L793" s="162" t="s">
        <v>84</v>
      </c>
      <c r="M793" s="162">
        <v>354680</v>
      </c>
      <c r="N793" s="106">
        <v>454</v>
      </c>
      <c r="O793" s="109">
        <f t="shared" si="16"/>
        <v>318</v>
      </c>
      <c r="P793" s="162" t="s">
        <v>563</v>
      </c>
      <c r="Q793" s="174">
        <v>0.149451</v>
      </c>
      <c r="R793" s="175">
        <v>18.260000000000002</v>
      </c>
      <c r="S793" s="175">
        <v>40.256361200000001</v>
      </c>
      <c r="T793" s="162">
        <v>10.6</v>
      </c>
      <c r="U793" s="176">
        <v>13.354330708661418</v>
      </c>
      <c r="V793" s="162">
        <v>804</v>
      </c>
      <c r="W793" s="175">
        <v>31.653543307086615</v>
      </c>
      <c r="X793" s="162">
        <v>272</v>
      </c>
      <c r="Y793" s="175">
        <v>10.708661417322835</v>
      </c>
      <c r="Z793" s="176">
        <v>361.05799999999999</v>
      </c>
      <c r="AA793" s="175">
        <v>14.214881889763779</v>
      </c>
      <c r="AB793" s="176">
        <v>296.48</v>
      </c>
      <c r="AC793" s="175">
        <v>11.672440944881892</v>
      </c>
      <c r="AD793" s="176">
        <v>390.27975144994571</v>
      </c>
      <c r="AE793" s="175">
        <v>15.365344545273453</v>
      </c>
      <c r="AF793" s="176">
        <v>2452.1999999999998</v>
      </c>
      <c r="AG793" s="175">
        <v>96.543307086614178</v>
      </c>
      <c r="AH793" s="176">
        <v>407.81598629801812</v>
      </c>
      <c r="AI793" s="176">
        <v>656.28578419378528</v>
      </c>
      <c r="AJ793" s="175">
        <v>8</v>
      </c>
      <c r="AK793" s="162" t="s">
        <v>148</v>
      </c>
      <c r="AL793" s="162">
        <v>2679</v>
      </c>
      <c r="AM793" s="162" t="s">
        <v>363</v>
      </c>
      <c r="AN793" s="162">
        <v>44</v>
      </c>
      <c r="AO793" s="162" t="s">
        <v>363</v>
      </c>
      <c r="AP793" s="162" t="s">
        <v>129</v>
      </c>
      <c r="AQ793" s="162" t="s">
        <v>119</v>
      </c>
      <c r="AR793" s="173">
        <v>4981910564089</v>
      </c>
      <c r="AS793" s="157"/>
      <c r="AT793" s="158" t="s">
        <v>520</v>
      </c>
      <c r="AU793" s="162" t="s">
        <v>603</v>
      </c>
    </row>
    <row r="794" spans="1:47" s="102" customFormat="1" ht="13">
      <c r="A794" s="172" t="s">
        <v>945</v>
      </c>
      <c r="B794" s="172" t="s">
        <v>374</v>
      </c>
      <c r="C794" s="172" t="s">
        <v>739</v>
      </c>
      <c r="D794" s="157" t="s">
        <v>946</v>
      </c>
      <c r="E794" s="157" t="s">
        <v>388</v>
      </c>
      <c r="F794" s="173">
        <v>275</v>
      </c>
      <c r="G794" s="157">
        <v>70</v>
      </c>
      <c r="H794" s="173">
        <v>17</v>
      </c>
      <c r="I794" s="157" t="s">
        <v>949</v>
      </c>
      <c r="J794" s="162" t="s">
        <v>338</v>
      </c>
      <c r="K794" s="162" t="s">
        <v>452</v>
      </c>
      <c r="L794" s="162" t="s">
        <v>84</v>
      </c>
      <c r="M794" s="162">
        <v>354690</v>
      </c>
      <c r="N794" s="106">
        <v>485</v>
      </c>
      <c r="O794" s="109">
        <f t="shared" si="16"/>
        <v>340</v>
      </c>
      <c r="P794" s="162" t="s">
        <v>563</v>
      </c>
      <c r="Q794" s="174">
        <v>0.15868299999999999</v>
      </c>
      <c r="R794" s="175">
        <v>20.68</v>
      </c>
      <c r="S794" s="175">
        <v>45.591541599999992</v>
      </c>
      <c r="T794" s="162">
        <v>10.7</v>
      </c>
      <c r="U794" s="176">
        <v>13.48031496062992</v>
      </c>
      <c r="V794" s="162">
        <v>818</v>
      </c>
      <c r="W794" s="175">
        <v>32.204724409448822</v>
      </c>
      <c r="X794" s="162">
        <v>279</v>
      </c>
      <c r="Y794" s="175">
        <v>10.984251968503937</v>
      </c>
      <c r="Z794" s="176">
        <v>366.51800000000003</v>
      </c>
      <c r="AA794" s="175">
        <v>14.429842519685041</v>
      </c>
      <c r="AB794" s="176">
        <v>304.11</v>
      </c>
      <c r="AC794" s="175">
        <v>11.972834645669293</v>
      </c>
      <c r="AD794" s="176">
        <v>397.07566751996961</v>
      </c>
      <c r="AE794" s="175">
        <v>15.632900296061797</v>
      </c>
      <c r="AF794" s="176">
        <v>2494.8999999999996</v>
      </c>
      <c r="AG794" s="175">
        <v>98.224409448818889</v>
      </c>
      <c r="AH794" s="176">
        <v>400.83625059120612</v>
      </c>
      <c r="AI794" s="176">
        <v>645.05350915868382</v>
      </c>
      <c r="AJ794" s="175">
        <v>8</v>
      </c>
      <c r="AK794" s="162" t="s">
        <v>148</v>
      </c>
      <c r="AL794" s="162">
        <v>2756</v>
      </c>
      <c r="AM794" s="162" t="s">
        <v>363</v>
      </c>
      <c r="AN794" s="162">
        <v>50</v>
      </c>
      <c r="AO794" s="162" t="s">
        <v>363</v>
      </c>
      <c r="AP794" s="162" t="s">
        <v>129</v>
      </c>
      <c r="AQ794" s="162" t="s">
        <v>119</v>
      </c>
      <c r="AR794" s="173">
        <v>4981910564096</v>
      </c>
      <c r="AS794" s="157"/>
      <c r="AT794" s="158" t="s">
        <v>520</v>
      </c>
      <c r="AU794" s="162" t="s">
        <v>603</v>
      </c>
    </row>
    <row r="795" spans="1:47" s="102" customFormat="1" ht="13">
      <c r="A795" s="128" t="s">
        <v>945</v>
      </c>
      <c r="B795" s="128" t="s">
        <v>374</v>
      </c>
      <c r="C795" s="128" t="s">
        <v>739</v>
      </c>
      <c r="D795" s="163" t="s">
        <v>946</v>
      </c>
      <c r="E795" s="163" t="s">
        <v>388</v>
      </c>
      <c r="F795" s="170">
        <v>285</v>
      </c>
      <c r="G795" s="163">
        <v>70</v>
      </c>
      <c r="H795" s="170">
        <v>17</v>
      </c>
      <c r="I795" s="163" t="s">
        <v>950</v>
      </c>
      <c r="J795" s="158"/>
      <c r="K795" s="158" t="s">
        <v>951</v>
      </c>
      <c r="L795" s="158" t="s">
        <v>84</v>
      </c>
      <c r="M795" s="158">
        <v>354700</v>
      </c>
      <c r="N795" s="106">
        <v>518</v>
      </c>
      <c r="O795" s="109">
        <f t="shared" si="16"/>
        <v>363</v>
      </c>
      <c r="P795" s="162" t="s">
        <v>563</v>
      </c>
      <c r="Q795" s="174">
        <v>0.17180999999999999</v>
      </c>
      <c r="R795" s="175">
        <v>22.29</v>
      </c>
      <c r="S795" s="175">
        <v>49.140979799999997</v>
      </c>
      <c r="T795" s="162">
        <v>10.8</v>
      </c>
      <c r="U795" s="176">
        <v>13.606299212598428</v>
      </c>
      <c r="V795" s="162">
        <v>832</v>
      </c>
      <c r="W795" s="175">
        <v>32.755905511811022</v>
      </c>
      <c r="X795" s="162">
        <v>292</v>
      </c>
      <c r="Y795" s="175">
        <v>11.496062992125985</v>
      </c>
      <c r="Z795" s="176">
        <v>371.97800000000001</v>
      </c>
      <c r="AA795" s="175">
        <v>14.6448031496063</v>
      </c>
      <c r="AB795" s="176">
        <v>318.28000000000003</v>
      </c>
      <c r="AC795" s="175">
        <v>12.530708661417325</v>
      </c>
      <c r="AD795" s="176">
        <v>403.87158358999363</v>
      </c>
      <c r="AE795" s="175">
        <v>15.900456046850143</v>
      </c>
      <c r="AF795" s="176">
        <v>2537.6</v>
      </c>
      <c r="AG795" s="175">
        <v>99.905511811023629</v>
      </c>
      <c r="AH795" s="176">
        <v>394.09140983606557</v>
      </c>
      <c r="AI795" s="176">
        <v>634.19924337957127</v>
      </c>
      <c r="AJ795" s="175">
        <v>8.5</v>
      </c>
      <c r="AK795" s="162" t="s">
        <v>319</v>
      </c>
      <c r="AL795" s="162">
        <v>2756</v>
      </c>
      <c r="AM795" s="162" t="s">
        <v>363</v>
      </c>
      <c r="AN795" s="162">
        <v>44</v>
      </c>
      <c r="AO795" s="162" t="s">
        <v>363</v>
      </c>
      <c r="AP795" s="162" t="s">
        <v>129</v>
      </c>
      <c r="AQ795" s="162" t="s">
        <v>119</v>
      </c>
      <c r="AR795" s="173">
        <v>4981910564065</v>
      </c>
      <c r="AS795" s="157"/>
      <c r="AT795" s="162" t="s">
        <v>520</v>
      </c>
      <c r="AU795" s="162" t="s">
        <v>603</v>
      </c>
    </row>
    <row r="796" spans="1:47" s="102" customFormat="1" ht="13">
      <c r="A796" s="128" t="s">
        <v>945</v>
      </c>
      <c r="B796" s="128" t="s">
        <v>374</v>
      </c>
      <c r="C796" s="128" t="s">
        <v>739</v>
      </c>
      <c r="D796" s="163" t="s">
        <v>946</v>
      </c>
      <c r="E796" s="163" t="s">
        <v>388</v>
      </c>
      <c r="F796" s="170">
        <v>265</v>
      </c>
      <c r="G796" s="163">
        <v>65</v>
      </c>
      <c r="H796" s="170">
        <v>17</v>
      </c>
      <c r="I796" s="163" t="s">
        <v>692</v>
      </c>
      <c r="J796" s="158" t="s">
        <v>338</v>
      </c>
      <c r="K796" s="158" t="s">
        <v>452</v>
      </c>
      <c r="L796" s="158" t="s">
        <v>84</v>
      </c>
      <c r="M796" s="158">
        <v>354670</v>
      </c>
      <c r="N796" s="106">
        <v>496</v>
      </c>
      <c r="O796" s="109">
        <f t="shared" si="16"/>
        <v>347</v>
      </c>
      <c r="P796" s="162" t="s">
        <v>563</v>
      </c>
      <c r="Q796" s="174">
        <v>0.13922300000000001</v>
      </c>
      <c r="R796" s="175">
        <v>17.77</v>
      </c>
      <c r="S796" s="175">
        <v>39.176097399999996</v>
      </c>
      <c r="T796" s="162">
        <v>10.6</v>
      </c>
      <c r="U796" s="176">
        <v>13.354330708661418</v>
      </c>
      <c r="V796" s="162">
        <v>776</v>
      </c>
      <c r="W796" s="175">
        <v>30.551181102362207</v>
      </c>
      <c r="X796" s="162">
        <v>272</v>
      </c>
      <c r="Y796" s="175">
        <v>10.708661417322835</v>
      </c>
      <c r="Z796" s="176">
        <v>350.13800000000003</v>
      </c>
      <c r="AA796" s="175">
        <v>13.784960629921262</v>
      </c>
      <c r="AB796" s="176">
        <v>296.48</v>
      </c>
      <c r="AC796" s="175">
        <v>11.672440944881892</v>
      </c>
      <c r="AD796" s="176">
        <v>376.68791930989784</v>
      </c>
      <c r="AE796" s="175">
        <v>14.830233043696767</v>
      </c>
      <c r="AF796" s="176">
        <v>2366.7999999999997</v>
      </c>
      <c r="AG796" s="175">
        <v>93.181102362204726</v>
      </c>
      <c r="AH796" s="176">
        <v>422.53099611289508</v>
      </c>
      <c r="AI796" s="176">
        <v>679.96619908737546</v>
      </c>
      <c r="AJ796" s="175">
        <v>8</v>
      </c>
      <c r="AK796" s="162" t="s">
        <v>319</v>
      </c>
      <c r="AL796" s="162">
        <v>2756</v>
      </c>
      <c r="AM796" s="162" t="s">
        <v>363</v>
      </c>
      <c r="AN796" s="162">
        <v>50</v>
      </c>
      <c r="AO796" s="162" t="s">
        <v>363</v>
      </c>
      <c r="AP796" s="162" t="s">
        <v>129</v>
      </c>
      <c r="AQ796" s="162" t="s">
        <v>119</v>
      </c>
      <c r="AR796" s="173">
        <v>4981910564119</v>
      </c>
      <c r="AS796" s="157"/>
      <c r="AT796" s="162" t="s">
        <v>520</v>
      </c>
      <c r="AU796" s="162" t="s">
        <v>603</v>
      </c>
    </row>
    <row r="797" spans="1:47" s="163" customFormat="1" ht="12.65" customHeight="1">
      <c r="A797" s="128" t="s">
        <v>945</v>
      </c>
      <c r="B797" s="128" t="s">
        <v>374</v>
      </c>
      <c r="C797" s="128" t="s">
        <v>739</v>
      </c>
      <c r="D797" s="163" t="s">
        <v>946</v>
      </c>
      <c r="E797" s="163" t="s">
        <v>388</v>
      </c>
      <c r="F797" s="170">
        <v>255</v>
      </c>
      <c r="G797" s="163">
        <v>80</v>
      </c>
      <c r="H797" s="170">
        <v>17</v>
      </c>
      <c r="I797" s="163" t="s">
        <v>837</v>
      </c>
      <c r="J797" s="162" t="s">
        <v>327</v>
      </c>
      <c r="K797" s="158" t="s">
        <v>947</v>
      </c>
      <c r="L797" s="158" t="s">
        <v>84</v>
      </c>
      <c r="M797" s="158">
        <v>354450</v>
      </c>
      <c r="N797" s="106">
        <v>600</v>
      </c>
      <c r="O797" s="109">
        <f t="shared" si="16"/>
        <v>420</v>
      </c>
      <c r="Q797" s="174">
        <v>0.15293899999999999</v>
      </c>
      <c r="R797" s="175">
        <v>24.6</v>
      </c>
      <c r="S797" s="175">
        <v>54.2</v>
      </c>
      <c r="T797" s="162">
        <v>12.9</v>
      </c>
      <c r="U797" s="176">
        <v>16.3</v>
      </c>
      <c r="V797" s="162">
        <v>840</v>
      </c>
      <c r="W797" s="175">
        <v>33.070866141732289</v>
      </c>
      <c r="X797" s="162">
        <v>255</v>
      </c>
      <c r="Y797" s="175">
        <v>10.039370078740157</v>
      </c>
      <c r="Z797" s="176">
        <v>375.09800000000001</v>
      </c>
      <c r="AA797" s="175">
        <v>14.767637795275592</v>
      </c>
      <c r="AB797" s="176">
        <v>277.95000000000005</v>
      </c>
      <c r="AC797" s="175">
        <v>10.942913385826774</v>
      </c>
      <c r="AD797" s="176">
        <v>407.75496420143588</v>
      </c>
      <c r="AE797" s="175">
        <v>16.053345047300628</v>
      </c>
      <c r="AF797" s="176">
        <v>2562</v>
      </c>
      <c r="AG797" s="175">
        <v>100.86614173228347</v>
      </c>
      <c r="AH797" s="176">
        <v>390.3381583138173</v>
      </c>
      <c r="AI797" s="176">
        <v>628.15925058548009</v>
      </c>
      <c r="AJ797" s="175">
        <v>7</v>
      </c>
      <c r="AK797" s="162" t="s">
        <v>112</v>
      </c>
      <c r="AL797" s="162">
        <v>3415</v>
      </c>
      <c r="AM797" s="162">
        <v>3085</v>
      </c>
      <c r="AN797" s="162">
        <v>80</v>
      </c>
      <c r="AO797" s="162">
        <v>80</v>
      </c>
      <c r="AP797" s="162" t="s">
        <v>760</v>
      </c>
      <c r="AQ797" s="162" t="s">
        <v>167</v>
      </c>
      <c r="AR797" s="173">
        <v>4981910556824</v>
      </c>
      <c r="AS797" s="157"/>
      <c r="AT797" s="162" t="s">
        <v>520</v>
      </c>
      <c r="AU797" s="162" t="s">
        <v>603</v>
      </c>
    </row>
    <row r="798" spans="1:47" s="163" customFormat="1" ht="12.65" customHeight="1">
      <c r="A798" s="128" t="s">
        <v>945</v>
      </c>
      <c r="B798" s="128" t="s">
        <v>374</v>
      </c>
      <c r="C798" s="128" t="s">
        <v>739</v>
      </c>
      <c r="D798" s="163" t="s">
        <v>946</v>
      </c>
      <c r="E798" s="163" t="s">
        <v>388</v>
      </c>
      <c r="F798" s="170">
        <v>285</v>
      </c>
      <c r="G798" s="163">
        <v>75</v>
      </c>
      <c r="H798" s="170">
        <v>17</v>
      </c>
      <c r="I798" s="163" t="s">
        <v>841</v>
      </c>
      <c r="J798" s="162" t="s">
        <v>327</v>
      </c>
      <c r="K798" s="158" t="s">
        <v>888</v>
      </c>
      <c r="L798" s="158" t="s">
        <v>84</v>
      </c>
      <c r="M798" s="158">
        <v>354200</v>
      </c>
      <c r="N798" s="106">
        <v>603</v>
      </c>
      <c r="O798" s="109">
        <f t="shared" si="16"/>
        <v>422</v>
      </c>
      <c r="Q798" s="174">
        <v>0.17979700000000001</v>
      </c>
      <c r="R798" s="175">
        <v>28.6</v>
      </c>
      <c r="S798" s="175">
        <v>63.1</v>
      </c>
      <c r="T798" s="162">
        <v>13.1</v>
      </c>
      <c r="U798" s="176">
        <v>16.503937007874015</v>
      </c>
      <c r="V798" s="162">
        <v>860</v>
      </c>
      <c r="W798" s="175">
        <v>33.858267716535437</v>
      </c>
      <c r="X798" s="162">
        <v>286</v>
      </c>
      <c r="Y798" s="175">
        <v>11.259842519685041</v>
      </c>
      <c r="Z798" s="176">
        <v>382.89800000000002</v>
      </c>
      <c r="AA798" s="175">
        <v>15.074724409448821</v>
      </c>
      <c r="AB798" s="176">
        <v>311.74</v>
      </c>
      <c r="AC798" s="175">
        <v>12.273228346456694</v>
      </c>
      <c r="AD798" s="176">
        <v>417.4634157300415</v>
      </c>
      <c r="AE798" s="175">
        <v>16.435567548426832</v>
      </c>
      <c r="AF798" s="176">
        <v>2623</v>
      </c>
      <c r="AG798" s="175">
        <v>103.26771653543308</v>
      </c>
      <c r="AH798" s="176">
        <v>381.26052672512384</v>
      </c>
      <c r="AI798" s="176">
        <v>613.55089592070146</v>
      </c>
      <c r="AJ798" s="175">
        <v>8</v>
      </c>
      <c r="AK798" s="162" t="s">
        <v>319</v>
      </c>
      <c r="AL798" s="162">
        <v>3970</v>
      </c>
      <c r="AM798" s="162">
        <v>3640</v>
      </c>
      <c r="AN798" s="162">
        <v>80</v>
      </c>
      <c r="AO798" s="162">
        <v>80</v>
      </c>
      <c r="AP798" s="162" t="s">
        <v>760</v>
      </c>
      <c r="AQ798" s="162" t="s">
        <v>167</v>
      </c>
      <c r="AR798" s="173">
        <v>4981910553977</v>
      </c>
      <c r="AS798" s="157"/>
      <c r="AT798" s="162" t="s">
        <v>520</v>
      </c>
      <c r="AU798" s="162" t="s">
        <v>603</v>
      </c>
    </row>
    <row r="799" spans="1:47" s="163" customFormat="1" ht="12.65" customHeight="1">
      <c r="A799" s="128" t="s">
        <v>945</v>
      </c>
      <c r="B799" s="128" t="s">
        <v>374</v>
      </c>
      <c r="C799" s="128" t="s">
        <v>739</v>
      </c>
      <c r="D799" s="163" t="s">
        <v>946</v>
      </c>
      <c r="E799" s="163" t="s">
        <v>388</v>
      </c>
      <c r="F799" s="170">
        <v>265</v>
      </c>
      <c r="G799" s="163">
        <v>70</v>
      </c>
      <c r="H799" s="170">
        <v>17</v>
      </c>
      <c r="I799" s="163" t="s">
        <v>771</v>
      </c>
      <c r="J799" s="162" t="s">
        <v>791</v>
      </c>
      <c r="K799" s="158" t="s">
        <v>845</v>
      </c>
      <c r="L799" s="158" t="s">
        <v>84</v>
      </c>
      <c r="M799" s="158">
        <v>354420</v>
      </c>
      <c r="N799" s="106">
        <v>512</v>
      </c>
      <c r="O799" s="109">
        <f t="shared" si="16"/>
        <v>358</v>
      </c>
      <c r="Q799" s="174">
        <v>0.149451</v>
      </c>
      <c r="R799" s="175">
        <v>22.26</v>
      </c>
      <c r="S799" s="175">
        <v>49.2</v>
      </c>
      <c r="T799" s="162">
        <v>12.9</v>
      </c>
      <c r="U799" s="176">
        <v>16.251968503937011</v>
      </c>
      <c r="V799" s="162">
        <v>804</v>
      </c>
      <c r="W799" s="175">
        <v>31.653543307086615</v>
      </c>
      <c r="X799" s="162">
        <v>272</v>
      </c>
      <c r="Y799" s="175">
        <v>10.708661417322835</v>
      </c>
      <c r="Z799" s="176">
        <v>361.05799999999999</v>
      </c>
      <c r="AA799" s="175">
        <v>14.214881889763779</v>
      </c>
      <c r="AB799" s="176">
        <v>296.48</v>
      </c>
      <c r="AC799" s="175">
        <v>11.672440944881892</v>
      </c>
      <c r="AD799" s="176">
        <v>390.27975144994571</v>
      </c>
      <c r="AE799" s="175">
        <v>15.365344545273453</v>
      </c>
      <c r="AF799" s="176">
        <v>2452.1999999999998</v>
      </c>
      <c r="AG799" s="175">
        <v>96.543307086614178</v>
      </c>
      <c r="AH799" s="176">
        <v>407.81598629801812</v>
      </c>
      <c r="AI799" s="176">
        <v>656.28578419378528</v>
      </c>
      <c r="AJ799" s="175">
        <v>8</v>
      </c>
      <c r="AK799" s="162" t="s">
        <v>148</v>
      </c>
      <c r="AL799" s="162">
        <v>2470</v>
      </c>
      <c r="AM799" s="162">
        <v>2270</v>
      </c>
      <c r="AN799" s="162">
        <v>50</v>
      </c>
      <c r="AO799" s="162">
        <v>50</v>
      </c>
      <c r="AP799" s="162" t="s">
        <v>425</v>
      </c>
      <c r="AQ799" s="162" t="s">
        <v>119</v>
      </c>
      <c r="AR799" s="173">
        <v>4981910556794</v>
      </c>
      <c r="AS799" s="157"/>
      <c r="AT799" s="162" t="s">
        <v>520</v>
      </c>
      <c r="AU799" s="162" t="s">
        <v>603</v>
      </c>
    </row>
    <row r="800" spans="1:47" s="163" customFormat="1" ht="12.65" customHeight="1">
      <c r="A800" s="128" t="s">
        <v>945</v>
      </c>
      <c r="B800" s="128" t="s">
        <v>374</v>
      </c>
      <c r="C800" s="128" t="s">
        <v>739</v>
      </c>
      <c r="D800" s="163" t="s">
        <v>946</v>
      </c>
      <c r="E800" s="163" t="s">
        <v>388</v>
      </c>
      <c r="F800" s="170">
        <v>265</v>
      </c>
      <c r="G800" s="163">
        <v>70</v>
      </c>
      <c r="H800" s="170">
        <v>17</v>
      </c>
      <c r="I800" s="163" t="s">
        <v>771</v>
      </c>
      <c r="J800" s="162" t="s">
        <v>327</v>
      </c>
      <c r="K800" s="158" t="s">
        <v>947</v>
      </c>
      <c r="L800" s="158" t="s">
        <v>84</v>
      </c>
      <c r="M800" s="158">
        <v>354330</v>
      </c>
      <c r="N800" s="106">
        <v>570</v>
      </c>
      <c r="O800" s="109">
        <f t="shared" si="16"/>
        <v>399</v>
      </c>
      <c r="Q800" s="174">
        <v>0.15868299999999999</v>
      </c>
      <c r="R800" s="175">
        <v>22.7</v>
      </c>
      <c r="S800" s="175">
        <v>50</v>
      </c>
      <c r="T800" s="162">
        <v>12.9</v>
      </c>
      <c r="U800" s="176">
        <v>16.251968503937011</v>
      </c>
      <c r="V800" s="162">
        <v>804</v>
      </c>
      <c r="W800" s="175">
        <v>31.653543307086615</v>
      </c>
      <c r="X800" s="162">
        <v>272</v>
      </c>
      <c r="Y800" s="175">
        <v>10.708661417322835</v>
      </c>
      <c r="Z800" s="176">
        <v>361.05799999999999</v>
      </c>
      <c r="AA800" s="175">
        <v>14.214881889763779</v>
      </c>
      <c r="AB800" s="176">
        <v>296.48</v>
      </c>
      <c r="AC800" s="175">
        <v>11.672440944881892</v>
      </c>
      <c r="AD800" s="176">
        <v>390.27975144994571</v>
      </c>
      <c r="AE800" s="175">
        <v>15.365344545273453</v>
      </c>
      <c r="AF800" s="176">
        <v>2452.1999999999998</v>
      </c>
      <c r="AG800" s="175">
        <v>96.543307086614178</v>
      </c>
      <c r="AH800" s="176">
        <v>407.81598629801812</v>
      </c>
      <c r="AI800" s="176">
        <v>656.28578419378528</v>
      </c>
      <c r="AJ800" s="175">
        <v>8</v>
      </c>
      <c r="AK800" s="162" t="s">
        <v>148</v>
      </c>
      <c r="AL800" s="162">
        <v>3415</v>
      </c>
      <c r="AM800" s="162">
        <v>3085</v>
      </c>
      <c r="AN800" s="162">
        <v>80</v>
      </c>
      <c r="AO800" s="162">
        <v>80</v>
      </c>
      <c r="AP800" s="162" t="s">
        <v>425</v>
      </c>
      <c r="AQ800" s="162" t="s">
        <v>119</v>
      </c>
      <c r="AR800" s="173">
        <v>4981910556091</v>
      </c>
      <c r="AS800" s="157"/>
      <c r="AT800" s="162" t="s">
        <v>520</v>
      </c>
      <c r="AU800" s="162" t="s">
        <v>603</v>
      </c>
    </row>
    <row r="801" spans="1:47" s="163" customFormat="1" ht="12.65" customHeight="1">
      <c r="A801" s="128" t="s">
        <v>945</v>
      </c>
      <c r="B801" s="128" t="s">
        <v>374</v>
      </c>
      <c r="C801" s="128" t="s">
        <v>739</v>
      </c>
      <c r="D801" s="163" t="s">
        <v>946</v>
      </c>
      <c r="E801" s="163" t="s">
        <v>388</v>
      </c>
      <c r="F801" s="170">
        <v>275</v>
      </c>
      <c r="G801" s="163">
        <v>70</v>
      </c>
      <c r="H801" s="170">
        <v>17</v>
      </c>
      <c r="I801" s="163" t="s">
        <v>846</v>
      </c>
      <c r="J801" s="162" t="s">
        <v>327</v>
      </c>
      <c r="K801" s="158" t="s">
        <v>807</v>
      </c>
      <c r="L801" s="158" t="s">
        <v>84</v>
      </c>
      <c r="M801" s="158">
        <v>354600</v>
      </c>
      <c r="N801" s="106">
        <v>594</v>
      </c>
      <c r="O801" s="109">
        <f t="shared" si="16"/>
        <v>416</v>
      </c>
      <c r="Q801" s="174">
        <v>0.15868299999999999</v>
      </c>
      <c r="R801" s="175">
        <v>23.25</v>
      </c>
      <c r="S801" s="175">
        <v>51.4</v>
      </c>
      <c r="T801" s="175">
        <v>13</v>
      </c>
      <c r="U801" s="176">
        <v>16.377952755905511</v>
      </c>
      <c r="V801" s="162">
        <v>818</v>
      </c>
      <c r="W801" s="175">
        <v>32.204724409448822</v>
      </c>
      <c r="X801" s="162">
        <v>279</v>
      </c>
      <c r="Y801" s="175">
        <v>10.984251968503937</v>
      </c>
      <c r="Z801" s="176">
        <v>366.51800000000003</v>
      </c>
      <c r="AA801" s="175">
        <v>14.429842519685041</v>
      </c>
      <c r="AB801" s="176">
        <v>304.11</v>
      </c>
      <c r="AC801" s="175">
        <v>11.972834645669293</v>
      </c>
      <c r="AD801" s="176">
        <v>397.07566751996961</v>
      </c>
      <c r="AE801" s="175">
        <v>15.632900296061797</v>
      </c>
      <c r="AF801" s="176">
        <v>2494.8999999999996</v>
      </c>
      <c r="AG801" s="175">
        <v>98.224409448818889</v>
      </c>
      <c r="AH801" s="176">
        <v>400.83625059120612</v>
      </c>
      <c r="AI801" s="176">
        <v>645.05350915868382</v>
      </c>
      <c r="AJ801" s="175">
        <v>8</v>
      </c>
      <c r="AK801" s="162" t="s">
        <v>148</v>
      </c>
      <c r="AL801" s="162">
        <v>3525</v>
      </c>
      <c r="AM801" s="162">
        <v>3195</v>
      </c>
      <c r="AN801" s="162">
        <v>80</v>
      </c>
      <c r="AO801" s="162">
        <v>80</v>
      </c>
      <c r="AP801" s="162" t="s">
        <v>129</v>
      </c>
      <c r="AQ801" s="162" t="s">
        <v>119</v>
      </c>
      <c r="AR801" s="173">
        <v>4981910557708</v>
      </c>
      <c r="AS801" s="157"/>
      <c r="AT801" s="162" t="s">
        <v>520</v>
      </c>
      <c r="AU801" s="162" t="s">
        <v>603</v>
      </c>
    </row>
    <row r="802" spans="1:47" s="163" customFormat="1" ht="12.65" customHeight="1">
      <c r="A802" s="128" t="s">
        <v>945</v>
      </c>
      <c r="B802" s="128" t="s">
        <v>374</v>
      </c>
      <c r="C802" s="128" t="s">
        <v>739</v>
      </c>
      <c r="D802" s="163" t="s">
        <v>946</v>
      </c>
      <c r="E802" s="163" t="s">
        <v>388</v>
      </c>
      <c r="F802" s="170">
        <v>285</v>
      </c>
      <c r="G802" s="163">
        <v>70</v>
      </c>
      <c r="H802" s="170">
        <v>17</v>
      </c>
      <c r="I802" s="163" t="s">
        <v>328</v>
      </c>
      <c r="J802" s="162" t="s">
        <v>791</v>
      </c>
      <c r="K802" s="158" t="s">
        <v>952</v>
      </c>
      <c r="L802" s="158" t="s">
        <v>84</v>
      </c>
      <c r="M802" s="158">
        <v>354320</v>
      </c>
      <c r="N802" s="106">
        <v>591</v>
      </c>
      <c r="O802" s="109">
        <f t="shared" si="16"/>
        <v>414</v>
      </c>
      <c r="Q802" s="174">
        <v>0.17180999999999999</v>
      </c>
      <c r="R802" s="175">
        <v>25.25</v>
      </c>
      <c r="S802" s="175">
        <v>55.8</v>
      </c>
      <c r="T802" s="162">
        <v>13.1</v>
      </c>
      <c r="U802" s="176">
        <v>16.503937007874015</v>
      </c>
      <c r="V802" s="162">
        <v>832</v>
      </c>
      <c r="W802" s="175">
        <v>32.755905511811022</v>
      </c>
      <c r="X802" s="162">
        <v>292</v>
      </c>
      <c r="Y802" s="175">
        <v>11.496062992125985</v>
      </c>
      <c r="Z802" s="176">
        <v>371.97800000000001</v>
      </c>
      <c r="AA802" s="175">
        <v>14.6448031496063</v>
      </c>
      <c r="AB802" s="176">
        <v>318.28000000000003</v>
      </c>
      <c r="AC802" s="175">
        <v>12.530708661417325</v>
      </c>
      <c r="AD802" s="176">
        <v>403.87158358999363</v>
      </c>
      <c r="AE802" s="175">
        <v>15.900456046850143</v>
      </c>
      <c r="AF802" s="176">
        <v>2537.6</v>
      </c>
      <c r="AG802" s="175">
        <v>99.905511811023629</v>
      </c>
      <c r="AH802" s="176">
        <v>394.09140983606557</v>
      </c>
      <c r="AI802" s="176">
        <v>634.19924337957127</v>
      </c>
      <c r="AJ802" s="162">
        <v>8.5</v>
      </c>
      <c r="AK802" s="162" t="s">
        <v>319</v>
      </c>
      <c r="AL802" s="162">
        <v>2755</v>
      </c>
      <c r="AM802" s="162">
        <v>2535</v>
      </c>
      <c r="AN802" s="162">
        <v>50</v>
      </c>
      <c r="AO802" s="162">
        <v>50</v>
      </c>
      <c r="AP802" s="162" t="s">
        <v>425</v>
      </c>
      <c r="AQ802" s="162" t="s">
        <v>119</v>
      </c>
      <c r="AR802" s="173">
        <v>4981910556107</v>
      </c>
      <c r="AS802" s="157"/>
      <c r="AT802" s="162" t="s">
        <v>520</v>
      </c>
      <c r="AU802" s="162" t="s">
        <v>603</v>
      </c>
    </row>
    <row r="803" spans="1:47" s="163" customFormat="1" ht="12.65" customHeight="1">
      <c r="A803" s="128" t="s">
        <v>945</v>
      </c>
      <c r="B803" s="128" t="s">
        <v>374</v>
      </c>
      <c r="C803" s="128" t="s">
        <v>739</v>
      </c>
      <c r="D803" s="163" t="s">
        <v>946</v>
      </c>
      <c r="E803" s="163" t="s">
        <v>388</v>
      </c>
      <c r="F803" s="170">
        <v>285</v>
      </c>
      <c r="G803" s="163">
        <v>70</v>
      </c>
      <c r="H803" s="170">
        <v>17</v>
      </c>
      <c r="I803" s="163" t="s">
        <v>328</v>
      </c>
      <c r="J803" s="162" t="s">
        <v>327</v>
      </c>
      <c r="K803" s="158" t="s">
        <v>948</v>
      </c>
      <c r="L803" s="158" t="s">
        <v>84</v>
      </c>
      <c r="M803" s="158">
        <v>354080</v>
      </c>
      <c r="N803" s="106">
        <v>629</v>
      </c>
      <c r="O803" s="109">
        <f t="shared" si="16"/>
        <v>440</v>
      </c>
      <c r="Q803" s="174">
        <v>0.17180999999999999</v>
      </c>
      <c r="R803" s="175">
        <v>25.99</v>
      </c>
      <c r="S803" s="175">
        <v>57.29807379999999</v>
      </c>
      <c r="T803" s="162">
        <v>13.1</v>
      </c>
      <c r="U803" s="176">
        <v>16.503937007874015</v>
      </c>
      <c r="V803" s="162">
        <v>832</v>
      </c>
      <c r="W803" s="175">
        <v>32.755905511811022</v>
      </c>
      <c r="X803" s="162">
        <v>292</v>
      </c>
      <c r="Y803" s="175">
        <v>11.496062992125985</v>
      </c>
      <c r="Z803" s="176">
        <v>371.97800000000001</v>
      </c>
      <c r="AA803" s="175">
        <v>14.6448031496063</v>
      </c>
      <c r="AB803" s="176">
        <v>318.28000000000003</v>
      </c>
      <c r="AC803" s="175">
        <v>12.530708661417325</v>
      </c>
      <c r="AD803" s="176">
        <v>403.87158358999363</v>
      </c>
      <c r="AE803" s="175">
        <v>15.900456046850143</v>
      </c>
      <c r="AF803" s="176">
        <v>2537.6</v>
      </c>
      <c r="AG803" s="175">
        <v>99.905511811023629</v>
      </c>
      <c r="AH803" s="176">
        <v>394.09140983606557</v>
      </c>
      <c r="AI803" s="176">
        <v>634.19924337957127</v>
      </c>
      <c r="AJ803" s="162">
        <v>8.5</v>
      </c>
      <c r="AK803" s="162" t="s">
        <v>319</v>
      </c>
      <c r="AL803" s="162">
        <v>3750</v>
      </c>
      <c r="AM803" s="162">
        <v>3415</v>
      </c>
      <c r="AN803" s="162">
        <v>80</v>
      </c>
      <c r="AO803" s="162">
        <v>80</v>
      </c>
      <c r="AP803" s="162" t="s">
        <v>425</v>
      </c>
      <c r="AQ803" s="162" t="s">
        <v>119</v>
      </c>
      <c r="AR803" s="173">
        <v>4981910549871</v>
      </c>
      <c r="AS803" s="157"/>
      <c r="AT803" s="162" t="s">
        <v>520</v>
      </c>
      <c r="AU803" s="162" t="s">
        <v>603</v>
      </c>
    </row>
    <row r="804" spans="1:47" s="163" customFormat="1" ht="12.65" customHeight="1">
      <c r="A804" s="128" t="s">
        <v>945</v>
      </c>
      <c r="B804" s="128" t="s">
        <v>374</v>
      </c>
      <c r="C804" s="128" t="s">
        <v>739</v>
      </c>
      <c r="D804" s="163" t="s">
        <v>946</v>
      </c>
      <c r="E804" s="163" t="s">
        <v>388</v>
      </c>
      <c r="F804" s="170">
        <v>295</v>
      </c>
      <c r="G804" s="163">
        <v>70</v>
      </c>
      <c r="H804" s="170">
        <v>17</v>
      </c>
      <c r="I804" s="163" t="s">
        <v>953</v>
      </c>
      <c r="J804" s="162" t="s">
        <v>327</v>
      </c>
      <c r="K804" s="158" t="s">
        <v>888</v>
      </c>
      <c r="L804" s="158" t="s">
        <v>84</v>
      </c>
      <c r="M804" s="158">
        <v>354390</v>
      </c>
      <c r="N804" s="106">
        <v>674</v>
      </c>
      <c r="O804" s="109">
        <f t="shared" si="16"/>
        <v>472</v>
      </c>
      <c r="Q804" s="174">
        <v>0.18189900000000001</v>
      </c>
      <c r="R804" s="175">
        <v>27.2</v>
      </c>
      <c r="S804" s="175">
        <v>60</v>
      </c>
      <c r="T804" s="162">
        <v>13.2</v>
      </c>
      <c r="U804" s="176">
        <v>16.629921259842519</v>
      </c>
      <c r="V804" s="162">
        <v>846</v>
      </c>
      <c r="W804" s="175">
        <v>33.30708661417323</v>
      </c>
      <c r="X804" s="162">
        <v>299</v>
      </c>
      <c r="Y804" s="175">
        <v>11.771653543307087</v>
      </c>
      <c r="Z804" s="176">
        <v>377.43799999999999</v>
      </c>
      <c r="AA804" s="175">
        <v>14.85976377952756</v>
      </c>
      <c r="AB804" s="176">
        <v>325.91000000000003</v>
      </c>
      <c r="AC804" s="175">
        <v>12.831102362204726</v>
      </c>
      <c r="AD804" s="176">
        <v>410.66749966001748</v>
      </c>
      <c r="AE804" s="175">
        <v>16.168011797638485</v>
      </c>
      <c r="AF804" s="176">
        <v>2580.2999999999997</v>
      </c>
      <c r="AG804" s="175">
        <v>101.58661417322834</v>
      </c>
      <c r="AH804" s="176">
        <v>387.56980258109525</v>
      </c>
      <c r="AI804" s="176">
        <v>623.70422043948383</v>
      </c>
      <c r="AJ804" s="162">
        <v>8.5</v>
      </c>
      <c r="AK804" s="162" t="s">
        <v>826</v>
      </c>
      <c r="AL804" s="162">
        <v>3970</v>
      </c>
      <c r="AM804" s="162">
        <v>3640</v>
      </c>
      <c r="AN804" s="162">
        <v>80</v>
      </c>
      <c r="AO804" s="162">
        <v>80</v>
      </c>
      <c r="AP804" s="162" t="s">
        <v>760</v>
      </c>
      <c r="AQ804" s="162" t="s">
        <v>167</v>
      </c>
      <c r="AR804" s="173">
        <v>4981910556039</v>
      </c>
      <c r="AS804" s="157"/>
      <c r="AT804" s="162" t="s">
        <v>520</v>
      </c>
      <c r="AU804" s="162" t="s">
        <v>603</v>
      </c>
    </row>
    <row r="805" spans="1:47" s="163" customFormat="1" ht="12.65" customHeight="1">
      <c r="A805" s="128" t="s">
        <v>945</v>
      </c>
      <c r="B805" s="128" t="s">
        <v>374</v>
      </c>
      <c r="C805" s="128" t="s">
        <v>739</v>
      </c>
      <c r="D805" s="163" t="s">
        <v>946</v>
      </c>
      <c r="E805" s="163" t="s">
        <v>388</v>
      </c>
      <c r="F805" s="170">
        <v>315</v>
      </c>
      <c r="G805" s="163">
        <v>70</v>
      </c>
      <c r="H805" s="170">
        <v>17</v>
      </c>
      <c r="I805" s="163" t="s">
        <v>850</v>
      </c>
      <c r="J805" s="162" t="s">
        <v>795</v>
      </c>
      <c r="K805" s="158" t="s">
        <v>768</v>
      </c>
      <c r="L805" s="158" t="s">
        <v>84</v>
      </c>
      <c r="M805" s="158">
        <v>354430</v>
      </c>
      <c r="N805" s="106">
        <v>706</v>
      </c>
      <c r="O805" s="109">
        <f t="shared" si="16"/>
        <v>494</v>
      </c>
      <c r="Q805" s="174">
        <v>0.20972199999999999</v>
      </c>
      <c r="R805" s="175">
        <v>30.77</v>
      </c>
      <c r="S805" s="175">
        <v>67.900000000000006</v>
      </c>
      <c r="T805" s="162">
        <v>13.4</v>
      </c>
      <c r="U805" s="176">
        <v>16.88188976377953</v>
      </c>
      <c r="V805" s="162">
        <v>874</v>
      </c>
      <c r="W805" s="175">
        <v>34.409448818897637</v>
      </c>
      <c r="X805" s="162">
        <v>323</v>
      </c>
      <c r="Y805" s="175">
        <v>12.716535433070867</v>
      </c>
      <c r="Z805" s="176">
        <v>388.358</v>
      </c>
      <c r="AA805" s="175">
        <v>15.289685039370079</v>
      </c>
      <c r="AB805" s="176">
        <v>352.07000000000005</v>
      </c>
      <c r="AC805" s="175">
        <v>13.861023622047247</v>
      </c>
      <c r="AD805" s="176">
        <v>424.25933180006541</v>
      </c>
      <c r="AE805" s="175">
        <v>16.703123299215175</v>
      </c>
      <c r="AF805" s="176">
        <v>2665.7</v>
      </c>
      <c r="AG805" s="175">
        <v>104.94881889763779</v>
      </c>
      <c r="AH805" s="176">
        <v>375.15337869977867</v>
      </c>
      <c r="AI805" s="176">
        <v>603.72284953295571</v>
      </c>
      <c r="AJ805" s="162">
        <v>9.5</v>
      </c>
      <c r="AK805" s="162" t="s">
        <v>829</v>
      </c>
      <c r="AL805" s="162">
        <v>3195</v>
      </c>
      <c r="AM805" s="162">
        <v>2910</v>
      </c>
      <c r="AN805" s="162">
        <v>50</v>
      </c>
      <c r="AO805" s="162">
        <v>50</v>
      </c>
      <c r="AP805" s="162" t="s">
        <v>760</v>
      </c>
      <c r="AQ805" s="162" t="s">
        <v>167</v>
      </c>
      <c r="AR805" s="173">
        <v>4981910556800</v>
      </c>
      <c r="AS805" s="157"/>
      <c r="AT805" s="162" t="s">
        <v>520</v>
      </c>
      <c r="AU805" s="162" t="s">
        <v>603</v>
      </c>
    </row>
    <row r="806" spans="1:47" s="163" customFormat="1" ht="12.65" customHeight="1">
      <c r="A806" s="128" t="s">
        <v>945</v>
      </c>
      <c r="B806" s="128" t="s">
        <v>374</v>
      </c>
      <c r="C806" s="128" t="s">
        <v>739</v>
      </c>
      <c r="D806" s="163" t="s">
        <v>946</v>
      </c>
      <c r="E806" s="163" t="s">
        <v>388</v>
      </c>
      <c r="F806" s="133">
        <v>35</v>
      </c>
      <c r="G806" s="164">
        <v>12.5</v>
      </c>
      <c r="H806" s="155">
        <v>17</v>
      </c>
      <c r="I806" s="128" t="s">
        <v>867</v>
      </c>
      <c r="J806" s="131" t="s">
        <v>327</v>
      </c>
      <c r="K806" s="129" t="s">
        <v>921</v>
      </c>
      <c r="L806" s="129" t="s">
        <v>84</v>
      </c>
      <c r="M806" s="129">
        <v>354140</v>
      </c>
      <c r="N806" s="106">
        <v>755</v>
      </c>
      <c r="O806" s="109">
        <f t="shared" si="16"/>
        <v>529</v>
      </c>
      <c r="Q806" s="174">
        <v>0.207896</v>
      </c>
      <c r="R806" s="177">
        <v>30.47</v>
      </c>
      <c r="S806" s="177">
        <v>67.174771399999997</v>
      </c>
      <c r="T806" s="177">
        <v>13.4</v>
      </c>
      <c r="U806" s="178">
        <v>16.88188976377953</v>
      </c>
      <c r="V806" s="178">
        <v>877</v>
      </c>
      <c r="W806" s="177">
        <v>34.527559055118111</v>
      </c>
      <c r="X806" s="178">
        <v>318</v>
      </c>
      <c r="Y806" s="177">
        <v>12.51968503937008</v>
      </c>
      <c r="Z806" s="178">
        <v>389.52800000000002</v>
      </c>
      <c r="AA806" s="177">
        <v>15.335748031496065</v>
      </c>
      <c r="AB806" s="178">
        <v>346.62</v>
      </c>
      <c r="AC806" s="177">
        <v>13.646456692913386</v>
      </c>
      <c r="AD806" s="178">
        <v>425.71559952935627</v>
      </c>
      <c r="AE806" s="177">
        <v>16.760456674384105</v>
      </c>
      <c r="AF806" s="178">
        <v>2674.85</v>
      </c>
      <c r="AG806" s="177">
        <v>105.30905511811024</v>
      </c>
      <c r="AH806" s="178">
        <v>373.87007181711118</v>
      </c>
      <c r="AI806" s="178">
        <v>601.65766304652595</v>
      </c>
      <c r="AJ806" s="177">
        <v>10</v>
      </c>
      <c r="AK806" s="131" t="s">
        <v>829</v>
      </c>
      <c r="AL806" s="131">
        <v>3640</v>
      </c>
      <c r="AM806" s="131" t="s">
        <v>363</v>
      </c>
      <c r="AN806" s="131">
        <v>65</v>
      </c>
      <c r="AO806" s="131" t="s">
        <v>363</v>
      </c>
      <c r="AP806" s="131" t="s">
        <v>760</v>
      </c>
      <c r="AQ806" s="131" t="s">
        <v>167</v>
      </c>
      <c r="AR806" s="179">
        <v>4981910553038</v>
      </c>
      <c r="AS806" s="180"/>
      <c r="AT806" s="162" t="s">
        <v>520</v>
      </c>
      <c r="AU806" s="162" t="s">
        <v>603</v>
      </c>
    </row>
    <row r="807" spans="1:47" s="163" customFormat="1" ht="12.65" customHeight="1">
      <c r="A807" s="128" t="s">
        <v>945</v>
      </c>
      <c r="B807" s="128" t="s">
        <v>374</v>
      </c>
      <c r="C807" s="128" t="s">
        <v>739</v>
      </c>
      <c r="D807" s="163" t="s">
        <v>946</v>
      </c>
      <c r="E807" s="163" t="s">
        <v>388</v>
      </c>
      <c r="F807" s="133">
        <v>37</v>
      </c>
      <c r="G807" s="164">
        <v>12.5</v>
      </c>
      <c r="H807" s="155">
        <v>17</v>
      </c>
      <c r="I807" s="128" t="s">
        <v>871</v>
      </c>
      <c r="J807" s="131" t="s">
        <v>327</v>
      </c>
      <c r="K807" s="129" t="s">
        <v>866</v>
      </c>
      <c r="L807" s="129" t="s">
        <v>84</v>
      </c>
      <c r="M807" s="129">
        <v>354590</v>
      </c>
      <c r="N807" s="106">
        <v>796</v>
      </c>
      <c r="O807" s="109">
        <f t="shared" si="16"/>
        <v>557</v>
      </c>
      <c r="Q807" s="174">
        <v>0.23277800000000001</v>
      </c>
      <c r="R807" s="177">
        <v>34.200000000000003</v>
      </c>
      <c r="S807" s="177">
        <v>75.398004</v>
      </c>
      <c r="T807" s="177">
        <v>13.4</v>
      </c>
      <c r="U807" s="178">
        <v>16.88188976377953</v>
      </c>
      <c r="V807" s="178">
        <v>928</v>
      </c>
      <c r="W807" s="177">
        <v>36.535433070866141</v>
      </c>
      <c r="X807" s="178">
        <v>318</v>
      </c>
      <c r="Y807" s="177">
        <v>12.51968503937008</v>
      </c>
      <c r="Z807" s="178">
        <v>409.41800000000001</v>
      </c>
      <c r="AA807" s="177">
        <v>16.118818897637798</v>
      </c>
      <c r="AB807" s="178">
        <v>346.62</v>
      </c>
      <c r="AC807" s="177">
        <v>13.646456692913386</v>
      </c>
      <c r="AD807" s="178">
        <v>450.4721509273005</v>
      </c>
      <c r="AE807" s="177">
        <v>17.735124052255927</v>
      </c>
      <c r="AF807" s="178">
        <v>2830.3999999999996</v>
      </c>
      <c r="AG807" s="177">
        <v>111.43307086614172</v>
      </c>
      <c r="AH807" s="178">
        <v>353.3233329564726</v>
      </c>
      <c r="AI807" s="178">
        <v>568.59242509892601</v>
      </c>
      <c r="AJ807" s="177">
        <v>10</v>
      </c>
      <c r="AK807" s="131" t="s">
        <v>829</v>
      </c>
      <c r="AL807" s="131">
        <v>3970</v>
      </c>
      <c r="AM807" s="131" t="s">
        <v>363</v>
      </c>
      <c r="AN807" s="131">
        <v>65</v>
      </c>
      <c r="AO807" s="131" t="s">
        <v>363</v>
      </c>
      <c r="AP807" s="131" t="s">
        <v>760</v>
      </c>
      <c r="AQ807" s="131" t="s">
        <v>167</v>
      </c>
      <c r="AR807" s="179">
        <v>4981910557685</v>
      </c>
      <c r="AS807" s="180"/>
      <c r="AT807" s="162" t="s">
        <v>520</v>
      </c>
      <c r="AU807" s="162" t="s">
        <v>603</v>
      </c>
    </row>
    <row r="808" spans="1:47" s="102" customFormat="1" ht="13">
      <c r="A808" s="172" t="s">
        <v>945</v>
      </c>
      <c r="B808" s="172" t="s">
        <v>374</v>
      </c>
      <c r="C808" s="172" t="s">
        <v>739</v>
      </c>
      <c r="D808" s="157" t="s">
        <v>946</v>
      </c>
      <c r="E808" s="157" t="s">
        <v>388</v>
      </c>
      <c r="F808" s="157">
        <v>275</v>
      </c>
      <c r="G808" s="157">
        <v>65</v>
      </c>
      <c r="H808" s="157">
        <v>18</v>
      </c>
      <c r="I808" s="157" t="s">
        <v>451</v>
      </c>
      <c r="J808" s="162" t="s">
        <v>338</v>
      </c>
      <c r="K808" s="162" t="s">
        <v>452</v>
      </c>
      <c r="L808" s="162" t="s">
        <v>84</v>
      </c>
      <c r="M808" s="162">
        <v>354710</v>
      </c>
      <c r="N808" s="106">
        <v>538</v>
      </c>
      <c r="O808" s="109">
        <f t="shared" si="16"/>
        <v>377</v>
      </c>
      <c r="P808" s="162" t="s">
        <v>563</v>
      </c>
      <c r="Q808" s="174">
        <v>0.15752099999999999</v>
      </c>
      <c r="R808" s="175">
        <v>20.39</v>
      </c>
      <c r="S808" s="175">
        <v>44.952201799999997</v>
      </c>
      <c r="T808" s="162">
        <v>10.7</v>
      </c>
      <c r="U808" s="176">
        <v>13.48031496062992</v>
      </c>
      <c r="V808" s="162">
        <v>815</v>
      </c>
      <c r="W808" s="175">
        <v>32.086614173228348</v>
      </c>
      <c r="X808" s="162">
        <v>279</v>
      </c>
      <c r="Y808" s="175">
        <v>10.984251968503937</v>
      </c>
      <c r="Z808" s="176">
        <v>368.142</v>
      </c>
      <c r="AA808" s="175">
        <v>14.493779527559056</v>
      </c>
      <c r="AB808" s="176">
        <v>304.11</v>
      </c>
      <c r="AC808" s="175">
        <v>11.972834645669293</v>
      </c>
      <c r="AD808" s="176">
        <v>395.61939979067887</v>
      </c>
      <c r="AE808" s="175">
        <v>15.57556692089287</v>
      </c>
      <c r="AF808" s="176">
        <v>2485.75</v>
      </c>
      <c r="AG808" s="175">
        <v>97.864173228346459</v>
      </c>
      <c r="AH808" s="176">
        <v>402.31172145227794</v>
      </c>
      <c r="AI808" s="176">
        <v>647.42793925374633</v>
      </c>
      <c r="AJ808" s="175">
        <v>8</v>
      </c>
      <c r="AK808" s="162" t="s">
        <v>319</v>
      </c>
      <c r="AL808" s="162">
        <v>2756</v>
      </c>
      <c r="AM808" s="162" t="s">
        <v>363</v>
      </c>
      <c r="AN808" s="162">
        <v>50</v>
      </c>
      <c r="AO808" s="162" t="s">
        <v>363</v>
      </c>
      <c r="AP808" s="162" t="s">
        <v>129</v>
      </c>
      <c r="AQ808" s="162" t="s">
        <v>119</v>
      </c>
      <c r="AR808" s="173">
        <v>4981910564058</v>
      </c>
      <c r="AS808" s="157"/>
      <c r="AT808" s="158" t="s">
        <v>520</v>
      </c>
      <c r="AU808" s="162" t="s">
        <v>603</v>
      </c>
    </row>
    <row r="809" spans="1:47" s="163" customFormat="1" ht="12.65" customHeight="1">
      <c r="A809" s="172" t="s">
        <v>945</v>
      </c>
      <c r="B809" s="172" t="s">
        <v>374</v>
      </c>
      <c r="C809" s="172" t="s">
        <v>739</v>
      </c>
      <c r="D809" s="157" t="s">
        <v>946</v>
      </c>
      <c r="E809" s="157" t="s">
        <v>388</v>
      </c>
      <c r="F809" s="157">
        <v>285</v>
      </c>
      <c r="G809" s="157">
        <v>75</v>
      </c>
      <c r="H809" s="157">
        <v>18</v>
      </c>
      <c r="I809" s="157" t="s">
        <v>877</v>
      </c>
      <c r="J809" s="162" t="s">
        <v>327</v>
      </c>
      <c r="K809" s="162" t="s">
        <v>954</v>
      </c>
      <c r="L809" s="162" t="s">
        <v>84</v>
      </c>
      <c r="M809" s="162">
        <v>354400</v>
      </c>
      <c r="N809" s="106">
        <v>704</v>
      </c>
      <c r="O809" s="109">
        <f t="shared" si="16"/>
        <v>493</v>
      </c>
      <c r="Q809" s="174">
        <v>0.19040199999999999</v>
      </c>
      <c r="R809" s="175">
        <v>30.15</v>
      </c>
      <c r="S809" s="175">
        <v>66.599999999999994</v>
      </c>
      <c r="T809" s="162">
        <v>13.1</v>
      </c>
      <c r="U809" s="176">
        <v>16.503937007874015</v>
      </c>
      <c r="V809" s="162">
        <v>885</v>
      </c>
      <c r="W809" s="175">
        <v>34.84251968503937</v>
      </c>
      <c r="X809" s="162">
        <v>286</v>
      </c>
      <c r="Y809" s="175">
        <v>11.259842519685041</v>
      </c>
      <c r="Z809" s="176">
        <v>395.44200000000001</v>
      </c>
      <c r="AA809" s="175">
        <v>15.568582677165356</v>
      </c>
      <c r="AB809" s="176">
        <v>311.74</v>
      </c>
      <c r="AC809" s="175">
        <v>12.273228346456694</v>
      </c>
      <c r="AD809" s="176">
        <v>429.59898014079852</v>
      </c>
      <c r="AE809" s="175">
        <v>16.913345674834588</v>
      </c>
      <c r="AF809" s="176">
        <v>2699.25</v>
      </c>
      <c r="AG809" s="175">
        <v>106.26968503937009</v>
      </c>
      <c r="AH809" s="176">
        <v>370.49045534870794</v>
      </c>
      <c r="AI809" s="176">
        <v>596.21894970825224</v>
      </c>
      <c r="AJ809" s="175">
        <v>8</v>
      </c>
      <c r="AK809" s="162" t="s">
        <v>319</v>
      </c>
      <c r="AL809" s="162">
        <v>4080</v>
      </c>
      <c r="AM809" s="162">
        <v>3750</v>
      </c>
      <c r="AN809" s="162">
        <v>80</v>
      </c>
      <c r="AO809" s="162">
        <v>80</v>
      </c>
      <c r="AP809" s="162" t="s">
        <v>760</v>
      </c>
      <c r="AQ809" s="162" t="s">
        <v>167</v>
      </c>
      <c r="AR809" s="173">
        <v>4981910556022</v>
      </c>
      <c r="AS809" s="157"/>
      <c r="AT809" s="162" t="s">
        <v>520</v>
      </c>
      <c r="AU809" s="162" t="s">
        <v>603</v>
      </c>
    </row>
    <row r="810" spans="1:47" s="163" customFormat="1" ht="12.65" customHeight="1">
      <c r="A810" s="172" t="s">
        <v>945</v>
      </c>
      <c r="B810" s="172" t="s">
        <v>374</v>
      </c>
      <c r="C810" s="172" t="s">
        <v>739</v>
      </c>
      <c r="D810" s="157" t="s">
        <v>946</v>
      </c>
      <c r="E810" s="157" t="s">
        <v>388</v>
      </c>
      <c r="F810" s="157">
        <v>265</v>
      </c>
      <c r="G810" s="157">
        <v>70</v>
      </c>
      <c r="H810" s="157">
        <v>18</v>
      </c>
      <c r="I810" s="157" t="s">
        <v>806</v>
      </c>
      <c r="J810" s="162" t="s">
        <v>327</v>
      </c>
      <c r="K810" s="162" t="s">
        <v>879</v>
      </c>
      <c r="L810" s="162" t="s">
        <v>84</v>
      </c>
      <c r="M810" s="162">
        <v>354540</v>
      </c>
      <c r="N810" s="106">
        <v>552</v>
      </c>
      <c r="O810" s="109">
        <f t="shared" si="16"/>
        <v>386</v>
      </c>
      <c r="Q810" s="174">
        <v>0.15889</v>
      </c>
      <c r="R810" s="175">
        <v>23.49</v>
      </c>
      <c r="S810" s="175">
        <v>51.786523799999991</v>
      </c>
      <c r="T810" s="162">
        <v>13.4</v>
      </c>
      <c r="U810" s="176">
        <v>16.899999999999999</v>
      </c>
      <c r="V810" s="162">
        <v>829</v>
      </c>
      <c r="W810" s="175">
        <v>32.637795275590555</v>
      </c>
      <c r="X810" s="162">
        <v>272</v>
      </c>
      <c r="Y810" s="175">
        <v>10.708661417322835</v>
      </c>
      <c r="Z810" s="176">
        <v>373.60199999999998</v>
      </c>
      <c r="AA810" s="175">
        <v>14.708740157480316</v>
      </c>
      <c r="AB810" s="176">
        <v>296.48</v>
      </c>
      <c r="AC810" s="175">
        <v>11.672440944881892</v>
      </c>
      <c r="AD810" s="176">
        <v>402.41531586070278</v>
      </c>
      <c r="AE810" s="175">
        <v>15.843122671681213</v>
      </c>
      <c r="AF810" s="176">
        <v>2528.4499999999998</v>
      </c>
      <c r="AG810" s="175">
        <v>99.545275590551185</v>
      </c>
      <c r="AH810" s="176">
        <v>395.51755486562917</v>
      </c>
      <c r="AI810" s="176">
        <v>636.4942949237676</v>
      </c>
      <c r="AJ810" s="175">
        <v>8</v>
      </c>
      <c r="AK810" s="162" t="s">
        <v>148</v>
      </c>
      <c r="AL810" s="162">
        <v>3525</v>
      </c>
      <c r="AM810" s="162">
        <v>3195</v>
      </c>
      <c r="AN810" s="162">
        <v>80</v>
      </c>
      <c r="AO810" s="162">
        <v>80</v>
      </c>
      <c r="AP810" s="162" t="s">
        <v>425</v>
      </c>
      <c r="AQ810" s="162" t="s">
        <v>119</v>
      </c>
      <c r="AR810" s="173">
        <v>4981910557289</v>
      </c>
      <c r="AS810" s="157"/>
      <c r="AT810" s="162" t="s">
        <v>520</v>
      </c>
      <c r="AU810" s="162" t="s">
        <v>603</v>
      </c>
    </row>
    <row r="811" spans="1:47" s="163" customFormat="1" ht="12.65" customHeight="1">
      <c r="A811" s="172" t="s">
        <v>945</v>
      </c>
      <c r="B811" s="172" t="s">
        <v>374</v>
      </c>
      <c r="C811" s="172" t="s">
        <v>739</v>
      </c>
      <c r="D811" s="157" t="s">
        <v>946</v>
      </c>
      <c r="E811" s="157" t="s">
        <v>388</v>
      </c>
      <c r="F811" s="157">
        <v>275</v>
      </c>
      <c r="G811" s="157">
        <v>70</v>
      </c>
      <c r="H811" s="157">
        <v>18</v>
      </c>
      <c r="I811" s="157" t="s">
        <v>775</v>
      </c>
      <c r="J811" s="162" t="s">
        <v>327</v>
      </c>
      <c r="K811" s="162" t="s">
        <v>914</v>
      </c>
      <c r="L811" s="162" t="s">
        <v>84</v>
      </c>
      <c r="M811" s="162">
        <v>354120</v>
      </c>
      <c r="N811" s="106">
        <v>595</v>
      </c>
      <c r="O811" s="109">
        <f t="shared" si="16"/>
        <v>417</v>
      </c>
      <c r="Q811" s="174">
        <v>0.16853000000000001</v>
      </c>
      <c r="R811" s="175">
        <v>25</v>
      </c>
      <c r="S811" s="175">
        <v>55.115499999999997</v>
      </c>
      <c r="T811" s="175">
        <v>13</v>
      </c>
      <c r="U811" s="176">
        <v>16.377952755905511</v>
      </c>
      <c r="V811" s="162">
        <v>843</v>
      </c>
      <c r="W811" s="175">
        <v>33.188976377952756</v>
      </c>
      <c r="X811" s="162">
        <v>279</v>
      </c>
      <c r="Y811" s="175">
        <v>10.984251968503937</v>
      </c>
      <c r="Z811" s="176">
        <v>379.06200000000001</v>
      </c>
      <c r="AA811" s="175">
        <v>14.923700787401575</v>
      </c>
      <c r="AB811" s="176">
        <v>304.11</v>
      </c>
      <c r="AC811" s="175">
        <v>11.972834645669293</v>
      </c>
      <c r="AD811" s="176">
        <v>409.21123193072663</v>
      </c>
      <c r="AE811" s="175">
        <v>16.110678422469555</v>
      </c>
      <c r="AF811" s="176">
        <v>2571.1499999999996</v>
      </c>
      <c r="AG811" s="175">
        <v>101.2263779527559</v>
      </c>
      <c r="AH811" s="176">
        <v>388.949054547576</v>
      </c>
      <c r="AI811" s="176">
        <v>625.92380841257807</v>
      </c>
      <c r="AJ811" s="175">
        <v>8</v>
      </c>
      <c r="AK811" s="162" t="s">
        <v>148</v>
      </c>
      <c r="AL811" s="162">
        <v>3640</v>
      </c>
      <c r="AM811" s="162">
        <v>3305</v>
      </c>
      <c r="AN811" s="162">
        <v>80</v>
      </c>
      <c r="AO811" s="162">
        <v>80</v>
      </c>
      <c r="AP811" s="162" t="s">
        <v>425</v>
      </c>
      <c r="AQ811" s="162" t="s">
        <v>119</v>
      </c>
      <c r="AR811" s="173">
        <v>4981910553014</v>
      </c>
      <c r="AS811" s="157"/>
      <c r="AT811" s="162" t="s">
        <v>520</v>
      </c>
      <c r="AU811" s="162" t="s">
        <v>603</v>
      </c>
    </row>
    <row r="812" spans="1:47" s="163" customFormat="1" ht="12.65" customHeight="1">
      <c r="A812" s="172" t="s">
        <v>945</v>
      </c>
      <c r="B812" s="172" t="s">
        <v>374</v>
      </c>
      <c r="C812" s="172" t="s">
        <v>739</v>
      </c>
      <c r="D812" s="157" t="s">
        <v>946</v>
      </c>
      <c r="E812" s="157" t="s">
        <v>388</v>
      </c>
      <c r="F812" s="157">
        <v>295</v>
      </c>
      <c r="G812" s="157">
        <v>70</v>
      </c>
      <c r="H812" s="157">
        <v>18</v>
      </c>
      <c r="I812" s="157" t="s">
        <v>882</v>
      </c>
      <c r="J812" s="162" t="s">
        <v>327</v>
      </c>
      <c r="K812" s="162" t="s">
        <v>955</v>
      </c>
      <c r="L812" s="162" t="s">
        <v>84</v>
      </c>
      <c r="M812" s="162">
        <v>354220</v>
      </c>
      <c r="N812" s="106">
        <v>671</v>
      </c>
      <c r="O812" s="109">
        <f t="shared" si="16"/>
        <v>470</v>
      </c>
      <c r="Q812" s="174">
        <v>0.19280900000000001</v>
      </c>
      <c r="R812" s="175">
        <v>29.3</v>
      </c>
      <c r="S812" s="175">
        <v>64.599999999999994</v>
      </c>
      <c r="T812" s="162">
        <v>13.2</v>
      </c>
      <c r="U812" s="176">
        <v>16.629921259842519</v>
      </c>
      <c r="V812" s="162">
        <v>871</v>
      </c>
      <c r="W812" s="175">
        <v>34.29133858267717</v>
      </c>
      <c r="X812" s="162">
        <v>299</v>
      </c>
      <c r="Y812" s="175">
        <v>11.771653543307087</v>
      </c>
      <c r="Z812" s="176">
        <v>389.98199999999997</v>
      </c>
      <c r="AA812" s="175">
        <v>15.353622047244095</v>
      </c>
      <c r="AB812" s="176">
        <v>325.91000000000003</v>
      </c>
      <c r="AC812" s="175">
        <v>12.831102362204726</v>
      </c>
      <c r="AD812" s="176">
        <v>422.80306407077455</v>
      </c>
      <c r="AE812" s="175">
        <v>16.645789924046245</v>
      </c>
      <c r="AF812" s="176">
        <v>2656.5499999999997</v>
      </c>
      <c r="AG812" s="175">
        <v>104.58858267716535</v>
      </c>
      <c r="AH812" s="176">
        <v>376.44552581355515</v>
      </c>
      <c r="AI812" s="176">
        <v>605.80226233272481</v>
      </c>
      <c r="AJ812" s="162">
        <v>8.5</v>
      </c>
      <c r="AK812" s="162" t="s">
        <v>826</v>
      </c>
      <c r="AL812" s="162">
        <v>4080</v>
      </c>
      <c r="AM812" s="162">
        <v>3750</v>
      </c>
      <c r="AN812" s="162">
        <v>80</v>
      </c>
      <c r="AO812" s="162">
        <v>80</v>
      </c>
      <c r="AP812" s="162" t="s">
        <v>760</v>
      </c>
      <c r="AQ812" s="162" t="s">
        <v>167</v>
      </c>
      <c r="AR812" s="173">
        <v>4981910553991</v>
      </c>
      <c r="AS812" s="157"/>
      <c r="AT812" s="162" t="s">
        <v>520</v>
      </c>
      <c r="AU812" s="162" t="s">
        <v>603</v>
      </c>
    </row>
    <row r="813" spans="1:47" s="163" customFormat="1" ht="12.65" customHeight="1">
      <c r="A813" s="172" t="s">
        <v>945</v>
      </c>
      <c r="B813" s="172" t="s">
        <v>374</v>
      </c>
      <c r="C813" s="172" t="s">
        <v>739</v>
      </c>
      <c r="D813" s="157" t="s">
        <v>946</v>
      </c>
      <c r="E813" s="157" t="s">
        <v>388</v>
      </c>
      <c r="F813" s="157">
        <v>285</v>
      </c>
      <c r="G813" s="157">
        <v>65</v>
      </c>
      <c r="H813" s="157">
        <v>18</v>
      </c>
      <c r="I813" s="157" t="s">
        <v>886</v>
      </c>
      <c r="J813" s="162" t="s">
        <v>327</v>
      </c>
      <c r="K813" s="162" t="s">
        <v>914</v>
      </c>
      <c r="L813" s="162" t="s">
        <v>84</v>
      </c>
      <c r="M813" s="162">
        <v>354360</v>
      </c>
      <c r="N813" s="106">
        <v>678</v>
      </c>
      <c r="O813" s="109">
        <f t="shared" si="16"/>
        <v>475</v>
      </c>
      <c r="Q813" s="174">
        <v>0.16975100000000001</v>
      </c>
      <c r="R813" s="175">
        <v>25.47</v>
      </c>
      <c r="S813" s="175">
        <v>56.151671399999991</v>
      </c>
      <c r="T813" s="162">
        <v>13.1</v>
      </c>
      <c r="U813" s="176">
        <v>16.503937007874015</v>
      </c>
      <c r="V813" s="162">
        <v>827</v>
      </c>
      <c r="W813" s="175">
        <v>32.559055118110237</v>
      </c>
      <c r="X813" s="162">
        <v>292</v>
      </c>
      <c r="Y813" s="175">
        <v>11.496062992125985</v>
      </c>
      <c r="Z813" s="176">
        <v>372.822</v>
      </c>
      <c r="AA813" s="175">
        <v>14.678031496062992</v>
      </c>
      <c r="AB813" s="176">
        <v>318.28000000000003</v>
      </c>
      <c r="AC813" s="175">
        <v>12.530708661417325</v>
      </c>
      <c r="AD813" s="176">
        <v>401.44447070784219</v>
      </c>
      <c r="AE813" s="175">
        <v>15.804900421568592</v>
      </c>
      <c r="AF813" s="176">
        <v>2522.35</v>
      </c>
      <c r="AG813" s="175">
        <v>99.305118110236222</v>
      </c>
      <c r="AH813" s="176">
        <v>396.47406648561855</v>
      </c>
      <c r="AI813" s="176">
        <v>638.03357979661826</v>
      </c>
      <c r="AJ813" s="162">
        <v>8.5</v>
      </c>
      <c r="AK813" s="162" t="s">
        <v>141</v>
      </c>
      <c r="AL813" s="162">
        <v>3640</v>
      </c>
      <c r="AM813" s="162">
        <v>3305</v>
      </c>
      <c r="AN813" s="162">
        <v>80</v>
      </c>
      <c r="AO813" s="162">
        <v>80</v>
      </c>
      <c r="AP813" s="162" t="s">
        <v>425</v>
      </c>
      <c r="AQ813" s="162" t="s">
        <v>119</v>
      </c>
      <c r="AR813" s="173">
        <v>4981910556060</v>
      </c>
      <c r="AS813" s="157"/>
      <c r="AT813" s="162" t="s">
        <v>520</v>
      </c>
      <c r="AU813" s="162" t="s">
        <v>603</v>
      </c>
    </row>
    <row r="814" spans="1:47" s="163" customFormat="1" ht="12.65" customHeight="1">
      <c r="A814" s="172" t="s">
        <v>945</v>
      </c>
      <c r="B814" s="172" t="s">
        <v>374</v>
      </c>
      <c r="C814" s="172" t="s">
        <v>739</v>
      </c>
      <c r="D814" s="157" t="s">
        <v>946</v>
      </c>
      <c r="E814" s="157" t="s">
        <v>388</v>
      </c>
      <c r="F814" s="172">
        <v>33</v>
      </c>
      <c r="G814" s="181">
        <v>12.5</v>
      </c>
      <c r="H814" s="182">
        <v>18</v>
      </c>
      <c r="I814" s="172" t="s">
        <v>892</v>
      </c>
      <c r="J814" s="131" t="s">
        <v>859</v>
      </c>
      <c r="K814" s="131" t="s">
        <v>893</v>
      </c>
      <c r="L814" s="131" t="s">
        <v>84</v>
      </c>
      <c r="M814" s="131">
        <v>354370</v>
      </c>
      <c r="N814" s="106">
        <v>801</v>
      </c>
      <c r="O814" s="109">
        <f t="shared" si="16"/>
        <v>561</v>
      </c>
      <c r="Q814" s="174">
        <v>0.184419</v>
      </c>
      <c r="R814" s="177">
        <v>28.61</v>
      </c>
      <c r="S814" s="177">
        <v>63.074178199999992</v>
      </c>
      <c r="T814" s="177">
        <v>13.4</v>
      </c>
      <c r="U814" s="178">
        <v>16.88188976377953</v>
      </c>
      <c r="V814" s="178">
        <v>826</v>
      </c>
      <c r="W814" s="177">
        <v>32.519685039370081</v>
      </c>
      <c r="X814" s="178">
        <v>318</v>
      </c>
      <c r="Y814" s="177">
        <v>12.51968503937008</v>
      </c>
      <c r="Z814" s="178">
        <v>372.43200000000002</v>
      </c>
      <c r="AA814" s="177">
        <v>14.662677165354332</v>
      </c>
      <c r="AB814" s="178">
        <v>346.62</v>
      </c>
      <c r="AC814" s="177">
        <v>13.646456692913386</v>
      </c>
      <c r="AD814" s="178">
        <v>400.95904813141192</v>
      </c>
      <c r="AE814" s="177">
        <v>15.785789296512281</v>
      </c>
      <c r="AF814" s="178">
        <v>2519.2999999999997</v>
      </c>
      <c r="AG814" s="177">
        <v>99.185039370078741</v>
      </c>
      <c r="AH814" s="178">
        <v>396.95405930218715</v>
      </c>
      <c r="AI814" s="178">
        <v>638.80601754455608</v>
      </c>
      <c r="AJ814" s="177">
        <v>10</v>
      </c>
      <c r="AK814" s="131" t="s">
        <v>720</v>
      </c>
      <c r="AL814" s="131">
        <v>3305</v>
      </c>
      <c r="AM814" s="131" t="s">
        <v>363</v>
      </c>
      <c r="AN814" s="131">
        <v>80</v>
      </c>
      <c r="AO814" s="131" t="s">
        <v>363</v>
      </c>
      <c r="AP814" s="131" t="s">
        <v>760</v>
      </c>
      <c r="AQ814" s="131" t="s">
        <v>167</v>
      </c>
      <c r="AR814" s="179">
        <v>4981910556053</v>
      </c>
      <c r="AS814" s="180"/>
      <c r="AT814" s="162" t="s">
        <v>520</v>
      </c>
      <c r="AU814" s="162" t="s">
        <v>603</v>
      </c>
    </row>
    <row r="815" spans="1:47" s="163" customFormat="1" ht="12.65" customHeight="1">
      <c r="A815" s="172" t="s">
        <v>945</v>
      </c>
      <c r="B815" s="172" t="s">
        <v>374</v>
      </c>
      <c r="C815" s="172" t="s">
        <v>739</v>
      </c>
      <c r="D815" s="157" t="s">
        <v>946</v>
      </c>
      <c r="E815" s="157" t="s">
        <v>388</v>
      </c>
      <c r="F815" s="172">
        <v>35</v>
      </c>
      <c r="G815" s="181">
        <v>12.5</v>
      </c>
      <c r="H815" s="182">
        <v>18</v>
      </c>
      <c r="I815" s="172" t="s">
        <v>894</v>
      </c>
      <c r="J815" s="131" t="s">
        <v>859</v>
      </c>
      <c r="K815" s="131" t="s">
        <v>896</v>
      </c>
      <c r="L815" s="131" t="s">
        <v>84</v>
      </c>
      <c r="M815" s="131">
        <v>354170</v>
      </c>
      <c r="N815" s="106">
        <v>834</v>
      </c>
      <c r="O815" s="109">
        <f t="shared" si="16"/>
        <v>584</v>
      </c>
      <c r="Q815" s="174">
        <v>0.207896</v>
      </c>
      <c r="R815" s="177">
        <v>31.71</v>
      </c>
      <c r="S815" s="177">
        <v>69.908500199999992</v>
      </c>
      <c r="T815" s="177">
        <v>13.4</v>
      </c>
      <c r="U815" s="178">
        <v>16.88188976377953</v>
      </c>
      <c r="V815" s="178">
        <v>877</v>
      </c>
      <c r="W815" s="177">
        <v>34.527559055118111</v>
      </c>
      <c r="X815" s="178">
        <v>318</v>
      </c>
      <c r="Y815" s="177">
        <v>12.51968503937008</v>
      </c>
      <c r="Z815" s="178">
        <v>392.322</v>
      </c>
      <c r="AA815" s="177">
        <v>15.445748031496064</v>
      </c>
      <c r="AB815" s="178">
        <v>346.62</v>
      </c>
      <c r="AC815" s="177">
        <v>13.646456692913386</v>
      </c>
      <c r="AD815" s="178">
        <v>425.71559952935627</v>
      </c>
      <c r="AE815" s="177">
        <v>16.760456674384105</v>
      </c>
      <c r="AF815" s="178">
        <v>2674.85</v>
      </c>
      <c r="AG815" s="177">
        <v>105.30905511811024</v>
      </c>
      <c r="AH815" s="178">
        <v>373.87007181711118</v>
      </c>
      <c r="AI815" s="178">
        <v>601.65766304652595</v>
      </c>
      <c r="AJ815" s="177">
        <v>10</v>
      </c>
      <c r="AK815" s="131" t="s">
        <v>720</v>
      </c>
      <c r="AL815" s="131">
        <v>3970</v>
      </c>
      <c r="AM815" s="131" t="s">
        <v>363</v>
      </c>
      <c r="AN815" s="131">
        <v>80</v>
      </c>
      <c r="AO815" s="131" t="s">
        <v>363</v>
      </c>
      <c r="AP815" s="131" t="s">
        <v>760</v>
      </c>
      <c r="AQ815" s="131" t="s">
        <v>167</v>
      </c>
      <c r="AR815" s="179">
        <v>4981910553885</v>
      </c>
      <c r="AS815" s="180"/>
      <c r="AT815" s="162" t="s">
        <v>520</v>
      </c>
      <c r="AU815" s="162" t="s">
        <v>603</v>
      </c>
    </row>
    <row r="816" spans="1:47" s="163" customFormat="1" ht="12.65" customHeight="1">
      <c r="A816" s="172" t="s">
        <v>945</v>
      </c>
      <c r="B816" s="172" t="s">
        <v>374</v>
      </c>
      <c r="C816" s="172" t="s">
        <v>739</v>
      </c>
      <c r="D816" s="157" t="s">
        <v>946</v>
      </c>
      <c r="E816" s="157" t="s">
        <v>388</v>
      </c>
      <c r="F816" s="172">
        <v>37</v>
      </c>
      <c r="G816" s="181">
        <v>12.5</v>
      </c>
      <c r="H816" s="182">
        <v>18</v>
      </c>
      <c r="I816" s="172" t="s">
        <v>897</v>
      </c>
      <c r="J816" s="131" t="s">
        <v>327</v>
      </c>
      <c r="K816" s="131" t="s">
        <v>896</v>
      </c>
      <c r="L816" s="131" t="s">
        <v>84</v>
      </c>
      <c r="M816" s="131">
        <v>354480</v>
      </c>
      <c r="N816" s="159">
        <v>869</v>
      </c>
      <c r="O816" s="109">
        <f t="shared" si="16"/>
        <v>608</v>
      </c>
      <c r="Q816" s="174">
        <v>0.23277800000000001</v>
      </c>
      <c r="R816" s="177">
        <v>33.39</v>
      </c>
      <c r="S816" s="177">
        <v>73.612261799999999</v>
      </c>
      <c r="T816" s="177">
        <v>13.4</v>
      </c>
      <c r="U816" s="178">
        <v>16.88188976377953</v>
      </c>
      <c r="V816" s="178">
        <v>928</v>
      </c>
      <c r="W816" s="177">
        <v>36.535433070866141</v>
      </c>
      <c r="X816" s="178">
        <v>318</v>
      </c>
      <c r="Y816" s="177">
        <v>12.51968503937008</v>
      </c>
      <c r="Z816" s="178">
        <v>412.21199999999999</v>
      </c>
      <c r="AA816" s="177">
        <v>16.228818897637797</v>
      </c>
      <c r="AB816" s="178">
        <v>346.62</v>
      </c>
      <c r="AC816" s="177">
        <v>13.646456692913386</v>
      </c>
      <c r="AD816" s="178">
        <v>450.4721509273005</v>
      </c>
      <c r="AE816" s="177">
        <v>17.735124052255927</v>
      </c>
      <c r="AF816" s="178">
        <v>2830.3999999999996</v>
      </c>
      <c r="AG816" s="177">
        <v>111.43307086614172</v>
      </c>
      <c r="AH816" s="178">
        <v>353.3233329564726</v>
      </c>
      <c r="AI816" s="178">
        <v>568.59242509892601</v>
      </c>
      <c r="AJ816" s="177">
        <v>10</v>
      </c>
      <c r="AK816" s="131" t="s">
        <v>829</v>
      </c>
      <c r="AL816" s="131">
        <v>3970</v>
      </c>
      <c r="AM816" s="131" t="s">
        <v>363</v>
      </c>
      <c r="AN816" s="131">
        <v>65</v>
      </c>
      <c r="AO816" s="131" t="s">
        <v>363</v>
      </c>
      <c r="AP816" s="131" t="s">
        <v>760</v>
      </c>
      <c r="AQ816" s="131" t="s">
        <v>167</v>
      </c>
      <c r="AR816" s="179">
        <v>4981910556879</v>
      </c>
      <c r="AS816" s="180"/>
      <c r="AT816" s="162" t="s">
        <v>520</v>
      </c>
      <c r="AU816" s="162" t="s">
        <v>603</v>
      </c>
    </row>
    <row r="817" spans="1:47" s="102" customFormat="1" ht="13">
      <c r="A817" s="172" t="s">
        <v>945</v>
      </c>
      <c r="B817" s="172" t="s">
        <v>374</v>
      </c>
      <c r="C817" s="172" t="s">
        <v>739</v>
      </c>
      <c r="D817" s="157" t="s">
        <v>946</v>
      </c>
      <c r="E817" s="157" t="s">
        <v>388</v>
      </c>
      <c r="F817" s="157">
        <v>275</v>
      </c>
      <c r="G817" s="157">
        <v>65</v>
      </c>
      <c r="H817" s="157">
        <v>20</v>
      </c>
      <c r="I817" s="157" t="s">
        <v>941</v>
      </c>
      <c r="J817" s="162"/>
      <c r="K817" s="162" t="s">
        <v>452</v>
      </c>
      <c r="L817" s="162" t="s">
        <v>84</v>
      </c>
      <c r="M817" s="162">
        <v>354750</v>
      </c>
      <c r="N817" s="159">
        <v>584</v>
      </c>
      <c r="O817" s="109">
        <f t="shared" si="16"/>
        <v>409</v>
      </c>
      <c r="P817" s="162" t="s">
        <v>563</v>
      </c>
      <c r="Q817" s="174">
        <v>0.17785200000000001</v>
      </c>
      <c r="R817" s="175">
        <v>21.56</v>
      </c>
      <c r="S817" s="175">
        <v>47.531607199999996</v>
      </c>
      <c r="T817" s="162">
        <v>10.7</v>
      </c>
      <c r="U817" s="176">
        <v>13.48031496062992</v>
      </c>
      <c r="V817" s="162">
        <v>866</v>
      </c>
      <c r="W817" s="175">
        <v>34.094488188976378</v>
      </c>
      <c r="X817" s="162">
        <v>279</v>
      </c>
      <c r="Y817" s="175">
        <v>10.984251968503937</v>
      </c>
      <c r="Z817" s="176">
        <v>393.62</v>
      </c>
      <c r="AA817" s="175">
        <v>15.496850393700788</v>
      </c>
      <c r="AB817" s="176">
        <v>304.11</v>
      </c>
      <c r="AC817" s="175">
        <v>11.972834645669293</v>
      </c>
      <c r="AD817" s="176">
        <v>420.37595118862311</v>
      </c>
      <c r="AE817" s="175">
        <v>16.550234298764689</v>
      </c>
      <c r="AF817" s="176">
        <v>2641.2999999999997</v>
      </c>
      <c r="AG817" s="175">
        <v>103.98818897637794</v>
      </c>
      <c r="AH817" s="176">
        <v>378.61899882633548</v>
      </c>
      <c r="AI817" s="176">
        <v>609.29996592586986</v>
      </c>
      <c r="AJ817" s="175">
        <v>8</v>
      </c>
      <c r="AK817" s="162" t="s">
        <v>319</v>
      </c>
      <c r="AL817" s="162">
        <v>2756</v>
      </c>
      <c r="AM817" s="162" t="s">
        <v>363</v>
      </c>
      <c r="AN817" s="162">
        <v>44</v>
      </c>
      <c r="AO817" s="162" t="s">
        <v>363</v>
      </c>
      <c r="AP817" s="162" t="s">
        <v>129</v>
      </c>
      <c r="AQ817" s="162" t="s">
        <v>119</v>
      </c>
      <c r="AR817" s="173">
        <v>4981910564126</v>
      </c>
      <c r="AS817" s="157"/>
      <c r="AT817" s="158" t="s">
        <v>520</v>
      </c>
      <c r="AU817" s="162" t="s">
        <v>603</v>
      </c>
    </row>
    <row r="818" spans="1:47" s="163" customFormat="1" ht="13">
      <c r="A818" s="172" t="s">
        <v>945</v>
      </c>
      <c r="B818" s="172" t="s">
        <v>374</v>
      </c>
      <c r="C818" s="172" t="s">
        <v>739</v>
      </c>
      <c r="D818" s="157" t="s">
        <v>946</v>
      </c>
      <c r="E818" s="157" t="s">
        <v>388</v>
      </c>
      <c r="F818" s="157">
        <v>275</v>
      </c>
      <c r="G818" s="157">
        <v>60</v>
      </c>
      <c r="H818" s="157">
        <v>20</v>
      </c>
      <c r="I818" s="157" t="s">
        <v>688</v>
      </c>
      <c r="J818" s="162"/>
      <c r="K818" s="162" t="s">
        <v>703</v>
      </c>
      <c r="L818" s="162" t="s">
        <v>84</v>
      </c>
      <c r="M818" s="162">
        <v>354190</v>
      </c>
      <c r="N818" s="159">
        <v>579</v>
      </c>
      <c r="O818" s="109">
        <f t="shared" si="16"/>
        <v>405</v>
      </c>
      <c r="P818" s="162" t="s">
        <v>563</v>
      </c>
      <c r="Q818" s="174">
        <v>0.16653699999999999</v>
      </c>
      <c r="R818" s="175">
        <v>19.899999999999999</v>
      </c>
      <c r="S818" s="175">
        <v>43.9</v>
      </c>
      <c r="T818" s="162">
        <v>10.7</v>
      </c>
      <c r="U818" s="176">
        <v>13.48031496062992</v>
      </c>
      <c r="V818" s="162">
        <v>838</v>
      </c>
      <c r="W818" s="175">
        <v>32.99212598425197</v>
      </c>
      <c r="X818" s="162">
        <v>279</v>
      </c>
      <c r="Y818" s="175">
        <v>10.984251968503937</v>
      </c>
      <c r="Z818" s="176">
        <v>382.70000000000005</v>
      </c>
      <c r="AA818" s="175">
        <v>15.06692913385827</v>
      </c>
      <c r="AB818" s="176">
        <v>304.11</v>
      </c>
      <c r="AC818" s="175">
        <v>11.972834645669293</v>
      </c>
      <c r="AD818" s="176">
        <v>406.78411904857523</v>
      </c>
      <c r="AE818" s="175">
        <v>16.015122797188003</v>
      </c>
      <c r="AF818" s="176">
        <v>2555.8999999999996</v>
      </c>
      <c r="AG818" s="175">
        <v>100.62598425196849</v>
      </c>
      <c r="AH818" s="176">
        <v>391.26975296373098</v>
      </c>
      <c r="AI818" s="176">
        <v>629.65843734105408</v>
      </c>
      <c r="AJ818" s="175">
        <v>8</v>
      </c>
      <c r="AK818" s="162" t="s">
        <v>319</v>
      </c>
      <c r="AL818" s="162">
        <v>2679</v>
      </c>
      <c r="AM818" s="162" t="s">
        <v>363</v>
      </c>
      <c r="AN818" s="162">
        <v>44</v>
      </c>
      <c r="AO818" s="162" t="s">
        <v>363</v>
      </c>
      <c r="AP818" s="162" t="s">
        <v>129</v>
      </c>
      <c r="AQ818" s="162" t="s">
        <v>119</v>
      </c>
      <c r="AR818" s="173">
        <v>4981910553908</v>
      </c>
      <c r="AS818" s="157"/>
      <c r="AT818" s="162" t="s">
        <v>520</v>
      </c>
      <c r="AU818" s="162" t="s">
        <v>603</v>
      </c>
    </row>
    <row r="819" spans="1:47" s="163" customFormat="1" ht="13">
      <c r="A819" s="172" t="s">
        <v>945</v>
      </c>
      <c r="B819" s="172" t="s">
        <v>374</v>
      </c>
      <c r="C819" s="172" t="s">
        <v>739</v>
      </c>
      <c r="D819" s="157" t="s">
        <v>946</v>
      </c>
      <c r="E819" s="157" t="s">
        <v>388</v>
      </c>
      <c r="F819" s="157">
        <v>275</v>
      </c>
      <c r="G819" s="157">
        <v>55</v>
      </c>
      <c r="H819" s="157">
        <v>20</v>
      </c>
      <c r="I819" s="157" t="s">
        <v>410</v>
      </c>
      <c r="J819" s="162" t="s">
        <v>338</v>
      </c>
      <c r="K819" s="162" t="s">
        <v>836</v>
      </c>
      <c r="L819" s="162" t="s">
        <v>84</v>
      </c>
      <c r="M819" s="162">
        <v>354090</v>
      </c>
      <c r="N819" s="159">
        <v>607</v>
      </c>
      <c r="O819" s="109">
        <f t="shared" si="16"/>
        <v>425</v>
      </c>
      <c r="P819" s="162" t="s">
        <v>563</v>
      </c>
      <c r="Q819" s="174">
        <v>0.158383</v>
      </c>
      <c r="R819" s="175">
        <v>19.420000000000002</v>
      </c>
      <c r="S819" s="175">
        <v>42.813720400000001</v>
      </c>
      <c r="T819" s="162">
        <v>10.7</v>
      </c>
      <c r="U819" s="176">
        <v>13.48031496062992</v>
      </c>
      <c r="V819" s="162">
        <v>810</v>
      </c>
      <c r="W819" s="175">
        <v>31.889763779527559</v>
      </c>
      <c r="X819" s="162">
        <v>284</v>
      </c>
      <c r="Y819" s="175">
        <v>11.181102362204726</v>
      </c>
      <c r="Z819" s="176">
        <v>371.78</v>
      </c>
      <c r="AA819" s="175">
        <v>14.637007874015747</v>
      </c>
      <c r="AB819" s="176">
        <v>309.56</v>
      </c>
      <c r="AC819" s="175">
        <v>12.18740157480315</v>
      </c>
      <c r="AD819" s="176">
        <v>393.19228690852742</v>
      </c>
      <c r="AE819" s="175">
        <v>15.480011295611316</v>
      </c>
      <c r="AF819" s="176">
        <v>2470.5</v>
      </c>
      <c r="AG819" s="175">
        <v>97.263779527559066</v>
      </c>
      <c r="AH819" s="176">
        <v>404.79512714025492</v>
      </c>
      <c r="AI819" s="176">
        <v>651.4244080145719</v>
      </c>
      <c r="AJ819" s="162">
        <v>8.5</v>
      </c>
      <c r="AK819" s="162" t="s">
        <v>319</v>
      </c>
      <c r="AL819" s="162">
        <v>2833</v>
      </c>
      <c r="AM819" s="162" t="s">
        <v>363</v>
      </c>
      <c r="AN819" s="162">
        <v>50</v>
      </c>
      <c r="AO819" s="162" t="s">
        <v>363</v>
      </c>
      <c r="AP819" s="162" t="s">
        <v>129</v>
      </c>
      <c r="AQ819" s="162" t="s">
        <v>119</v>
      </c>
      <c r="AR819" s="173">
        <v>4981910549970</v>
      </c>
      <c r="AS819" s="157"/>
      <c r="AT819" s="162" t="s">
        <v>520</v>
      </c>
      <c r="AU819" s="162" t="s">
        <v>603</v>
      </c>
    </row>
    <row r="820" spans="1:47" s="163" customFormat="1" ht="13">
      <c r="A820" s="172" t="s">
        <v>945</v>
      </c>
      <c r="B820" s="172" t="s">
        <v>374</v>
      </c>
      <c r="C820" s="172" t="s">
        <v>739</v>
      </c>
      <c r="D820" s="157" t="s">
        <v>946</v>
      </c>
      <c r="E820" s="157" t="s">
        <v>388</v>
      </c>
      <c r="F820" s="182">
        <v>285</v>
      </c>
      <c r="G820" s="182">
        <v>55</v>
      </c>
      <c r="H820" s="182">
        <v>20</v>
      </c>
      <c r="I820" s="172" t="s">
        <v>900</v>
      </c>
      <c r="J820" s="131" t="s">
        <v>338</v>
      </c>
      <c r="K820" s="131" t="s">
        <v>452</v>
      </c>
      <c r="L820" s="131" t="s">
        <v>84</v>
      </c>
      <c r="M820" s="131">
        <v>354250</v>
      </c>
      <c r="N820" s="106">
        <v>674</v>
      </c>
      <c r="O820" s="109">
        <f t="shared" si="16"/>
        <v>472</v>
      </c>
      <c r="P820" s="131" t="s">
        <v>563</v>
      </c>
      <c r="Q820" s="174">
        <v>0.17057600000000001</v>
      </c>
      <c r="R820" s="177">
        <v>20.9</v>
      </c>
      <c r="S820" s="177">
        <v>46.1</v>
      </c>
      <c r="T820" s="177">
        <v>10.8</v>
      </c>
      <c r="U820" s="178">
        <v>13.606299212598428</v>
      </c>
      <c r="V820" s="178">
        <v>822</v>
      </c>
      <c r="W820" s="177">
        <v>32.362204724409452</v>
      </c>
      <c r="X820" s="178">
        <v>297</v>
      </c>
      <c r="Y820" s="177">
        <v>11.692913385826772</v>
      </c>
      <c r="Z820" s="178">
        <v>376.46000000000004</v>
      </c>
      <c r="AA820" s="177">
        <v>14.821259842519687</v>
      </c>
      <c r="AB820" s="178">
        <v>323.73</v>
      </c>
      <c r="AC820" s="177">
        <v>12.745275590551183</v>
      </c>
      <c r="AD820" s="178">
        <v>399.01735782569079</v>
      </c>
      <c r="AE820" s="177">
        <v>15.70934479628704</v>
      </c>
      <c r="AF820" s="178">
        <v>2507.1</v>
      </c>
      <c r="AG820" s="177">
        <v>98.704724409448815</v>
      </c>
      <c r="AH820" s="178">
        <v>398.88570922579873</v>
      </c>
      <c r="AI820" s="178">
        <v>641.91456264209648</v>
      </c>
      <c r="AJ820" s="177">
        <v>9</v>
      </c>
      <c r="AK820" s="131" t="s">
        <v>472</v>
      </c>
      <c r="AL820" s="131">
        <v>2756</v>
      </c>
      <c r="AM820" s="131" t="s">
        <v>363</v>
      </c>
      <c r="AN820" s="131">
        <v>50</v>
      </c>
      <c r="AO820" s="131" t="s">
        <v>363</v>
      </c>
      <c r="AP820" s="131" t="s">
        <v>129</v>
      </c>
      <c r="AQ820" s="131" t="s">
        <v>119</v>
      </c>
      <c r="AR820" s="179">
        <v>4981910554028</v>
      </c>
      <c r="AS820" s="180"/>
      <c r="AT820" s="162" t="s">
        <v>520</v>
      </c>
      <c r="AU820" s="162" t="s">
        <v>603</v>
      </c>
    </row>
    <row r="821" spans="1:47" s="163" customFormat="1" ht="13">
      <c r="A821" s="172" t="s">
        <v>945</v>
      </c>
      <c r="B821" s="172" t="s">
        <v>374</v>
      </c>
      <c r="C821" s="172" t="s">
        <v>739</v>
      </c>
      <c r="D821" s="157" t="s">
        <v>946</v>
      </c>
      <c r="E821" s="157" t="s">
        <v>388</v>
      </c>
      <c r="F821" s="182">
        <v>295</v>
      </c>
      <c r="G821" s="182">
        <v>55</v>
      </c>
      <c r="H821" s="182">
        <v>20</v>
      </c>
      <c r="I821" s="172" t="s">
        <v>901</v>
      </c>
      <c r="J821" s="131"/>
      <c r="K821" s="131" t="s">
        <v>452</v>
      </c>
      <c r="L821" s="131" t="s">
        <v>84</v>
      </c>
      <c r="M821" s="131">
        <v>354260</v>
      </c>
      <c r="N821" s="159">
        <v>706</v>
      </c>
      <c r="O821" s="109">
        <f t="shared" si="16"/>
        <v>494</v>
      </c>
      <c r="P821" s="131" t="s">
        <v>563</v>
      </c>
      <c r="Q821" s="174">
        <v>0.181813</v>
      </c>
      <c r="R821" s="177">
        <v>20.9</v>
      </c>
      <c r="S821" s="177">
        <v>46.1</v>
      </c>
      <c r="T821" s="177">
        <v>10.9</v>
      </c>
      <c r="U821" s="178">
        <v>13.73228346456693</v>
      </c>
      <c r="V821" s="178">
        <v>832</v>
      </c>
      <c r="W821" s="177">
        <v>32.755905511811022</v>
      </c>
      <c r="X821" s="178">
        <v>309</v>
      </c>
      <c r="Y821" s="177">
        <v>12.165354330708663</v>
      </c>
      <c r="Z821" s="178">
        <v>380.36</v>
      </c>
      <c r="AA821" s="177">
        <v>14.9748031496063</v>
      </c>
      <c r="AB821" s="178">
        <v>336.81</v>
      </c>
      <c r="AC821" s="177">
        <v>13.260236220472441</v>
      </c>
      <c r="AD821" s="178">
        <v>403.87158358999363</v>
      </c>
      <c r="AE821" s="177">
        <v>15.900456046850143</v>
      </c>
      <c r="AF821" s="178">
        <v>2537.6</v>
      </c>
      <c r="AG821" s="177">
        <v>99.905511811023629</v>
      </c>
      <c r="AH821" s="178">
        <v>394.09140983606557</v>
      </c>
      <c r="AI821" s="178">
        <v>634.19924337957127</v>
      </c>
      <c r="AJ821" s="131">
        <v>9.5</v>
      </c>
      <c r="AK821" s="131" t="s">
        <v>829</v>
      </c>
      <c r="AL821" s="131">
        <v>2756</v>
      </c>
      <c r="AM821" s="131" t="s">
        <v>363</v>
      </c>
      <c r="AN821" s="131">
        <v>44</v>
      </c>
      <c r="AO821" s="131" t="s">
        <v>363</v>
      </c>
      <c r="AP821" s="131" t="s">
        <v>129</v>
      </c>
      <c r="AQ821" s="131" t="s">
        <v>119</v>
      </c>
      <c r="AR821" s="179">
        <v>4981910554035</v>
      </c>
      <c r="AS821" s="180"/>
      <c r="AT821" s="162" t="s">
        <v>520</v>
      </c>
      <c r="AU821" s="162" t="s">
        <v>603</v>
      </c>
    </row>
    <row r="822" spans="1:47" s="102" customFormat="1" ht="13">
      <c r="A822" s="172" t="s">
        <v>945</v>
      </c>
      <c r="B822" s="172" t="s">
        <v>374</v>
      </c>
      <c r="C822" s="172" t="s">
        <v>739</v>
      </c>
      <c r="D822" s="157" t="s">
        <v>946</v>
      </c>
      <c r="E822" s="157" t="s">
        <v>388</v>
      </c>
      <c r="F822" s="157">
        <v>305</v>
      </c>
      <c r="G822" s="157">
        <v>55</v>
      </c>
      <c r="H822" s="157">
        <v>20</v>
      </c>
      <c r="I822" s="157" t="s">
        <v>902</v>
      </c>
      <c r="J822" s="162"/>
      <c r="K822" s="162" t="s">
        <v>951</v>
      </c>
      <c r="L822" s="162" t="s">
        <v>84</v>
      </c>
      <c r="M822" s="162">
        <v>354740</v>
      </c>
      <c r="N822" s="159">
        <v>732</v>
      </c>
      <c r="O822" s="109">
        <f t="shared" si="16"/>
        <v>512</v>
      </c>
      <c r="P822" s="162" t="s">
        <v>563</v>
      </c>
      <c r="Q822" s="174">
        <v>0.191333</v>
      </c>
      <c r="R822" s="175">
        <v>23.89</v>
      </c>
      <c r="S822" s="175">
        <v>52.668371799999996</v>
      </c>
      <c r="T822" s="175">
        <v>11</v>
      </c>
      <c r="U822" s="176">
        <v>13.858267716535433</v>
      </c>
      <c r="V822" s="162">
        <v>844</v>
      </c>
      <c r="W822" s="175">
        <v>33.228346456692918</v>
      </c>
      <c r="X822" s="162">
        <v>316</v>
      </c>
      <c r="Y822" s="175">
        <v>12.440944881889765</v>
      </c>
      <c r="Z822" s="176">
        <v>385.03999999999996</v>
      </c>
      <c r="AA822" s="175">
        <v>15.159055118110235</v>
      </c>
      <c r="AB822" s="176">
        <v>344.44</v>
      </c>
      <c r="AC822" s="175">
        <v>13.560629921259844</v>
      </c>
      <c r="AD822" s="176">
        <v>409.69665450715695</v>
      </c>
      <c r="AE822" s="175">
        <v>16.129789547525863</v>
      </c>
      <c r="AF822" s="176">
        <v>2574.1999999999998</v>
      </c>
      <c r="AG822" s="175">
        <v>101.34645669291338</v>
      </c>
      <c r="AH822" s="176">
        <v>388.48821443555278</v>
      </c>
      <c r="AI822" s="176">
        <v>625.18219252583333</v>
      </c>
      <c r="AJ822" s="175">
        <v>9.5</v>
      </c>
      <c r="AK822" s="162" t="s">
        <v>720</v>
      </c>
      <c r="AL822" s="162">
        <v>2756</v>
      </c>
      <c r="AM822" s="162" t="s">
        <v>363</v>
      </c>
      <c r="AN822" s="162">
        <v>44</v>
      </c>
      <c r="AO822" s="162" t="s">
        <v>363</v>
      </c>
      <c r="AP822" s="162" t="s">
        <v>129</v>
      </c>
      <c r="AQ822" s="162" t="s">
        <v>119</v>
      </c>
      <c r="AR822" s="173">
        <v>4981910564102</v>
      </c>
      <c r="AS822" s="157"/>
      <c r="AT822" s="158" t="s">
        <v>520</v>
      </c>
      <c r="AU822" s="162" t="s">
        <v>603</v>
      </c>
    </row>
    <row r="823" spans="1:47" s="102" customFormat="1" ht="13">
      <c r="A823" s="172" t="s">
        <v>945</v>
      </c>
      <c r="B823" s="172" t="s">
        <v>374</v>
      </c>
      <c r="C823" s="172" t="s">
        <v>739</v>
      </c>
      <c r="D823" s="157" t="s">
        <v>946</v>
      </c>
      <c r="E823" s="157" t="s">
        <v>388</v>
      </c>
      <c r="F823" s="157">
        <v>265</v>
      </c>
      <c r="G823" s="157">
        <v>50</v>
      </c>
      <c r="H823" s="157">
        <v>20</v>
      </c>
      <c r="I823" s="157" t="s">
        <v>436</v>
      </c>
      <c r="J823" s="162" t="s">
        <v>338</v>
      </c>
      <c r="K823" s="162" t="s">
        <v>571</v>
      </c>
      <c r="L823" s="162" t="s">
        <v>84</v>
      </c>
      <c r="M823" s="162">
        <v>354720</v>
      </c>
      <c r="N823" s="159">
        <v>652</v>
      </c>
      <c r="O823" s="109">
        <f t="shared" si="16"/>
        <v>456</v>
      </c>
      <c r="P823" s="162" t="s">
        <v>563</v>
      </c>
      <c r="Q823" s="174">
        <v>0.14105200000000001</v>
      </c>
      <c r="R823" s="175">
        <v>17.510000000000002</v>
      </c>
      <c r="S823" s="175">
        <v>38.602896199999996</v>
      </c>
      <c r="T823" s="162">
        <v>10.6</v>
      </c>
      <c r="U823" s="176">
        <v>13.354330708661418</v>
      </c>
      <c r="V823" s="162">
        <v>774</v>
      </c>
      <c r="W823" s="175">
        <v>30.472440944881892</v>
      </c>
      <c r="X823" s="162">
        <v>277</v>
      </c>
      <c r="Y823" s="175">
        <v>10.905511811023622</v>
      </c>
      <c r="Z823" s="176">
        <v>357.74</v>
      </c>
      <c r="AA823" s="175">
        <v>14.084251968503938</v>
      </c>
      <c r="AB823" s="176">
        <v>301.93</v>
      </c>
      <c r="AC823" s="175">
        <v>11.887007874015749</v>
      </c>
      <c r="AD823" s="176">
        <v>375.7170741570373</v>
      </c>
      <c r="AE823" s="175">
        <v>14.792010793584147</v>
      </c>
      <c r="AF823" s="176">
        <v>2360.6999999999998</v>
      </c>
      <c r="AG823" s="175">
        <v>92.940944881889763</v>
      </c>
      <c r="AH823" s="176">
        <v>423.62280747235985</v>
      </c>
      <c r="AI823" s="176">
        <v>681.72321768966833</v>
      </c>
      <c r="AJ823" s="175">
        <v>8.5</v>
      </c>
      <c r="AK823" s="162" t="s">
        <v>319</v>
      </c>
      <c r="AL823" s="162">
        <v>2403</v>
      </c>
      <c r="AM823" s="162" t="s">
        <v>363</v>
      </c>
      <c r="AN823" s="162">
        <v>50</v>
      </c>
      <c r="AO823" s="162" t="s">
        <v>363</v>
      </c>
      <c r="AP823" s="162" t="s">
        <v>129</v>
      </c>
      <c r="AQ823" s="162" t="s">
        <v>119</v>
      </c>
      <c r="AR823" s="173">
        <v>4981910564133</v>
      </c>
      <c r="AS823" s="157"/>
      <c r="AT823" s="158" t="s">
        <v>520</v>
      </c>
      <c r="AU823" s="162" t="s">
        <v>603</v>
      </c>
    </row>
    <row r="824" spans="1:47" s="102" customFormat="1" ht="13">
      <c r="A824" s="172" t="s">
        <v>945</v>
      </c>
      <c r="B824" s="172" t="s">
        <v>374</v>
      </c>
      <c r="C824" s="172" t="s">
        <v>739</v>
      </c>
      <c r="D824" s="157" t="s">
        <v>946</v>
      </c>
      <c r="E824" s="157" t="s">
        <v>388</v>
      </c>
      <c r="F824" s="157">
        <v>305</v>
      </c>
      <c r="G824" s="157">
        <v>50</v>
      </c>
      <c r="H824" s="157">
        <v>20</v>
      </c>
      <c r="I824" s="157" t="s">
        <v>719</v>
      </c>
      <c r="J824" s="162" t="s">
        <v>338</v>
      </c>
      <c r="K824" s="162" t="s">
        <v>956</v>
      </c>
      <c r="L824" s="162" t="s">
        <v>84</v>
      </c>
      <c r="M824" s="162">
        <v>354730</v>
      </c>
      <c r="N824" s="106">
        <v>771</v>
      </c>
      <c r="O824" s="109">
        <f t="shared" si="16"/>
        <v>540</v>
      </c>
      <c r="P824" s="162" t="s">
        <v>563</v>
      </c>
      <c r="Q824" s="174">
        <v>0.17797299999999999</v>
      </c>
      <c r="R824" s="175">
        <v>22.12</v>
      </c>
      <c r="S824" s="175">
        <v>48.766194399999996</v>
      </c>
      <c r="T824" s="175">
        <v>11</v>
      </c>
      <c r="U824" s="176">
        <v>13.858267716535433</v>
      </c>
      <c r="V824" s="162">
        <v>814</v>
      </c>
      <c r="W824" s="175">
        <v>32.047244094488192</v>
      </c>
      <c r="X824" s="162">
        <v>316</v>
      </c>
      <c r="Y824" s="175">
        <v>12.440944881889765</v>
      </c>
      <c r="Z824" s="176">
        <v>373.34000000000003</v>
      </c>
      <c r="AA824" s="175">
        <v>14.698425196850396</v>
      </c>
      <c r="AB824" s="176">
        <v>344.44</v>
      </c>
      <c r="AC824" s="175">
        <v>13.560629921259844</v>
      </c>
      <c r="AD824" s="176">
        <v>395.13397721424855</v>
      </c>
      <c r="AE824" s="175">
        <v>15.556455795836557</v>
      </c>
      <c r="AF824" s="176">
        <v>2482.6999999999998</v>
      </c>
      <c r="AG824" s="175">
        <v>97.744094488188978</v>
      </c>
      <c r="AH824" s="176">
        <v>402.80596189632251</v>
      </c>
      <c r="AI824" s="176">
        <v>648.22330527248562</v>
      </c>
      <c r="AJ824" s="175">
        <v>9.5</v>
      </c>
      <c r="AK824" s="162" t="s">
        <v>720</v>
      </c>
      <c r="AL824" s="162">
        <v>3086</v>
      </c>
      <c r="AM824" s="162" t="s">
        <v>363</v>
      </c>
      <c r="AN824" s="162">
        <v>50</v>
      </c>
      <c r="AO824" s="162" t="s">
        <v>363</v>
      </c>
      <c r="AP824" s="162" t="s">
        <v>129</v>
      </c>
      <c r="AQ824" s="162" t="s">
        <v>119</v>
      </c>
      <c r="AR824" s="173">
        <v>4981910564157</v>
      </c>
      <c r="AS824" s="157"/>
      <c r="AT824" s="158" t="s">
        <v>520</v>
      </c>
      <c r="AU824" s="162" t="s">
        <v>603</v>
      </c>
    </row>
    <row r="825" spans="1:47" s="163" customFormat="1" ht="13">
      <c r="A825" s="172" t="s">
        <v>945</v>
      </c>
      <c r="B825" s="172" t="s">
        <v>374</v>
      </c>
      <c r="C825" s="172" t="s">
        <v>739</v>
      </c>
      <c r="D825" s="157" t="s">
        <v>946</v>
      </c>
      <c r="E825" s="157" t="s">
        <v>388</v>
      </c>
      <c r="F825" s="157">
        <v>275</v>
      </c>
      <c r="G825" s="157">
        <v>65</v>
      </c>
      <c r="H825" s="157">
        <v>20</v>
      </c>
      <c r="I825" s="157" t="s">
        <v>326</v>
      </c>
      <c r="J825" s="162" t="s">
        <v>327</v>
      </c>
      <c r="K825" s="162" t="s">
        <v>759</v>
      </c>
      <c r="L825" s="162" t="s">
        <v>84</v>
      </c>
      <c r="M825" s="162">
        <v>354150</v>
      </c>
      <c r="N825" s="106">
        <v>677</v>
      </c>
      <c r="O825" s="109">
        <f t="shared" si="16"/>
        <v>474</v>
      </c>
      <c r="Q825" s="174">
        <v>0.17785200000000001</v>
      </c>
      <c r="R825" s="175">
        <v>25.75</v>
      </c>
      <c r="S825" s="175">
        <v>56.9</v>
      </c>
      <c r="T825" s="175">
        <v>13</v>
      </c>
      <c r="U825" s="176">
        <v>16.377952755905511</v>
      </c>
      <c r="V825" s="162">
        <v>866</v>
      </c>
      <c r="W825" s="175">
        <v>34.094488188976378</v>
      </c>
      <c r="X825" s="162">
        <v>279</v>
      </c>
      <c r="Y825" s="175">
        <v>10.984251968503937</v>
      </c>
      <c r="Z825" s="176">
        <v>393.62</v>
      </c>
      <c r="AA825" s="175">
        <v>15.496850393700788</v>
      </c>
      <c r="AB825" s="176">
        <v>304.11</v>
      </c>
      <c r="AC825" s="175">
        <v>11.972834645669293</v>
      </c>
      <c r="AD825" s="176">
        <v>420.37595118862311</v>
      </c>
      <c r="AE825" s="175">
        <v>16.550234298764689</v>
      </c>
      <c r="AF825" s="176">
        <v>2641.2999999999997</v>
      </c>
      <c r="AG825" s="175">
        <v>103.98818897637794</v>
      </c>
      <c r="AH825" s="176">
        <v>378.61899882633548</v>
      </c>
      <c r="AI825" s="176">
        <v>609.29996592586986</v>
      </c>
      <c r="AJ825" s="175">
        <v>8</v>
      </c>
      <c r="AK825" s="162" t="s">
        <v>142</v>
      </c>
      <c r="AL825" s="162">
        <v>3750</v>
      </c>
      <c r="AM825" s="162">
        <v>3415</v>
      </c>
      <c r="AN825" s="162">
        <v>80</v>
      </c>
      <c r="AO825" s="162">
        <v>80</v>
      </c>
      <c r="AP825" s="162" t="s">
        <v>425</v>
      </c>
      <c r="AQ825" s="162" t="s">
        <v>119</v>
      </c>
      <c r="AR825" s="173">
        <v>4981910553045</v>
      </c>
      <c r="AS825" s="157"/>
      <c r="AT825" s="162" t="s">
        <v>520</v>
      </c>
      <c r="AU825" s="162" t="s">
        <v>603</v>
      </c>
    </row>
    <row r="826" spans="1:47" s="163" customFormat="1" ht="13">
      <c r="A826" s="172" t="s">
        <v>945</v>
      </c>
      <c r="B826" s="172" t="s">
        <v>374</v>
      </c>
      <c r="C826" s="172" t="s">
        <v>739</v>
      </c>
      <c r="D826" s="157" t="s">
        <v>946</v>
      </c>
      <c r="E826" s="157" t="s">
        <v>388</v>
      </c>
      <c r="F826" s="157">
        <v>295</v>
      </c>
      <c r="G826" s="157">
        <v>65</v>
      </c>
      <c r="H826" s="157">
        <v>20</v>
      </c>
      <c r="I826" s="157" t="s">
        <v>904</v>
      </c>
      <c r="J826" s="162" t="s">
        <v>327</v>
      </c>
      <c r="K826" s="162" t="s">
        <v>955</v>
      </c>
      <c r="L826" s="162" t="s">
        <v>84</v>
      </c>
      <c r="M826" s="162">
        <v>354270</v>
      </c>
      <c r="N826" s="106">
        <v>739</v>
      </c>
      <c r="O826" s="109">
        <f t="shared" si="16"/>
        <v>517</v>
      </c>
      <c r="Q826" s="174">
        <v>0.20221800000000001</v>
      </c>
      <c r="R826" s="175">
        <v>29.5</v>
      </c>
      <c r="S826" s="175">
        <v>65</v>
      </c>
      <c r="T826" s="162">
        <v>13.2</v>
      </c>
      <c r="U826" s="176">
        <v>16.629921259842519</v>
      </c>
      <c r="V826" s="162">
        <v>892</v>
      </c>
      <c r="W826" s="175">
        <v>35.118110236220474</v>
      </c>
      <c r="X826" s="162">
        <v>299</v>
      </c>
      <c r="Y826" s="175">
        <v>11.771653543307087</v>
      </c>
      <c r="Z826" s="176">
        <v>403.76</v>
      </c>
      <c r="AA826" s="175">
        <v>15.896062992125986</v>
      </c>
      <c r="AB826" s="176">
        <v>325.91000000000003</v>
      </c>
      <c r="AC826" s="175">
        <v>12.831102362204726</v>
      </c>
      <c r="AD826" s="176">
        <v>432.99693817581044</v>
      </c>
      <c r="AE826" s="175">
        <v>17.047123550228758</v>
      </c>
      <c r="AF826" s="176">
        <v>2720.6</v>
      </c>
      <c r="AG826" s="175">
        <v>107.11023622047244</v>
      </c>
      <c r="AH826" s="176">
        <v>367.58301903991764</v>
      </c>
      <c r="AI826" s="176">
        <v>591.54010144820995</v>
      </c>
      <c r="AJ826" s="162">
        <v>8.5</v>
      </c>
      <c r="AK826" s="162" t="s">
        <v>546</v>
      </c>
      <c r="AL826" s="162">
        <v>4080</v>
      </c>
      <c r="AM826" s="162">
        <v>3750</v>
      </c>
      <c r="AN826" s="162">
        <v>80</v>
      </c>
      <c r="AO826" s="162">
        <v>80</v>
      </c>
      <c r="AP826" s="162" t="s">
        <v>425</v>
      </c>
      <c r="AQ826" s="162" t="s">
        <v>119</v>
      </c>
      <c r="AR826" s="173">
        <v>4981910554042</v>
      </c>
      <c r="AS826" s="157"/>
      <c r="AT826" s="162" t="s">
        <v>520</v>
      </c>
      <c r="AU826" s="162" t="s">
        <v>603</v>
      </c>
    </row>
    <row r="827" spans="1:47" s="163" customFormat="1" ht="13">
      <c r="A827" s="172" t="s">
        <v>945</v>
      </c>
      <c r="B827" s="172" t="s">
        <v>374</v>
      </c>
      <c r="C827" s="172" t="s">
        <v>739</v>
      </c>
      <c r="D827" s="157" t="s">
        <v>946</v>
      </c>
      <c r="E827" s="157" t="s">
        <v>388</v>
      </c>
      <c r="F827" s="157">
        <v>285</v>
      </c>
      <c r="G827" s="157">
        <v>60</v>
      </c>
      <c r="H827" s="157">
        <v>20</v>
      </c>
      <c r="I827" s="157" t="s">
        <v>785</v>
      </c>
      <c r="J827" s="162" t="s">
        <v>327</v>
      </c>
      <c r="K827" s="162" t="s">
        <v>786</v>
      </c>
      <c r="L827" s="162" t="s">
        <v>84</v>
      </c>
      <c r="M827" s="162">
        <v>354340</v>
      </c>
      <c r="N827" s="106">
        <v>712</v>
      </c>
      <c r="O827" s="109">
        <f t="shared" si="16"/>
        <v>498</v>
      </c>
      <c r="Q827" s="174">
        <v>0.17932500000000001</v>
      </c>
      <c r="R827" s="175">
        <v>25.89</v>
      </c>
      <c r="S827" s="175">
        <v>57.0776118</v>
      </c>
      <c r="T827" s="162">
        <v>13.1</v>
      </c>
      <c r="U827" s="176">
        <v>16.503937007874015</v>
      </c>
      <c r="V827" s="162">
        <v>850</v>
      </c>
      <c r="W827" s="175">
        <v>33.464566929133859</v>
      </c>
      <c r="X827" s="162">
        <v>292</v>
      </c>
      <c r="Y827" s="175">
        <v>11.496062992125985</v>
      </c>
      <c r="Z827" s="176">
        <v>387.38</v>
      </c>
      <c r="AA827" s="175">
        <v>15.251181102362205</v>
      </c>
      <c r="AB827" s="176">
        <v>318.28000000000003</v>
      </c>
      <c r="AC827" s="175">
        <v>12.530708661417325</v>
      </c>
      <c r="AD827" s="176">
        <v>412.60918996573866</v>
      </c>
      <c r="AE827" s="175">
        <v>16.244456297863728</v>
      </c>
      <c r="AF827" s="176">
        <v>2592.5</v>
      </c>
      <c r="AG827" s="175">
        <v>102.06692913385827</v>
      </c>
      <c r="AH827" s="176">
        <v>385.74594468659592</v>
      </c>
      <c r="AI827" s="176">
        <v>620.76914175506272</v>
      </c>
      <c r="AJ827" s="162">
        <v>8.5</v>
      </c>
      <c r="AK827" s="162" t="s">
        <v>141</v>
      </c>
      <c r="AL827" s="162">
        <v>3640</v>
      </c>
      <c r="AM827" s="162">
        <v>3305</v>
      </c>
      <c r="AN827" s="162">
        <v>80</v>
      </c>
      <c r="AO827" s="162">
        <v>80</v>
      </c>
      <c r="AP827" s="162" t="s">
        <v>425</v>
      </c>
      <c r="AQ827" s="162" t="s">
        <v>119</v>
      </c>
      <c r="AR827" s="173">
        <v>4981910556084</v>
      </c>
      <c r="AS827" s="157"/>
      <c r="AT827" s="162" t="s">
        <v>520</v>
      </c>
      <c r="AU827" s="162" t="s">
        <v>603</v>
      </c>
    </row>
    <row r="828" spans="1:47" s="163" customFormat="1" ht="13">
      <c r="A828" s="172" t="s">
        <v>945</v>
      </c>
      <c r="B828" s="172" t="s">
        <v>374</v>
      </c>
      <c r="C828" s="172" t="s">
        <v>739</v>
      </c>
      <c r="D828" s="157" t="s">
        <v>946</v>
      </c>
      <c r="E828" s="157" t="s">
        <v>388</v>
      </c>
      <c r="F828" s="157">
        <v>295</v>
      </c>
      <c r="G828" s="157">
        <v>60</v>
      </c>
      <c r="H828" s="157">
        <v>20</v>
      </c>
      <c r="I828" s="157" t="s">
        <v>906</v>
      </c>
      <c r="J828" s="162" t="s">
        <v>327</v>
      </c>
      <c r="K828" s="162" t="s">
        <v>948</v>
      </c>
      <c r="L828" s="162" t="s">
        <v>84</v>
      </c>
      <c r="M828" s="162">
        <v>354230</v>
      </c>
      <c r="N828" s="106">
        <v>819</v>
      </c>
      <c r="O828" s="109">
        <f t="shared" si="16"/>
        <v>573</v>
      </c>
      <c r="Q828" s="174">
        <v>0.18884500000000001</v>
      </c>
      <c r="R828" s="175">
        <v>28.2</v>
      </c>
      <c r="S828" s="175">
        <v>62.2</v>
      </c>
      <c r="T828" s="162">
        <v>13.2</v>
      </c>
      <c r="U828" s="176">
        <v>16.629921259842519</v>
      </c>
      <c r="V828" s="162">
        <v>862</v>
      </c>
      <c r="W828" s="175">
        <v>33.937007874015748</v>
      </c>
      <c r="X828" s="162">
        <v>299</v>
      </c>
      <c r="Y828" s="175">
        <v>11.771653543307087</v>
      </c>
      <c r="Z828" s="176">
        <v>392.06</v>
      </c>
      <c r="AA828" s="175">
        <v>15.435433070866143</v>
      </c>
      <c r="AB828" s="176">
        <v>325.91000000000003</v>
      </c>
      <c r="AC828" s="175">
        <v>12.831102362204726</v>
      </c>
      <c r="AD828" s="176">
        <v>418.43426088290204</v>
      </c>
      <c r="AE828" s="175">
        <v>16.47378979853945</v>
      </c>
      <c r="AF828" s="176">
        <v>2629.1</v>
      </c>
      <c r="AG828" s="175">
        <v>103.50787401574803</v>
      </c>
      <c r="AH828" s="176">
        <v>380.37593153550648</v>
      </c>
      <c r="AI828" s="176">
        <v>612.12734395800851</v>
      </c>
      <c r="AJ828" s="162">
        <v>8.5</v>
      </c>
      <c r="AK828" s="162" t="s">
        <v>546</v>
      </c>
      <c r="AL828" s="162">
        <v>3750</v>
      </c>
      <c r="AM828" s="162">
        <v>3415</v>
      </c>
      <c r="AN828" s="162">
        <v>80</v>
      </c>
      <c r="AO828" s="162">
        <v>80</v>
      </c>
      <c r="AP828" s="162" t="s">
        <v>425</v>
      </c>
      <c r="AQ828" s="162" t="s">
        <v>119</v>
      </c>
      <c r="AR828" s="173">
        <v>4981910554004</v>
      </c>
      <c r="AS828" s="157"/>
      <c r="AT828" s="162" t="s">
        <v>520</v>
      </c>
      <c r="AU828" s="162" t="s">
        <v>603</v>
      </c>
    </row>
    <row r="829" spans="1:47" s="163" customFormat="1" ht="13">
      <c r="A829" s="172" t="s">
        <v>945</v>
      </c>
      <c r="B829" s="172" t="s">
        <v>374</v>
      </c>
      <c r="C829" s="172" t="s">
        <v>739</v>
      </c>
      <c r="D829" s="157" t="s">
        <v>946</v>
      </c>
      <c r="E829" s="157" t="s">
        <v>388</v>
      </c>
      <c r="F829" s="157">
        <v>285</v>
      </c>
      <c r="G829" s="157">
        <v>55</v>
      </c>
      <c r="H829" s="157">
        <v>20</v>
      </c>
      <c r="I829" s="157" t="s">
        <v>910</v>
      </c>
      <c r="J829" s="162" t="s">
        <v>327</v>
      </c>
      <c r="K829" s="162" t="s">
        <v>957</v>
      </c>
      <c r="L829" s="162" t="s">
        <v>84</v>
      </c>
      <c r="M829" s="162">
        <v>354380</v>
      </c>
      <c r="N829" s="106">
        <v>808</v>
      </c>
      <c r="O829" s="109">
        <f t="shared" si="16"/>
        <v>566</v>
      </c>
      <c r="Q829" s="174">
        <v>0.17057600000000001</v>
      </c>
      <c r="R829" s="175">
        <v>26.2</v>
      </c>
      <c r="S829" s="175">
        <v>57.8</v>
      </c>
      <c r="T829" s="162">
        <v>13.1</v>
      </c>
      <c r="U829" s="176">
        <v>16.503937007874015</v>
      </c>
      <c r="V829" s="162">
        <v>822</v>
      </c>
      <c r="W829" s="175">
        <v>32.362204724409452</v>
      </c>
      <c r="X829" s="162">
        <v>297</v>
      </c>
      <c r="Y829" s="175">
        <v>11.692913385826772</v>
      </c>
      <c r="Z829" s="176">
        <v>376.46000000000004</v>
      </c>
      <c r="AA829" s="175">
        <v>14.821259842519687</v>
      </c>
      <c r="AB829" s="176">
        <v>323.73</v>
      </c>
      <c r="AC829" s="175">
        <v>12.745275590551183</v>
      </c>
      <c r="AD829" s="176">
        <v>399.01735782569079</v>
      </c>
      <c r="AE829" s="175">
        <v>15.70934479628704</v>
      </c>
      <c r="AF829" s="176">
        <v>2507.1</v>
      </c>
      <c r="AG829" s="175">
        <v>98.704724409448815</v>
      </c>
      <c r="AH829" s="176">
        <v>398.88570922579873</v>
      </c>
      <c r="AI829" s="176">
        <v>641.91456264209648</v>
      </c>
      <c r="AJ829" s="175">
        <v>9</v>
      </c>
      <c r="AK829" s="162" t="s">
        <v>141</v>
      </c>
      <c r="AL829" s="162">
        <v>3305</v>
      </c>
      <c r="AM829" s="162">
        <v>3000</v>
      </c>
      <c r="AN829" s="162">
        <v>80</v>
      </c>
      <c r="AO829" s="162">
        <v>80</v>
      </c>
      <c r="AP829" s="162" t="s">
        <v>425</v>
      </c>
      <c r="AQ829" s="162" t="s">
        <v>119</v>
      </c>
      <c r="AR829" s="173">
        <v>4981910556046</v>
      </c>
      <c r="AS829" s="157"/>
      <c r="AT829" s="162" t="s">
        <v>520</v>
      </c>
      <c r="AU829" s="162" t="s">
        <v>603</v>
      </c>
    </row>
    <row r="830" spans="1:47" s="102" customFormat="1" ht="13">
      <c r="A830" s="172" t="s">
        <v>945</v>
      </c>
      <c r="B830" s="172" t="s">
        <v>374</v>
      </c>
      <c r="C830" s="172" t="s">
        <v>739</v>
      </c>
      <c r="D830" s="157" t="s">
        <v>946</v>
      </c>
      <c r="E830" s="157" t="s">
        <v>388</v>
      </c>
      <c r="F830" s="157">
        <v>295</v>
      </c>
      <c r="G830" s="157">
        <v>55</v>
      </c>
      <c r="H830" s="157">
        <v>20</v>
      </c>
      <c r="I830" s="157" t="s">
        <v>912</v>
      </c>
      <c r="J830" s="162" t="s">
        <v>327</v>
      </c>
      <c r="K830" s="162" t="s">
        <v>947</v>
      </c>
      <c r="L830" s="162" t="s">
        <v>84</v>
      </c>
      <c r="M830" s="162">
        <v>354780</v>
      </c>
      <c r="N830" s="106">
        <v>849</v>
      </c>
      <c r="O830" s="109">
        <f t="shared" si="16"/>
        <v>594</v>
      </c>
      <c r="Q830" s="174">
        <v>0.181813</v>
      </c>
      <c r="R830" s="175">
        <v>27.29</v>
      </c>
      <c r="S830" s="175">
        <v>60.164079799999996</v>
      </c>
      <c r="T830" s="162">
        <v>13.2</v>
      </c>
      <c r="U830" s="176">
        <v>16.629921259842519</v>
      </c>
      <c r="V830" s="162">
        <v>832</v>
      </c>
      <c r="W830" s="175">
        <v>32.755905511811022</v>
      </c>
      <c r="X830" s="162">
        <v>309</v>
      </c>
      <c r="Y830" s="175">
        <v>12.165354330708663</v>
      </c>
      <c r="Z830" s="176">
        <v>380.36</v>
      </c>
      <c r="AA830" s="175">
        <v>14.9748031496063</v>
      </c>
      <c r="AB830" s="176">
        <v>336.81</v>
      </c>
      <c r="AC830" s="175">
        <v>13.260236220472441</v>
      </c>
      <c r="AD830" s="176">
        <v>403.87158358999363</v>
      </c>
      <c r="AE830" s="175">
        <v>15.900456046850143</v>
      </c>
      <c r="AF830" s="176">
        <v>2537.6</v>
      </c>
      <c r="AG830" s="175">
        <v>99.905511811023629</v>
      </c>
      <c r="AH830" s="176">
        <v>394.09140983606557</v>
      </c>
      <c r="AI830" s="176">
        <v>634.19924337957127</v>
      </c>
      <c r="AJ830" s="175">
        <v>9.5</v>
      </c>
      <c r="AK830" s="162" t="s">
        <v>546</v>
      </c>
      <c r="AL830" s="162">
        <v>3415</v>
      </c>
      <c r="AM830" s="162">
        <v>3085</v>
      </c>
      <c r="AN830" s="162">
        <v>80</v>
      </c>
      <c r="AO830" s="162">
        <v>80</v>
      </c>
      <c r="AP830" s="162" t="s">
        <v>425</v>
      </c>
      <c r="AQ830" s="162" t="s">
        <v>119</v>
      </c>
      <c r="AR830" s="173">
        <v>4981910563860</v>
      </c>
      <c r="AS830" s="157"/>
      <c r="AT830" s="162" t="s">
        <v>520</v>
      </c>
      <c r="AU830" s="162" t="s">
        <v>603</v>
      </c>
    </row>
    <row r="831" spans="1:47" s="163" customFormat="1" ht="13">
      <c r="A831" s="172" t="s">
        <v>945</v>
      </c>
      <c r="B831" s="172" t="s">
        <v>374</v>
      </c>
      <c r="C831" s="172" t="s">
        <v>739</v>
      </c>
      <c r="D831" s="157" t="s">
        <v>946</v>
      </c>
      <c r="E831" s="157" t="s">
        <v>388</v>
      </c>
      <c r="F831" s="157">
        <v>305</v>
      </c>
      <c r="G831" s="157">
        <v>55</v>
      </c>
      <c r="H831" s="157">
        <v>20</v>
      </c>
      <c r="I831" s="157" t="s">
        <v>913</v>
      </c>
      <c r="J831" s="162" t="s">
        <v>859</v>
      </c>
      <c r="K831" s="162" t="s">
        <v>914</v>
      </c>
      <c r="L831" s="162" t="s">
        <v>84</v>
      </c>
      <c r="M831" s="162">
        <v>354130</v>
      </c>
      <c r="N831" s="106">
        <v>899</v>
      </c>
      <c r="O831" s="109">
        <f t="shared" si="16"/>
        <v>629</v>
      </c>
      <c r="Q831" s="174">
        <v>0.191333</v>
      </c>
      <c r="R831" s="175">
        <v>30.23</v>
      </c>
      <c r="S831" s="175">
        <v>66.645662599999994</v>
      </c>
      <c r="T831" s="162">
        <v>13.3</v>
      </c>
      <c r="U831" s="176">
        <v>16.755905511811026</v>
      </c>
      <c r="V831" s="162">
        <v>844</v>
      </c>
      <c r="W831" s="175">
        <v>33.228346456692918</v>
      </c>
      <c r="X831" s="162">
        <v>316</v>
      </c>
      <c r="Y831" s="175">
        <v>12.440944881889765</v>
      </c>
      <c r="Z831" s="176">
        <v>385.03999999999996</v>
      </c>
      <c r="AA831" s="175">
        <v>15.159055118110235</v>
      </c>
      <c r="AB831" s="176">
        <v>344.44</v>
      </c>
      <c r="AC831" s="175">
        <v>13.560629921259844</v>
      </c>
      <c r="AD831" s="176">
        <v>409.69665450715695</v>
      </c>
      <c r="AE831" s="175">
        <v>16.129789547525863</v>
      </c>
      <c r="AF831" s="176">
        <v>2574.1999999999998</v>
      </c>
      <c r="AG831" s="175">
        <v>101.34645669291338</v>
      </c>
      <c r="AH831" s="176">
        <v>388.48821443555278</v>
      </c>
      <c r="AI831" s="176">
        <v>625.18219252583333</v>
      </c>
      <c r="AJ831" s="162">
        <v>9.5</v>
      </c>
      <c r="AK831" s="162" t="s">
        <v>143</v>
      </c>
      <c r="AL831" s="162">
        <v>3640</v>
      </c>
      <c r="AM831" s="162">
        <v>3305</v>
      </c>
      <c r="AN831" s="162">
        <v>80</v>
      </c>
      <c r="AO831" s="162">
        <v>80</v>
      </c>
      <c r="AP831" s="162" t="s">
        <v>760</v>
      </c>
      <c r="AQ831" s="162" t="s">
        <v>167</v>
      </c>
      <c r="AR831" s="173">
        <v>4981910553021</v>
      </c>
      <c r="AS831" s="157"/>
      <c r="AT831" s="162" t="s">
        <v>520</v>
      </c>
      <c r="AU831" s="162" t="s">
        <v>603</v>
      </c>
    </row>
    <row r="832" spans="1:47" s="163" customFormat="1" ht="13">
      <c r="A832" s="172" t="s">
        <v>945</v>
      </c>
      <c r="B832" s="172" t="s">
        <v>374</v>
      </c>
      <c r="C832" s="172" t="s">
        <v>739</v>
      </c>
      <c r="D832" s="157" t="s">
        <v>946</v>
      </c>
      <c r="E832" s="157" t="s">
        <v>388</v>
      </c>
      <c r="F832" s="172">
        <v>33</v>
      </c>
      <c r="G832" s="181">
        <v>12.5</v>
      </c>
      <c r="H832" s="182">
        <v>20</v>
      </c>
      <c r="I832" s="172" t="s">
        <v>916</v>
      </c>
      <c r="J832" s="131" t="s">
        <v>327</v>
      </c>
      <c r="K832" s="131" t="s">
        <v>958</v>
      </c>
      <c r="L832" s="131" t="s">
        <v>84</v>
      </c>
      <c r="M832" s="131">
        <v>354160</v>
      </c>
      <c r="N832" s="106">
        <v>871</v>
      </c>
      <c r="O832" s="109">
        <f t="shared" si="16"/>
        <v>610</v>
      </c>
      <c r="Q832" s="174">
        <v>0.184419</v>
      </c>
      <c r="R832" s="177">
        <v>28.05</v>
      </c>
      <c r="S832" s="177">
        <v>61.9</v>
      </c>
      <c r="T832" s="177">
        <v>13.4</v>
      </c>
      <c r="U832" s="178">
        <v>16.88188976377953</v>
      </c>
      <c r="V832" s="178">
        <v>826</v>
      </c>
      <c r="W832" s="177">
        <v>32.519685039370081</v>
      </c>
      <c r="X832" s="178">
        <v>318</v>
      </c>
      <c r="Y832" s="177">
        <v>12.51968503937008</v>
      </c>
      <c r="Z832" s="178">
        <v>378.02</v>
      </c>
      <c r="AA832" s="177">
        <v>14.88267716535433</v>
      </c>
      <c r="AB832" s="178">
        <v>346.62</v>
      </c>
      <c r="AC832" s="177">
        <v>13.646456692913386</v>
      </c>
      <c r="AD832" s="178">
        <v>400.95904813141192</v>
      </c>
      <c r="AE832" s="177">
        <v>15.785789296512281</v>
      </c>
      <c r="AF832" s="178">
        <v>2519.2999999999997</v>
      </c>
      <c r="AG832" s="177">
        <v>99.185039370078741</v>
      </c>
      <c r="AH832" s="178">
        <v>396.95405930218715</v>
      </c>
      <c r="AI832" s="178">
        <v>638.80601754455608</v>
      </c>
      <c r="AJ832" s="177">
        <v>10</v>
      </c>
      <c r="AK832" s="131" t="s">
        <v>829</v>
      </c>
      <c r="AL832" s="131">
        <v>2600</v>
      </c>
      <c r="AM832" s="131" t="s">
        <v>363</v>
      </c>
      <c r="AN832" s="131">
        <v>65</v>
      </c>
      <c r="AO832" s="131" t="s">
        <v>363</v>
      </c>
      <c r="AP832" s="131" t="s">
        <v>425</v>
      </c>
      <c r="AQ832" s="131" t="s">
        <v>119</v>
      </c>
      <c r="AR832" s="179">
        <v>4981910553878</v>
      </c>
      <c r="AS832" s="180"/>
      <c r="AT832" s="162" t="s">
        <v>520</v>
      </c>
      <c r="AU832" s="162" t="s">
        <v>603</v>
      </c>
    </row>
    <row r="833" spans="1:47" s="163" customFormat="1" ht="13">
      <c r="A833" s="172" t="s">
        <v>945</v>
      </c>
      <c r="B833" s="172" t="s">
        <v>374</v>
      </c>
      <c r="C833" s="172" t="s">
        <v>739</v>
      </c>
      <c r="D833" s="157" t="s">
        <v>946</v>
      </c>
      <c r="E833" s="157" t="s">
        <v>388</v>
      </c>
      <c r="F833" s="157">
        <v>35</v>
      </c>
      <c r="G833" s="183">
        <v>11.5</v>
      </c>
      <c r="H833" s="157">
        <v>20</v>
      </c>
      <c r="I833" s="157" t="s">
        <v>918</v>
      </c>
      <c r="J833" s="162" t="s">
        <v>327</v>
      </c>
      <c r="K833" s="162" t="s">
        <v>959</v>
      </c>
      <c r="L833" s="162" t="s">
        <v>84</v>
      </c>
      <c r="M833" s="162">
        <v>354770</v>
      </c>
      <c r="N833" s="106">
        <v>832</v>
      </c>
      <c r="O833" s="109">
        <f t="shared" si="16"/>
        <v>582</v>
      </c>
      <c r="Q833" s="174">
        <v>0.18959000000000001</v>
      </c>
      <c r="R833" s="175">
        <v>27.52</v>
      </c>
      <c r="S833" s="175">
        <v>60.671142399999994</v>
      </c>
      <c r="T833" s="162">
        <v>13.4</v>
      </c>
      <c r="U833" s="176">
        <v>16.88188976377953</v>
      </c>
      <c r="V833" s="162">
        <v>877</v>
      </c>
      <c r="W833" s="175">
        <v>34.527559055118111</v>
      </c>
      <c r="X833" s="162">
        <v>290</v>
      </c>
      <c r="Y833" s="175">
        <v>11.41732283464567</v>
      </c>
      <c r="Z833" s="176">
        <v>397.90999999999997</v>
      </c>
      <c r="AA833" s="175">
        <v>15.665748031496063</v>
      </c>
      <c r="AB833" s="176">
        <v>316.10000000000002</v>
      </c>
      <c r="AC833" s="175">
        <v>12.444881889763781</v>
      </c>
      <c r="AD833" s="176">
        <v>425.71559952935627</v>
      </c>
      <c r="AE833" s="175">
        <v>16.760456674384105</v>
      </c>
      <c r="AF833" s="176">
        <v>2674.85</v>
      </c>
      <c r="AG833" s="175">
        <v>105.30905511811024</v>
      </c>
      <c r="AH833" s="176">
        <v>373.87007181711118</v>
      </c>
      <c r="AI833" s="176">
        <v>601.65766304652595</v>
      </c>
      <c r="AJ833" s="175">
        <v>9</v>
      </c>
      <c r="AK833" s="162" t="s">
        <v>829</v>
      </c>
      <c r="AL833" s="162">
        <v>3525</v>
      </c>
      <c r="AM833" s="162" t="s">
        <v>363</v>
      </c>
      <c r="AN833" s="162">
        <v>80</v>
      </c>
      <c r="AO833" s="162" t="s">
        <v>363</v>
      </c>
      <c r="AP833" s="162" t="s">
        <v>425</v>
      </c>
      <c r="AQ833" s="162" t="s">
        <v>119</v>
      </c>
      <c r="AR833" s="173">
        <v>4981910564072</v>
      </c>
      <c r="AS833" s="157"/>
      <c r="AT833" s="162" t="s">
        <v>520</v>
      </c>
      <c r="AU833" s="162" t="s">
        <v>603</v>
      </c>
    </row>
    <row r="834" spans="1:47" s="163" customFormat="1" ht="13">
      <c r="A834" s="172" t="s">
        <v>945</v>
      </c>
      <c r="B834" s="172" t="s">
        <v>374</v>
      </c>
      <c r="C834" s="172" t="s">
        <v>739</v>
      </c>
      <c r="D834" s="157" t="s">
        <v>946</v>
      </c>
      <c r="E834" s="157" t="s">
        <v>388</v>
      </c>
      <c r="F834" s="172">
        <v>35</v>
      </c>
      <c r="G834" s="181">
        <v>12.5</v>
      </c>
      <c r="H834" s="182">
        <v>20</v>
      </c>
      <c r="I834" s="172" t="s">
        <v>920</v>
      </c>
      <c r="J834" s="131" t="s">
        <v>859</v>
      </c>
      <c r="K834" s="131" t="s">
        <v>921</v>
      </c>
      <c r="L834" s="131" t="s">
        <v>84</v>
      </c>
      <c r="M834" s="131">
        <v>354110</v>
      </c>
      <c r="N834" s="159">
        <v>915</v>
      </c>
      <c r="O834" s="109">
        <f t="shared" si="16"/>
        <v>641</v>
      </c>
      <c r="Q834" s="174">
        <v>0.207896</v>
      </c>
      <c r="R834" s="177">
        <v>31.34</v>
      </c>
      <c r="S834" s="177">
        <v>69</v>
      </c>
      <c r="T834" s="177">
        <v>13.4</v>
      </c>
      <c r="U834" s="178">
        <v>16.88188976377953</v>
      </c>
      <c r="V834" s="178">
        <v>877</v>
      </c>
      <c r="W834" s="177">
        <v>34.527559055118111</v>
      </c>
      <c r="X834" s="178">
        <v>318</v>
      </c>
      <c r="Y834" s="177">
        <v>12.51968503937008</v>
      </c>
      <c r="Z834" s="178">
        <v>397.90999999999997</v>
      </c>
      <c r="AA834" s="177">
        <v>15.665748031496063</v>
      </c>
      <c r="AB834" s="178">
        <v>346.62</v>
      </c>
      <c r="AC834" s="177">
        <v>13.646456692913386</v>
      </c>
      <c r="AD834" s="178">
        <v>425.71559952935627</v>
      </c>
      <c r="AE834" s="177">
        <v>16.760456674384105</v>
      </c>
      <c r="AF834" s="178">
        <v>2674.85</v>
      </c>
      <c r="AG834" s="177">
        <v>105.30905511811024</v>
      </c>
      <c r="AH834" s="178">
        <v>373.87007181711118</v>
      </c>
      <c r="AI834" s="178">
        <v>601.65766304652595</v>
      </c>
      <c r="AJ834" s="177">
        <v>10</v>
      </c>
      <c r="AK834" s="131" t="s">
        <v>720</v>
      </c>
      <c r="AL834" s="131">
        <v>3640</v>
      </c>
      <c r="AM834" s="131" t="s">
        <v>363</v>
      </c>
      <c r="AN834" s="131">
        <v>80</v>
      </c>
      <c r="AO834" s="131" t="s">
        <v>363</v>
      </c>
      <c r="AP834" s="131" t="s">
        <v>760</v>
      </c>
      <c r="AQ834" s="131" t="s">
        <v>167</v>
      </c>
      <c r="AR834" s="179">
        <v>4981910553007</v>
      </c>
      <c r="AS834" s="180"/>
      <c r="AT834" s="162" t="s">
        <v>520</v>
      </c>
      <c r="AU834" s="162" t="s">
        <v>603</v>
      </c>
    </row>
    <row r="835" spans="1:47" s="163" customFormat="1" ht="13">
      <c r="A835" s="172" t="s">
        <v>945</v>
      </c>
      <c r="B835" s="172" t="s">
        <v>374</v>
      </c>
      <c r="C835" s="172" t="s">
        <v>739</v>
      </c>
      <c r="D835" s="157" t="s">
        <v>946</v>
      </c>
      <c r="E835" s="157" t="s">
        <v>388</v>
      </c>
      <c r="F835" s="172">
        <v>35</v>
      </c>
      <c r="G835" s="181">
        <v>15.5</v>
      </c>
      <c r="H835" s="182">
        <v>20</v>
      </c>
      <c r="I835" s="172" t="s">
        <v>960</v>
      </c>
      <c r="J835" s="131" t="s">
        <v>859</v>
      </c>
      <c r="K835" s="131" t="s">
        <v>932</v>
      </c>
      <c r="L835" s="131" t="s">
        <v>84</v>
      </c>
      <c r="M835" s="131">
        <v>354530</v>
      </c>
      <c r="N835" s="159">
        <v>927</v>
      </c>
      <c r="O835" s="109">
        <f t="shared" si="16"/>
        <v>649</v>
      </c>
      <c r="Q835" s="174">
        <v>0.25823499999999999</v>
      </c>
      <c r="R835" s="177">
        <v>36.01</v>
      </c>
      <c r="S835" s="177">
        <v>79.388366199999993</v>
      </c>
      <c r="T835" s="177">
        <v>13.4</v>
      </c>
      <c r="U835" s="178">
        <v>16.88188976377953</v>
      </c>
      <c r="V835" s="178">
        <v>877</v>
      </c>
      <c r="W835" s="177">
        <v>34.527559055118111</v>
      </c>
      <c r="X835" s="178">
        <v>395</v>
      </c>
      <c r="Y835" s="177">
        <v>15.551181102362206</v>
      </c>
      <c r="Z835" s="178">
        <v>397.90999999999997</v>
      </c>
      <c r="AA835" s="177">
        <v>15.665748031496063</v>
      </c>
      <c r="AB835" s="178">
        <v>430.55</v>
      </c>
      <c r="AC835" s="177">
        <v>16.950787401574804</v>
      </c>
      <c r="AD835" s="178">
        <v>425.71559952935627</v>
      </c>
      <c r="AE835" s="177">
        <v>16.760456674384105</v>
      </c>
      <c r="AF835" s="178">
        <v>2674.85</v>
      </c>
      <c r="AG835" s="177">
        <v>105.30905511811024</v>
      </c>
      <c r="AH835" s="178">
        <v>373.87007181711118</v>
      </c>
      <c r="AI835" s="178">
        <v>601.65766304652595</v>
      </c>
      <c r="AJ835" s="177">
        <v>12.5</v>
      </c>
      <c r="AK835" s="131" t="s">
        <v>961</v>
      </c>
      <c r="AL835" s="131">
        <v>3860</v>
      </c>
      <c r="AM835" s="131" t="s">
        <v>363</v>
      </c>
      <c r="AN835" s="131">
        <v>80</v>
      </c>
      <c r="AO835" s="131" t="s">
        <v>363</v>
      </c>
      <c r="AP835" s="131" t="s">
        <v>760</v>
      </c>
      <c r="AQ835" s="131" t="s">
        <v>167</v>
      </c>
      <c r="AR835" s="179">
        <v>4981910557272</v>
      </c>
      <c r="AS835" s="180"/>
      <c r="AT835" s="162" t="s">
        <v>520</v>
      </c>
      <c r="AU835" s="162" t="s">
        <v>603</v>
      </c>
    </row>
    <row r="836" spans="1:47" s="163" customFormat="1" ht="13">
      <c r="A836" s="172" t="s">
        <v>945</v>
      </c>
      <c r="B836" s="172" t="s">
        <v>374</v>
      </c>
      <c r="C836" s="172" t="s">
        <v>739</v>
      </c>
      <c r="D836" s="157" t="s">
        <v>946</v>
      </c>
      <c r="E836" s="157" t="s">
        <v>388</v>
      </c>
      <c r="F836" s="172">
        <v>37</v>
      </c>
      <c r="G836" s="181">
        <v>12.5</v>
      </c>
      <c r="H836" s="182">
        <v>20</v>
      </c>
      <c r="I836" s="172" t="s">
        <v>925</v>
      </c>
      <c r="J836" s="131" t="s">
        <v>327</v>
      </c>
      <c r="K836" s="131" t="s">
        <v>923</v>
      </c>
      <c r="L836" s="131" t="s">
        <v>84</v>
      </c>
      <c r="M836" s="131">
        <v>354210</v>
      </c>
      <c r="N836" s="106">
        <v>939</v>
      </c>
      <c r="O836" s="109">
        <f t="shared" si="16"/>
        <v>657</v>
      </c>
      <c r="Q836" s="174">
        <v>0.23277800000000001</v>
      </c>
      <c r="R836" s="177">
        <v>33.979999999999997</v>
      </c>
      <c r="S836" s="177">
        <v>74.91298759999998</v>
      </c>
      <c r="T836" s="177">
        <v>13.4</v>
      </c>
      <c r="U836" s="178">
        <v>16.88188976377953</v>
      </c>
      <c r="V836" s="178">
        <v>928</v>
      </c>
      <c r="W836" s="177">
        <v>36.535433070866141</v>
      </c>
      <c r="X836" s="178">
        <v>318</v>
      </c>
      <c r="Y836" s="177">
        <v>12.51968503937008</v>
      </c>
      <c r="Z836" s="178">
        <v>417.8</v>
      </c>
      <c r="AA836" s="177">
        <v>16.448818897637796</v>
      </c>
      <c r="AB836" s="178">
        <v>346.62</v>
      </c>
      <c r="AC836" s="177">
        <v>13.646456692913386</v>
      </c>
      <c r="AD836" s="178">
        <v>450.4721509273005</v>
      </c>
      <c r="AE836" s="177">
        <v>17.735124052255927</v>
      </c>
      <c r="AF836" s="178">
        <v>2830.3999999999996</v>
      </c>
      <c r="AG836" s="177">
        <v>111.43307086614172</v>
      </c>
      <c r="AH836" s="178">
        <v>353.3233329564726</v>
      </c>
      <c r="AI836" s="178">
        <v>568.59242509892601</v>
      </c>
      <c r="AJ836" s="177">
        <v>10</v>
      </c>
      <c r="AK836" s="131" t="s">
        <v>720</v>
      </c>
      <c r="AL836" s="131">
        <v>3750</v>
      </c>
      <c r="AM836" s="131" t="s">
        <v>363</v>
      </c>
      <c r="AN836" s="131">
        <v>65</v>
      </c>
      <c r="AO836" s="131" t="s">
        <v>363</v>
      </c>
      <c r="AP836" s="131" t="s">
        <v>760</v>
      </c>
      <c r="AQ836" s="131" t="s">
        <v>167</v>
      </c>
      <c r="AR836" s="179">
        <v>4981910553984</v>
      </c>
      <c r="AS836" s="180"/>
      <c r="AT836" s="162" t="s">
        <v>520</v>
      </c>
      <c r="AU836" s="162" t="s">
        <v>603</v>
      </c>
    </row>
    <row r="837" spans="1:47" s="163" customFormat="1" ht="13">
      <c r="A837" s="172" t="s">
        <v>945</v>
      </c>
      <c r="B837" s="172" t="s">
        <v>374</v>
      </c>
      <c r="C837" s="172" t="s">
        <v>739</v>
      </c>
      <c r="D837" s="157" t="s">
        <v>946</v>
      </c>
      <c r="E837" s="157" t="s">
        <v>388</v>
      </c>
      <c r="F837" s="172">
        <v>37</v>
      </c>
      <c r="G837" s="181">
        <v>13.5</v>
      </c>
      <c r="H837" s="182">
        <v>20</v>
      </c>
      <c r="I837" s="172" t="s">
        <v>962</v>
      </c>
      <c r="J837" s="131" t="s">
        <v>327</v>
      </c>
      <c r="K837" s="131" t="s">
        <v>932</v>
      </c>
      <c r="L837" s="131" t="s">
        <v>84</v>
      </c>
      <c r="M837" s="131">
        <v>354350</v>
      </c>
      <c r="N837" s="159">
        <v>992</v>
      </c>
      <c r="O837" s="109">
        <f t="shared" si="16"/>
        <v>694</v>
      </c>
      <c r="Q837" s="174">
        <v>0.25254199999999999</v>
      </c>
      <c r="R837" s="177">
        <v>35.22</v>
      </c>
      <c r="S837" s="177">
        <v>77.646716399999988</v>
      </c>
      <c r="T837" s="177">
        <v>13.4</v>
      </c>
      <c r="U837" s="178">
        <v>16.88188976377953</v>
      </c>
      <c r="V837" s="178">
        <v>928</v>
      </c>
      <c r="W837" s="177">
        <v>36.535433070866141</v>
      </c>
      <c r="X837" s="178">
        <v>345</v>
      </c>
      <c r="Y837" s="177">
        <v>13.582677165354331</v>
      </c>
      <c r="Z837" s="178">
        <v>417.8</v>
      </c>
      <c r="AA837" s="177">
        <v>16.448818897637796</v>
      </c>
      <c r="AB837" s="178">
        <v>376.05</v>
      </c>
      <c r="AC837" s="177">
        <v>14.805118110236222</v>
      </c>
      <c r="AD837" s="178">
        <v>450.4721509273005</v>
      </c>
      <c r="AE837" s="177">
        <v>17.735124052255927</v>
      </c>
      <c r="AF837" s="178">
        <v>2830.3999999999996</v>
      </c>
      <c r="AG837" s="177">
        <v>111.43307086614172</v>
      </c>
      <c r="AH837" s="178">
        <v>353.3233329564726</v>
      </c>
      <c r="AI837" s="178">
        <v>568.59242509892601</v>
      </c>
      <c r="AJ837" s="177">
        <v>11</v>
      </c>
      <c r="AK837" s="131" t="s">
        <v>924</v>
      </c>
      <c r="AL837" s="131">
        <v>3860</v>
      </c>
      <c r="AM837" s="131" t="s">
        <v>363</v>
      </c>
      <c r="AN837" s="131">
        <v>65</v>
      </c>
      <c r="AO837" s="131" t="s">
        <v>363</v>
      </c>
      <c r="AP837" s="131" t="s">
        <v>760</v>
      </c>
      <c r="AQ837" s="131" t="s">
        <v>167</v>
      </c>
      <c r="AR837" s="179">
        <v>4981910556077</v>
      </c>
      <c r="AS837" s="180"/>
      <c r="AT837" s="162" t="s">
        <v>520</v>
      </c>
      <c r="AU837" s="162" t="s">
        <v>603</v>
      </c>
    </row>
    <row r="838" spans="1:47" s="163" customFormat="1" ht="13">
      <c r="A838" s="172" t="s">
        <v>945</v>
      </c>
      <c r="B838" s="172" t="s">
        <v>374</v>
      </c>
      <c r="C838" s="172" t="s">
        <v>739</v>
      </c>
      <c r="D838" s="157" t="s">
        <v>946</v>
      </c>
      <c r="E838" s="157" t="s">
        <v>388</v>
      </c>
      <c r="F838" s="157">
        <v>275</v>
      </c>
      <c r="G838" s="157">
        <v>50</v>
      </c>
      <c r="H838" s="157">
        <v>22</v>
      </c>
      <c r="I838" s="157" t="s">
        <v>570</v>
      </c>
      <c r="J838" s="162"/>
      <c r="K838" s="162" t="s">
        <v>571</v>
      </c>
      <c r="L838" s="162" t="s">
        <v>84</v>
      </c>
      <c r="M838" s="162">
        <v>354550</v>
      </c>
      <c r="N838" s="159">
        <v>650</v>
      </c>
      <c r="O838" s="109">
        <f t="shared" si="16"/>
        <v>455</v>
      </c>
      <c r="P838" s="162" t="s">
        <v>563</v>
      </c>
      <c r="Q838" s="174">
        <v>0.16830999999999999</v>
      </c>
      <c r="R838" s="175">
        <v>21.77</v>
      </c>
      <c r="S838" s="175">
        <v>48.1</v>
      </c>
      <c r="T838" s="162">
        <v>10.7</v>
      </c>
      <c r="U838" s="176">
        <v>13.5</v>
      </c>
      <c r="V838" s="162">
        <v>835</v>
      </c>
      <c r="W838" s="175">
        <v>32.874015748031496</v>
      </c>
      <c r="X838" s="162">
        <v>284</v>
      </c>
      <c r="Y838" s="175">
        <v>11.181102362204726</v>
      </c>
      <c r="Z838" s="176">
        <v>387.11799999999999</v>
      </c>
      <c r="AA838" s="175">
        <v>15.240866141732283</v>
      </c>
      <c r="AB838" s="176">
        <v>309.56</v>
      </c>
      <c r="AC838" s="175">
        <v>12.18740157480315</v>
      </c>
      <c r="AD838" s="176">
        <v>405.32785131928443</v>
      </c>
      <c r="AE838" s="175">
        <v>15.957789422019074</v>
      </c>
      <c r="AF838" s="176">
        <v>2546.75</v>
      </c>
      <c r="AG838" s="175">
        <v>100.26574803149607</v>
      </c>
      <c r="AH838" s="176">
        <v>392.67551255521744</v>
      </c>
      <c r="AI838" s="176">
        <v>631.92068322371654</v>
      </c>
      <c r="AJ838" s="162">
        <v>8.5</v>
      </c>
      <c r="AK838" s="162" t="s">
        <v>319</v>
      </c>
      <c r="AL838" s="162">
        <v>2403</v>
      </c>
      <c r="AM838" s="162" t="s">
        <v>363</v>
      </c>
      <c r="AN838" s="162">
        <v>44</v>
      </c>
      <c r="AO838" s="162" t="s">
        <v>363</v>
      </c>
      <c r="AP838" s="162" t="s">
        <v>129</v>
      </c>
      <c r="AQ838" s="162" t="s">
        <v>119</v>
      </c>
      <c r="AR838" s="173">
        <v>4981910557296</v>
      </c>
      <c r="AS838" s="157"/>
      <c r="AT838" s="162" t="s">
        <v>520</v>
      </c>
      <c r="AU838" s="162" t="s">
        <v>603</v>
      </c>
    </row>
    <row r="839" spans="1:47" s="163" customFormat="1" ht="13">
      <c r="A839" s="172" t="s">
        <v>945</v>
      </c>
      <c r="B839" s="172" t="s">
        <v>374</v>
      </c>
      <c r="C839" s="172" t="s">
        <v>739</v>
      </c>
      <c r="D839" s="157" t="s">
        <v>946</v>
      </c>
      <c r="E839" s="157" t="s">
        <v>388</v>
      </c>
      <c r="F839" s="157">
        <v>285</v>
      </c>
      <c r="G839" s="157">
        <v>45</v>
      </c>
      <c r="H839" s="157">
        <v>22</v>
      </c>
      <c r="I839" s="157" t="s">
        <v>513</v>
      </c>
      <c r="J839" s="162" t="s">
        <v>338</v>
      </c>
      <c r="K839" s="162" t="s">
        <v>456</v>
      </c>
      <c r="L839" s="162" t="s">
        <v>84</v>
      </c>
      <c r="M839" s="162">
        <v>354180</v>
      </c>
      <c r="N839" s="106">
        <v>719</v>
      </c>
      <c r="O839" s="109">
        <f t="shared" si="16"/>
        <v>503</v>
      </c>
      <c r="P839" s="162" t="s">
        <v>563</v>
      </c>
      <c r="Q839" s="174">
        <v>0.160909</v>
      </c>
      <c r="R839" s="175">
        <v>20.9</v>
      </c>
      <c r="S839" s="175">
        <v>46.1</v>
      </c>
      <c r="T839" s="162">
        <v>10.8</v>
      </c>
      <c r="U839" s="176">
        <v>13.606299212598428</v>
      </c>
      <c r="V839" s="162">
        <v>815</v>
      </c>
      <c r="W839" s="175">
        <v>32.086614173228348</v>
      </c>
      <c r="X839" s="162">
        <v>285</v>
      </c>
      <c r="Y839" s="175">
        <v>11.220472440944883</v>
      </c>
      <c r="Z839" s="176">
        <v>379.31799999999998</v>
      </c>
      <c r="AA839" s="175">
        <v>14.933779527559055</v>
      </c>
      <c r="AB839" s="176">
        <v>310.65000000000003</v>
      </c>
      <c r="AC839" s="175">
        <v>12.230314960629924</v>
      </c>
      <c r="AD839" s="176">
        <v>395.61939979067887</v>
      </c>
      <c r="AE839" s="175">
        <v>15.57556692089287</v>
      </c>
      <c r="AF839" s="176">
        <v>2485.75</v>
      </c>
      <c r="AG839" s="175">
        <v>97.864173228346459</v>
      </c>
      <c r="AH839" s="176">
        <v>402.31172145227794</v>
      </c>
      <c r="AI839" s="176">
        <v>647.42793925374633</v>
      </c>
      <c r="AJ839" s="162">
        <v>9.5</v>
      </c>
      <c r="AK839" s="162" t="s">
        <v>152</v>
      </c>
      <c r="AL839" s="162">
        <v>2601</v>
      </c>
      <c r="AM839" s="162" t="s">
        <v>363</v>
      </c>
      <c r="AN839" s="162">
        <v>50</v>
      </c>
      <c r="AO839" s="162" t="s">
        <v>363</v>
      </c>
      <c r="AP839" s="162" t="s">
        <v>129</v>
      </c>
      <c r="AQ839" s="162" t="s">
        <v>119</v>
      </c>
      <c r="AR839" s="173">
        <v>4981910553892</v>
      </c>
      <c r="AS839" s="157"/>
      <c r="AT839" s="162" t="s">
        <v>520</v>
      </c>
      <c r="AU839" s="162" t="s">
        <v>603</v>
      </c>
    </row>
    <row r="840" spans="1:47" s="102" customFormat="1" ht="13">
      <c r="A840" s="172" t="s">
        <v>945</v>
      </c>
      <c r="B840" s="172" t="s">
        <v>374</v>
      </c>
      <c r="C840" s="172" t="s">
        <v>739</v>
      </c>
      <c r="D840" s="157" t="s">
        <v>946</v>
      </c>
      <c r="E840" s="157" t="s">
        <v>388</v>
      </c>
      <c r="F840" s="157">
        <v>305</v>
      </c>
      <c r="G840" s="157">
        <v>45</v>
      </c>
      <c r="H840" s="157">
        <v>22</v>
      </c>
      <c r="I840" s="157" t="s">
        <v>723</v>
      </c>
      <c r="J840" s="162" t="s">
        <v>338</v>
      </c>
      <c r="K840" s="162" t="s">
        <v>963</v>
      </c>
      <c r="L840" s="162" t="s">
        <v>84</v>
      </c>
      <c r="M840" s="162">
        <v>354760</v>
      </c>
      <c r="N840" s="106">
        <v>797</v>
      </c>
      <c r="O840" s="109">
        <f t="shared" si="16"/>
        <v>558</v>
      </c>
      <c r="P840" s="162" t="s">
        <v>563</v>
      </c>
      <c r="Q840" s="174">
        <v>0.17871100000000001</v>
      </c>
      <c r="R840" s="175">
        <v>20.66</v>
      </c>
      <c r="S840" s="175">
        <v>45.547449199999996</v>
      </c>
      <c r="T840" s="175">
        <v>11</v>
      </c>
      <c r="U840" s="176">
        <v>13.858267716535433</v>
      </c>
      <c r="V840" s="162">
        <v>833</v>
      </c>
      <c r="W840" s="175">
        <v>32.795275590551185</v>
      </c>
      <c r="X840" s="162">
        <v>303</v>
      </c>
      <c r="Y840" s="175">
        <v>11.929133858267717</v>
      </c>
      <c r="Z840" s="176">
        <v>386.33799999999997</v>
      </c>
      <c r="AA840" s="175">
        <v>15.21015748031496</v>
      </c>
      <c r="AB840" s="176">
        <v>330.27000000000004</v>
      </c>
      <c r="AC840" s="175">
        <v>13.002755905511814</v>
      </c>
      <c r="AD840" s="176">
        <v>404.35700616642384</v>
      </c>
      <c r="AE840" s="175">
        <v>15.919567171906451</v>
      </c>
      <c r="AF840" s="176">
        <v>2540.6499999999996</v>
      </c>
      <c r="AG840" s="175">
        <v>100.0255905511811</v>
      </c>
      <c r="AH840" s="176">
        <v>393.61831090468979</v>
      </c>
      <c r="AI840" s="176">
        <v>633.43789975006405</v>
      </c>
      <c r="AJ840" s="175">
        <v>10</v>
      </c>
      <c r="AK840" s="162" t="s">
        <v>725</v>
      </c>
      <c r="AL840" s="162">
        <v>2910</v>
      </c>
      <c r="AM840" s="162" t="s">
        <v>363</v>
      </c>
      <c r="AN840" s="162">
        <v>50</v>
      </c>
      <c r="AO840" s="162" t="s">
        <v>363</v>
      </c>
      <c r="AP840" s="162" t="s">
        <v>129</v>
      </c>
      <c r="AQ840" s="162" t="s">
        <v>119</v>
      </c>
      <c r="AR840" s="173">
        <v>4981910564140</v>
      </c>
      <c r="AS840" s="157"/>
      <c r="AT840" s="158" t="s">
        <v>520</v>
      </c>
      <c r="AU840" s="162" t="s">
        <v>603</v>
      </c>
    </row>
    <row r="841" spans="1:47" s="163" customFormat="1" ht="13">
      <c r="A841" s="128" t="s">
        <v>945</v>
      </c>
      <c r="B841" s="128" t="s">
        <v>374</v>
      </c>
      <c r="C841" s="128" t="s">
        <v>739</v>
      </c>
      <c r="D841" s="163" t="s">
        <v>946</v>
      </c>
      <c r="E841" s="163" t="s">
        <v>388</v>
      </c>
      <c r="F841" s="163">
        <v>285</v>
      </c>
      <c r="G841" s="163">
        <v>55</v>
      </c>
      <c r="H841" s="163">
        <v>22</v>
      </c>
      <c r="I841" s="163" t="s">
        <v>926</v>
      </c>
      <c r="J841" s="162" t="s">
        <v>327</v>
      </c>
      <c r="K841" s="158" t="s">
        <v>879</v>
      </c>
      <c r="L841" s="158" t="s">
        <v>84</v>
      </c>
      <c r="M841" s="158">
        <v>354520</v>
      </c>
      <c r="N841" s="106">
        <v>918</v>
      </c>
      <c r="O841" s="109">
        <f t="shared" si="16"/>
        <v>643</v>
      </c>
      <c r="Q841" s="174">
        <v>0.19239899999999999</v>
      </c>
      <c r="R841" s="175">
        <v>26.88</v>
      </c>
      <c r="S841" s="175">
        <v>59.260185599999993</v>
      </c>
      <c r="T841" s="162">
        <v>13.1</v>
      </c>
      <c r="U841" s="176">
        <v>16.503937007874015</v>
      </c>
      <c r="V841" s="162">
        <v>873</v>
      </c>
      <c r="W841" s="175">
        <v>34.370078740157481</v>
      </c>
      <c r="X841" s="162">
        <v>297</v>
      </c>
      <c r="Y841" s="175">
        <v>11.692913385826772</v>
      </c>
      <c r="Z841" s="176">
        <v>401.93799999999999</v>
      </c>
      <c r="AA841" s="175">
        <v>15.824330708661417</v>
      </c>
      <c r="AB841" s="176">
        <v>323.73</v>
      </c>
      <c r="AC841" s="175">
        <v>12.745275590551183</v>
      </c>
      <c r="AD841" s="176">
        <v>423.77390922363509</v>
      </c>
      <c r="AE841" s="175">
        <v>16.684012174158863</v>
      </c>
      <c r="AF841" s="176">
        <v>2662.6499999999996</v>
      </c>
      <c r="AG841" s="175">
        <v>104.82874015748031</v>
      </c>
      <c r="AH841" s="176">
        <v>375.5831076559067</v>
      </c>
      <c r="AI841" s="176">
        <v>604.41439918877813</v>
      </c>
      <c r="AJ841" s="175">
        <v>9</v>
      </c>
      <c r="AK841" s="162" t="s">
        <v>141</v>
      </c>
      <c r="AL841" s="162">
        <v>3525</v>
      </c>
      <c r="AM841" s="162">
        <v>3195</v>
      </c>
      <c r="AN841" s="162">
        <v>80</v>
      </c>
      <c r="AO841" s="162">
        <v>80</v>
      </c>
      <c r="AP841" s="162" t="s">
        <v>425</v>
      </c>
      <c r="AQ841" s="162" t="s">
        <v>119</v>
      </c>
      <c r="AR841" s="173">
        <v>4981910556848</v>
      </c>
      <c r="AS841" s="157"/>
      <c r="AT841" s="162" t="s">
        <v>520</v>
      </c>
      <c r="AU841" s="162" t="s">
        <v>603</v>
      </c>
    </row>
    <row r="842" spans="1:47" s="163" customFormat="1" ht="13">
      <c r="A842" s="128" t="s">
        <v>945</v>
      </c>
      <c r="B842" s="128" t="s">
        <v>374</v>
      </c>
      <c r="C842" s="128" t="s">
        <v>739</v>
      </c>
      <c r="D842" s="163" t="s">
        <v>946</v>
      </c>
      <c r="E842" s="163" t="s">
        <v>388</v>
      </c>
      <c r="F842" s="155">
        <v>285</v>
      </c>
      <c r="G842" s="155">
        <v>50</v>
      </c>
      <c r="H842" s="155">
        <v>22</v>
      </c>
      <c r="I842" s="128" t="s">
        <v>929</v>
      </c>
      <c r="J842" s="131" t="s">
        <v>327</v>
      </c>
      <c r="K842" s="129" t="s">
        <v>768</v>
      </c>
      <c r="L842" s="129" t="s">
        <v>84</v>
      </c>
      <c r="M842" s="129">
        <v>354640</v>
      </c>
      <c r="N842" s="106">
        <v>955</v>
      </c>
      <c r="O842" s="109">
        <f t="shared" si="16"/>
        <v>669</v>
      </c>
      <c r="Q842" s="174">
        <v>0.180256</v>
      </c>
      <c r="R842" s="177">
        <v>26.52</v>
      </c>
      <c r="S842" s="177">
        <v>58.4</v>
      </c>
      <c r="T842" s="177">
        <v>13.1</v>
      </c>
      <c r="U842" s="178">
        <v>16.503937007874015</v>
      </c>
      <c r="V842" s="184">
        <v>845</v>
      </c>
      <c r="W842" s="177">
        <v>33.299999999999997</v>
      </c>
      <c r="X842" s="178">
        <v>297</v>
      </c>
      <c r="Y842" s="177">
        <v>11.7</v>
      </c>
      <c r="Z842" s="178">
        <v>391.01800000000003</v>
      </c>
      <c r="AA842" s="177">
        <v>15.4</v>
      </c>
      <c r="AB842" s="178">
        <v>323.73</v>
      </c>
      <c r="AC842" s="177">
        <v>12.8</v>
      </c>
      <c r="AD842" s="178">
        <v>410.18207708358727</v>
      </c>
      <c r="AE842" s="177">
        <v>16.100000000000001</v>
      </c>
      <c r="AF842" s="178">
        <v>2577.25</v>
      </c>
      <c r="AG842" s="131">
        <v>101.5</v>
      </c>
      <c r="AH842" s="178">
        <v>388</v>
      </c>
      <c r="AI842" s="178">
        <v>624.44233194296248</v>
      </c>
      <c r="AJ842" s="177">
        <v>9</v>
      </c>
      <c r="AK842" s="131" t="s">
        <v>141</v>
      </c>
      <c r="AL842" s="131">
        <v>3195</v>
      </c>
      <c r="AM842" s="131">
        <v>2910</v>
      </c>
      <c r="AN842" s="131">
        <v>80</v>
      </c>
      <c r="AO842" s="131">
        <v>80</v>
      </c>
      <c r="AP842" s="131" t="s">
        <v>425</v>
      </c>
      <c r="AQ842" s="131" t="s">
        <v>119</v>
      </c>
      <c r="AR842" s="185">
        <v>4981910559528</v>
      </c>
      <c r="AS842" s="180"/>
      <c r="AT842" s="162" t="s">
        <v>520</v>
      </c>
      <c r="AU842" s="162" t="s">
        <v>603</v>
      </c>
    </row>
    <row r="843" spans="1:47" s="163" customFormat="1" ht="13">
      <c r="A843" s="128" t="s">
        <v>945</v>
      </c>
      <c r="B843" s="128" t="s">
        <v>374</v>
      </c>
      <c r="C843" s="128" t="s">
        <v>739</v>
      </c>
      <c r="D843" s="163" t="s">
        <v>946</v>
      </c>
      <c r="E843" s="163" t="s">
        <v>388</v>
      </c>
      <c r="F843" s="163">
        <v>305</v>
      </c>
      <c r="G843" s="163">
        <v>50</v>
      </c>
      <c r="H843" s="163">
        <v>22</v>
      </c>
      <c r="I843" s="163" t="s">
        <v>964</v>
      </c>
      <c r="J843" s="162" t="s">
        <v>859</v>
      </c>
      <c r="K843" s="158" t="s">
        <v>879</v>
      </c>
      <c r="L843" s="158" t="s">
        <v>84</v>
      </c>
      <c r="M843" s="158">
        <v>354240</v>
      </c>
      <c r="N843" s="106">
        <v>1009</v>
      </c>
      <c r="O843" s="109">
        <f t="shared" si="16"/>
        <v>706</v>
      </c>
      <c r="Q843" s="174">
        <v>0.20097300000000001</v>
      </c>
      <c r="R843" s="175">
        <v>30.4</v>
      </c>
      <c r="S843" s="175">
        <v>67</v>
      </c>
      <c r="T843" s="162">
        <v>13.3</v>
      </c>
      <c r="U843" s="176">
        <v>16.755905511811026</v>
      </c>
      <c r="V843" s="162">
        <v>865</v>
      </c>
      <c r="W843" s="175">
        <v>34.1</v>
      </c>
      <c r="X843" s="162">
        <v>316</v>
      </c>
      <c r="Y843" s="175">
        <v>12.4</v>
      </c>
      <c r="Z843" s="176">
        <v>398.81799999999998</v>
      </c>
      <c r="AA843" s="175">
        <v>15.7</v>
      </c>
      <c r="AB843" s="176">
        <v>344.44</v>
      </c>
      <c r="AC843" s="175">
        <v>13.5</v>
      </c>
      <c r="AD843" s="176">
        <v>419.8905286121929</v>
      </c>
      <c r="AE843" s="175">
        <v>16.5</v>
      </c>
      <c r="AF843" s="176">
        <v>2638.25</v>
      </c>
      <c r="AG843" s="162">
        <v>103.9</v>
      </c>
      <c r="AH843" s="176">
        <v>379</v>
      </c>
      <c r="AI843" s="176">
        <v>610.0043589500616</v>
      </c>
      <c r="AJ843" s="162">
        <v>9.5</v>
      </c>
      <c r="AK843" s="162" t="s">
        <v>143</v>
      </c>
      <c r="AL843" s="162">
        <v>3525</v>
      </c>
      <c r="AM843" s="162">
        <v>3195</v>
      </c>
      <c r="AN843" s="162">
        <v>80</v>
      </c>
      <c r="AO843" s="162">
        <v>80</v>
      </c>
      <c r="AP843" s="162" t="s">
        <v>760</v>
      </c>
      <c r="AQ843" s="162" t="s">
        <v>167</v>
      </c>
      <c r="AR843" s="173">
        <v>4981910554011</v>
      </c>
      <c r="AS843" s="157"/>
      <c r="AT843" s="162" t="s">
        <v>520</v>
      </c>
      <c r="AU843" s="162" t="s">
        <v>603</v>
      </c>
    </row>
    <row r="844" spans="1:47" s="163" customFormat="1" ht="13">
      <c r="A844" s="128" t="s">
        <v>945</v>
      </c>
      <c r="B844" s="128" t="s">
        <v>374</v>
      </c>
      <c r="C844" s="128" t="s">
        <v>739</v>
      </c>
      <c r="D844" s="163" t="s">
        <v>946</v>
      </c>
      <c r="E844" s="163" t="s">
        <v>388</v>
      </c>
      <c r="F844" s="128">
        <v>35</v>
      </c>
      <c r="G844" s="164">
        <v>12.5</v>
      </c>
      <c r="H844" s="155">
        <v>22</v>
      </c>
      <c r="I844" s="128" t="s">
        <v>935</v>
      </c>
      <c r="J844" s="131" t="s">
        <v>859</v>
      </c>
      <c r="K844" s="129" t="s">
        <v>936</v>
      </c>
      <c r="L844" s="129" t="s">
        <v>84</v>
      </c>
      <c r="M844" s="129">
        <v>354510</v>
      </c>
      <c r="N844" s="106">
        <v>975</v>
      </c>
      <c r="O844" s="109">
        <f t="shared" si="16"/>
        <v>683</v>
      </c>
      <c r="Q844" s="174">
        <v>0.207896</v>
      </c>
      <c r="R844" s="177">
        <v>31.45</v>
      </c>
      <c r="S844" s="177">
        <v>69.335298999999992</v>
      </c>
      <c r="T844" s="177">
        <v>13.4</v>
      </c>
      <c r="U844" s="178">
        <v>16.88188976377953</v>
      </c>
      <c r="V844" s="178">
        <v>877</v>
      </c>
      <c r="W844" s="177">
        <v>34.5</v>
      </c>
      <c r="X844" s="178">
        <v>318</v>
      </c>
      <c r="Y844" s="177">
        <v>12.5</v>
      </c>
      <c r="Z844" s="178">
        <v>403.49799999999999</v>
      </c>
      <c r="AA844" s="177">
        <v>15.9</v>
      </c>
      <c r="AB844" s="178">
        <v>346.62</v>
      </c>
      <c r="AC844" s="177">
        <v>13.7</v>
      </c>
      <c r="AD844" s="178">
        <v>425.71559952935627</v>
      </c>
      <c r="AE844" s="177">
        <v>16.8</v>
      </c>
      <c r="AF844" s="178">
        <v>2674.85</v>
      </c>
      <c r="AG844" s="131">
        <v>105.3</v>
      </c>
      <c r="AH844" s="178">
        <v>374</v>
      </c>
      <c r="AI844" s="178">
        <v>601.65766304652595</v>
      </c>
      <c r="AJ844" s="177">
        <v>10</v>
      </c>
      <c r="AK844" s="131" t="s">
        <v>720</v>
      </c>
      <c r="AL844" s="131">
        <v>3195</v>
      </c>
      <c r="AM844" s="131" t="s">
        <v>363</v>
      </c>
      <c r="AN844" s="131">
        <v>80</v>
      </c>
      <c r="AO844" s="131" t="s">
        <v>363</v>
      </c>
      <c r="AP844" s="131" t="s">
        <v>760</v>
      </c>
      <c r="AQ844" s="131" t="s">
        <v>167</v>
      </c>
      <c r="AR844" s="179">
        <v>4981910556855</v>
      </c>
      <c r="AS844" s="180"/>
      <c r="AT844" s="162" t="s">
        <v>520</v>
      </c>
      <c r="AU844" s="162" t="s">
        <v>603</v>
      </c>
    </row>
    <row r="845" spans="1:47" s="163" customFormat="1" ht="13">
      <c r="A845" s="128" t="s">
        <v>945</v>
      </c>
      <c r="B845" s="128" t="s">
        <v>374</v>
      </c>
      <c r="C845" s="128" t="s">
        <v>739</v>
      </c>
      <c r="D845" s="163" t="s">
        <v>946</v>
      </c>
      <c r="E845" s="163" t="s">
        <v>388</v>
      </c>
      <c r="F845" s="128">
        <v>35</v>
      </c>
      <c r="G845" s="164">
        <v>15.5</v>
      </c>
      <c r="H845" s="155">
        <v>22</v>
      </c>
      <c r="I845" s="128" t="s">
        <v>965</v>
      </c>
      <c r="J845" s="131" t="s">
        <v>859</v>
      </c>
      <c r="K845" s="129" t="s">
        <v>966</v>
      </c>
      <c r="L845" s="129" t="s">
        <v>84</v>
      </c>
      <c r="M845" s="129">
        <v>354570</v>
      </c>
      <c r="N845" s="159">
        <v>1014</v>
      </c>
      <c r="O845" s="109">
        <f t="shared" si="16"/>
        <v>710</v>
      </c>
      <c r="Q845" s="174">
        <v>0.256274</v>
      </c>
      <c r="R845" s="177">
        <v>34.840000000000003</v>
      </c>
      <c r="S845" s="177">
        <v>76.7</v>
      </c>
      <c r="T845" s="177">
        <v>13.4</v>
      </c>
      <c r="U845" s="178">
        <v>16.88188976377953</v>
      </c>
      <c r="V845" s="178">
        <v>877</v>
      </c>
      <c r="W845" s="177">
        <v>34.5</v>
      </c>
      <c r="X845" s="178">
        <v>392</v>
      </c>
      <c r="Y845" s="177">
        <v>15.4</v>
      </c>
      <c r="Z845" s="178">
        <v>403.49799999999999</v>
      </c>
      <c r="AA845" s="177">
        <v>15.9</v>
      </c>
      <c r="AB845" s="178">
        <v>427.28000000000003</v>
      </c>
      <c r="AC845" s="177">
        <v>16.8</v>
      </c>
      <c r="AD845" s="178">
        <v>425.71559952935627</v>
      </c>
      <c r="AE845" s="177">
        <v>16.8</v>
      </c>
      <c r="AF845" s="178">
        <v>2674.85</v>
      </c>
      <c r="AG845" s="131">
        <v>105.3</v>
      </c>
      <c r="AH845" s="178">
        <v>374</v>
      </c>
      <c r="AI845" s="178">
        <v>601.65766304652595</v>
      </c>
      <c r="AJ845" s="177">
        <v>13</v>
      </c>
      <c r="AK845" s="131" t="s">
        <v>967</v>
      </c>
      <c r="AL845" s="131">
        <v>3415</v>
      </c>
      <c r="AM845" s="131" t="s">
        <v>363</v>
      </c>
      <c r="AN845" s="131">
        <v>80</v>
      </c>
      <c r="AO845" s="131" t="s">
        <v>363</v>
      </c>
      <c r="AP845" s="131" t="s">
        <v>760</v>
      </c>
      <c r="AQ845" s="131" t="s">
        <v>167</v>
      </c>
      <c r="AR845" s="179">
        <v>4981910557302</v>
      </c>
      <c r="AS845" s="180"/>
      <c r="AT845" s="162" t="s">
        <v>520</v>
      </c>
      <c r="AU845" s="162" t="s">
        <v>603</v>
      </c>
    </row>
    <row r="846" spans="1:47" s="163" customFormat="1" ht="13">
      <c r="A846" s="128" t="s">
        <v>945</v>
      </c>
      <c r="B846" s="128" t="s">
        <v>374</v>
      </c>
      <c r="C846" s="128" t="s">
        <v>739</v>
      </c>
      <c r="D846" s="163" t="s">
        <v>946</v>
      </c>
      <c r="E846" s="163" t="s">
        <v>388</v>
      </c>
      <c r="F846" s="128">
        <v>37</v>
      </c>
      <c r="G846" s="164">
        <v>12.5</v>
      </c>
      <c r="H846" s="155">
        <v>22</v>
      </c>
      <c r="I846" s="128" t="s">
        <v>937</v>
      </c>
      <c r="J846" s="131" t="s">
        <v>859</v>
      </c>
      <c r="K846" s="129" t="s">
        <v>932</v>
      </c>
      <c r="L846" s="129" t="s">
        <v>84</v>
      </c>
      <c r="M846" s="129">
        <v>354470</v>
      </c>
      <c r="N846" s="159">
        <v>1031</v>
      </c>
      <c r="O846" s="109">
        <f t="shared" si="16"/>
        <v>722</v>
      </c>
      <c r="Q846" s="174">
        <v>0.23277800000000001</v>
      </c>
      <c r="R846" s="177">
        <v>33.1</v>
      </c>
      <c r="S846" s="177">
        <v>73</v>
      </c>
      <c r="T846" s="177">
        <v>13.4</v>
      </c>
      <c r="U846" s="178">
        <v>16.88188976377953</v>
      </c>
      <c r="V846" s="178">
        <v>928</v>
      </c>
      <c r="W846" s="177">
        <v>36.5</v>
      </c>
      <c r="X846" s="178">
        <v>318</v>
      </c>
      <c r="Y846" s="177">
        <v>12.5</v>
      </c>
      <c r="Z846" s="178">
        <v>423.38800000000003</v>
      </c>
      <c r="AA846" s="177">
        <v>16.7</v>
      </c>
      <c r="AB846" s="178">
        <v>346.62</v>
      </c>
      <c r="AC846" s="177">
        <v>13.7</v>
      </c>
      <c r="AD846" s="178">
        <v>450.4721509273005</v>
      </c>
      <c r="AE846" s="177">
        <v>17.7</v>
      </c>
      <c r="AF846" s="178">
        <v>2830.3999999999996</v>
      </c>
      <c r="AG846" s="131">
        <v>111.4</v>
      </c>
      <c r="AH846" s="178">
        <v>354</v>
      </c>
      <c r="AI846" s="178">
        <v>568.59242509892601</v>
      </c>
      <c r="AJ846" s="177">
        <v>10</v>
      </c>
      <c r="AK846" s="131" t="s">
        <v>720</v>
      </c>
      <c r="AL846" s="131">
        <v>3860</v>
      </c>
      <c r="AM846" s="131" t="s">
        <v>363</v>
      </c>
      <c r="AN846" s="131">
        <v>80</v>
      </c>
      <c r="AO846" s="131" t="s">
        <v>363</v>
      </c>
      <c r="AP846" s="131" t="s">
        <v>760</v>
      </c>
      <c r="AQ846" s="131" t="s">
        <v>167</v>
      </c>
      <c r="AR846" s="179">
        <v>4981910556862</v>
      </c>
      <c r="AS846" s="180"/>
      <c r="AT846" s="162" t="s">
        <v>520</v>
      </c>
      <c r="AU846" s="162" t="s">
        <v>603</v>
      </c>
    </row>
    <row r="847" spans="1:47" s="163" customFormat="1" ht="13">
      <c r="A847" s="128" t="s">
        <v>945</v>
      </c>
      <c r="B847" s="128" t="s">
        <v>374</v>
      </c>
      <c r="C847" s="128" t="s">
        <v>739</v>
      </c>
      <c r="D847" s="163" t="s">
        <v>946</v>
      </c>
      <c r="E847" s="163" t="s">
        <v>388</v>
      </c>
      <c r="F847" s="128">
        <v>37</v>
      </c>
      <c r="G847" s="164">
        <v>13.5</v>
      </c>
      <c r="H847" s="155">
        <v>24</v>
      </c>
      <c r="I847" s="128" t="s">
        <v>969</v>
      </c>
      <c r="J847" s="131" t="s">
        <v>859</v>
      </c>
      <c r="K847" s="129" t="s">
        <v>959</v>
      </c>
      <c r="L847" s="129" t="s">
        <v>84</v>
      </c>
      <c r="M847" s="129">
        <v>354610</v>
      </c>
      <c r="N847" s="106">
        <v>1177</v>
      </c>
      <c r="O847" s="109">
        <f t="shared" si="16"/>
        <v>824</v>
      </c>
      <c r="Q847" s="174">
        <v>0.25254199999999999</v>
      </c>
      <c r="R847" s="177">
        <v>36.83</v>
      </c>
      <c r="S847" s="177">
        <v>81.099999999999994</v>
      </c>
      <c r="T847" s="177">
        <v>13.4</v>
      </c>
      <c r="U847" s="178">
        <v>16.88188976377953</v>
      </c>
      <c r="V847" s="178">
        <v>928</v>
      </c>
      <c r="W847" s="177">
        <v>36.5</v>
      </c>
      <c r="X847" s="178">
        <v>345</v>
      </c>
      <c r="Y847" s="177">
        <v>13.6</v>
      </c>
      <c r="Z847" s="178">
        <v>428.976</v>
      </c>
      <c r="AA847" s="177">
        <v>16.899999999999999</v>
      </c>
      <c r="AB847" s="178">
        <v>376.05</v>
      </c>
      <c r="AC847" s="177">
        <v>14.8</v>
      </c>
      <c r="AD847" s="178">
        <v>450.4721509273005</v>
      </c>
      <c r="AE847" s="177">
        <v>17.7</v>
      </c>
      <c r="AF847" s="178">
        <v>2830.3999999999996</v>
      </c>
      <c r="AG847" s="131">
        <v>111.4</v>
      </c>
      <c r="AH847" s="178">
        <v>354</v>
      </c>
      <c r="AI847" s="178">
        <v>568.59242509892601</v>
      </c>
      <c r="AJ847" s="177">
        <v>11</v>
      </c>
      <c r="AK847" s="131" t="s">
        <v>924</v>
      </c>
      <c r="AL847" s="131">
        <v>3525</v>
      </c>
      <c r="AM847" s="131" t="s">
        <v>363</v>
      </c>
      <c r="AN847" s="131">
        <v>80</v>
      </c>
      <c r="AO847" s="131" t="s">
        <v>363</v>
      </c>
      <c r="AP847" s="131" t="s">
        <v>760</v>
      </c>
      <c r="AQ847" s="131" t="s">
        <v>167</v>
      </c>
      <c r="AR847" s="179">
        <v>4981910557951</v>
      </c>
      <c r="AS847" s="180"/>
      <c r="AT847" s="162" t="s">
        <v>520</v>
      </c>
      <c r="AU847" s="162" t="s">
        <v>601</v>
      </c>
    </row>
    <row r="848" spans="1:47" s="163" customFormat="1" ht="13">
      <c r="A848" s="128" t="s">
        <v>945</v>
      </c>
      <c r="B848" s="128" t="s">
        <v>374</v>
      </c>
      <c r="C848" s="128" t="s">
        <v>739</v>
      </c>
      <c r="D848" s="163" t="s">
        <v>946</v>
      </c>
      <c r="E848" s="163" t="s">
        <v>388</v>
      </c>
      <c r="F848" s="128">
        <v>38</v>
      </c>
      <c r="G848" s="164">
        <v>13.5</v>
      </c>
      <c r="H848" s="155">
        <v>24</v>
      </c>
      <c r="I848" s="128" t="s">
        <v>970</v>
      </c>
      <c r="J848" s="131" t="s">
        <v>859</v>
      </c>
      <c r="K848" s="129" t="s">
        <v>932</v>
      </c>
      <c r="L848" s="129" t="s">
        <v>84</v>
      </c>
      <c r="M848" s="129">
        <v>354620</v>
      </c>
      <c r="N848" s="106">
        <v>1216</v>
      </c>
      <c r="O848" s="109">
        <f t="shared" si="16"/>
        <v>851</v>
      </c>
      <c r="Q848" s="174">
        <v>0.26633200000000001</v>
      </c>
      <c r="R848" s="177">
        <v>31.1</v>
      </c>
      <c r="S848" s="177">
        <v>68.599999999999994</v>
      </c>
      <c r="T848" s="177">
        <v>13.4</v>
      </c>
      <c r="U848" s="178">
        <v>16.88188976377953</v>
      </c>
      <c r="V848" s="178">
        <v>953</v>
      </c>
      <c r="W848" s="177">
        <v>37.5</v>
      </c>
      <c r="X848" s="178">
        <v>345</v>
      </c>
      <c r="Y848" s="177">
        <v>13.6</v>
      </c>
      <c r="Z848" s="178">
        <v>438.726</v>
      </c>
      <c r="AA848" s="177">
        <v>17.3</v>
      </c>
      <c r="AB848" s="178">
        <v>376.05</v>
      </c>
      <c r="AC848" s="177">
        <v>14.8</v>
      </c>
      <c r="AD848" s="178">
        <v>462.60771533805752</v>
      </c>
      <c r="AE848" s="177">
        <v>18.2</v>
      </c>
      <c r="AF848" s="178">
        <v>2906.6499999999996</v>
      </c>
      <c r="AG848" s="177">
        <v>114.4</v>
      </c>
      <c r="AH848" s="178">
        <v>344</v>
      </c>
      <c r="AI848" s="178">
        <v>553.67656924638334</v>
      </c>
      <c r="AJ848" s="177">
        <v>11</v>
      </c>
      <c r="AK848" s="131" t="s">
        <v>924</v>
      </c>
      <c r="AL848" s="131">
        <v>3860</v>
      </c>
      <c r="AM848" s="131" t="s">
        <v>363</v>
      </c>
      <c r="AN848" s="131">
        <v>80</v>
      </c>
      <c r="AO848" s="131" t="s">
        <v>363</v>
      </c>
      <c r="AP848" s="131" t="s">
        <v>760</v>
      </c>
      <c r="AQ848" s="131" t="s">
        <v>167</v>
      </c>
      <c r="AR848" s="179">
        <v>4981910557944</v>
      </c>
      <c r="AS848" s="180"/>
      <c r="AT848" s="162" t="s">
        <v>520</v>
      </c>
      <c r="AU848" s="162" t="s">
        <v>601</v>
      </c>
    </row>
    <row r="849" spans="1:47" s="163" customFormat="1" ht="13">
      <c r="A849" s="128" t="s">
        <v>945</v>
      </c>
      <c r="B849" s="128" t="s">
        <v>374</v>
      </c>
      <c r="C849" s="128" t="s">
        <v>739</v>
      </c>
      <c r="D849" s="163" t="s">
        <v>946</v>
      </c>
      <c r="E849" s="163" t="s">
        <v>388</v>
      </c>
      <c r="F849" s="128">
        <v>38</v>
      </c>
      <c r="G849" s="164">
        <v>15.5</v>
      </c>
      <c r="H849" s="155">
        <v>24</v>
      </c>
      <c r="I849" s="128" t="s">
        <v>971</v>
      </c>
      <c r="J849" s="131" t="s">
        <v>859</v>
      </c>
      <c r="K849" s="92" t="s">
        <v>896</v>
      </c>
      <c r="L849" s="129" t="s">
        <v>84</v>
      </c>
      <c r="M849" s="129">
        <v>354660</v>
      </c>
      <c r="N849" s="106">
        <v>1242</v>
      </c>
      <c r="O849" s="109">
        <f t="shared" si="16"/>
        <v>869</v>
      </c>
      <c r="Q849" s="174">
        <v>0.30493100000000001</v>
      </c>
      <c r="R849" s="177">
        <v>43.6</v>
      </c>
      <c r="S849" s="177">
        <v>96.1</v>
      </c>
      <c r="T849" s="177">
        <v>13.4</v>
      </c>
      <c r="U849" s="178">
        <v>16.88188976377953</v>
      </c>
      <c r="V849" s="178">
        <v>953</v>
      </c>
      <c r="W849" s="177">
        <v>37.5</v>
      </c>
      <c r="X849" s="178">
        <v>395</v>
      </c>
      <c r="Y849" s="177">
        <v>15.6</v>
      </c>
      <c r="Z849" s="178">
        <v>438.726</v>
      </c>
      <c r="AA849" s="177">
        <v>17.3</v>
      </c>
      <c r="AB849" s="178">
        <v>430.55</v>
      </c>
      <c r="AC849" s="177">
        <v>17</v>
      </c>
      <c r="AD849" s="178">
        <v>462.60771533805752</v>
      </c>
      <c r="AE849" s="177">
        <v>18.2</v>
      </c>
      <c r="AF849" s="178">
        <v>2906.6499999999996</v>
      </c>
      <c r="AG849" s="177">
        <v>114.4</v>
      </c>
      <c r="AH849" s="178">
        <v>344</v>
      </c>
      <c r="AI849" s="178">
        <v>553.67656924638334</v>
      </c>
      <c r="AJ849" s="177">
        <v>12.5</v>
      </c>
      <c r="AK849" s="131" t="s">
        <v>961</v>
      </c>
      <c r="AL849" s="131">
        <v>3970</v>
      </c>
      <c r="AM849" s="131" t="s">
        <v>363</v>
      </c>
      <c r="AN849" s="131">
        <v>80</v>
      </c>
      <c r="AO849" s="131" t="s">
        <v>363</v>
      </c>
      <c r="AP849" s="131" t="s">
        <v>760</v>
      </c>
      <c r="AQ849" s="131" t="s">
        <v>167</v>
      </c>
      <c r="AR849" s="185">
        <v>4981910559337</v>
      </c>
      <c r="AS849" s="180"/>
      <c r="AT849" s="162" t="s">
        <v>520</v>
      </c>
      <c r="AU849" s="162" t="s">
        <v>601</v>
      </c>
    </row>
    <row r="850" spans="1:47" s="128" customFormat="1" ht="12.65" customHeight="1">
      <c r="A850" s="128" t="s">
        <v>973</v>
      </c>
      <c r="B850" s="128" t="s">
        <v>374</v>
      </c>
      <c r="C850" s="128" t="s">
        <v>809</v>
      </c>
      <c r="D850" s="128" t="s">
        <v>946</v>
      </c>
      <c r="E850" s="128" t="s">
        <v>548</v>
      </c>
      <c r="F850" s="155">
        <v>215</v>
      </c>
      <c r="G850" s="155">
        <v>85</v>
      </c>
      <c r="H850" s="155">
        <v>16</v>
      </c>
      <c r="I850" s="128" t="s">
        <v>749</v>
      </c>
      <c r="J850" s="129" t="s">
        <v>327</v>
      </c>
      <c r="K850" s="129" t="s">
        <v>804</v>
      </c>
      <c r="L850" s="129" t="s">
        <v>84</v>
      </c>
      <c r="M850" s="129">
        <v>345220</v>
      </c>
      <c r="N850" s="145">
        <v>426</v>
      </c>
      <c r="O850" s="109">
        <f t="shared" si="16"/>
        <v>298</v>
      </c>
      <c r="P850" s="129"/>
      <c r="Q850" s="135">
        <v>0.111008</v>
      </c>
      <c r="R850" s="130">
        <v>20.9</v>
      </c>
      <c r="S850" s="134">
        <v>46.1</v>
      </c>
      <c r="T850" s="129">
        <v>13.5</v>
      </c>
      <c r="U850" s="129">
        <v>17</v>
      </c>
      <c r="V850" s="129">
        <v>772</v>
      </c>
      <c r="W850" s="134">
        <v>30.393717199999998</v>
      </c>
      <c r="X850" s="129">
        <v>216</v>
      </c>
      <c r="Y850" s="134">
        <v>8.5039415999999992</v>
      </c>
      <c r="Z850" s="129">
        <v>346</v>
      </c>
      <c r="AA850" s="134">
        <v>13.6220546</v>
      </c>
      <c r="AB850" s="129">
        <v>235</v>
      </c>
      <c r="AC850" s="134">
        <v>9.2519735000000001</v>
      </c>
      <c r="AD850" s="129">
        <v>375</v>
      </c>
      <c r="AE850" s="134">
        <v>14.763787499999999</v>
      </c>
      <c r="AF850" s="129">
        <v>2355</v>
      </c>
      <c r="AG850" s="134">
        <v>92.716585499999994</v>
      </c>
      <c r="AH850" s="130">
        <v>424.39639299999999</v>
      </c>
      <c r="AI850" s="129">
        <v>683</v>
      </c>
      <c r="AJ850" s="134">
        <v>6</v>
      </c>
      <c r="AK850" s="129" t="s">
        <v>102</v>
      </c>
      <c r="AL850" s="129">
        <v>2680</v>
      </c>
      <c r="AM850" s="129">
        <v>2470</v>
      </c>
      <c r="AN850" s="129">
        <v>80</v>
      </c>
      <c r="AO850" s="129">
        <v>80</v>
      </c>
      <c r="AP850" s="129" t="s">
        <v>760</v>
      </c>
      <c r="AQ850" s="129" t="s">
        <v>167</v>
      </c>
      <c r="AR850" s="133">
        <v>4981910794790</v>
      </c>
      <c r="AT850" s="129" t="s">
        <v>520</v>
      </c>
      <c r="AU850" s="129" t="s">
        <v>603</v>
      </c>
    </row>
    <row r="851" spans="1:47" s="128" customFormat="1" ht="12.65" customHeight="1">
      <c r="A851" s="128" t="s">
        <v>973</v>
      </c>
      <c r="B851" s="128" t="s">
        <v>374</v>
      </c>
      <c r="C851" s="128" t="s">
        <v>809</v>
      </c>
      <c r="D851" s="128" t="s">
        <v>946</v>
      </c>
      <c r="E851" s="128" t="s">
        <v>548</v>
      </c>
      <c r="F851" s="155">
        <v>235</v>
      </c>
      <c r="G851" s="155">
        <v>85</v>
      </c>
      <c r="H851" s="155">
        <v>16</v>
      </c>
      <c r="I851" s="128" t="s">
        <v>751</v>
      </c>
      <c r="J851" s="129" t="s">
        <v>327</v>
      </c>
      <c r="K851" s="129" t="s">
        <v>974</v>
      </c>
      <c r="L851" s="129" t="s">
        <v>84</v>
      </c>
      <c r="M851" s="129">
        <v>345160</v>
      </c>
      <c r="N851" s="145">
        <v>476</v>
      </c>
      <c r="O851" s="109">
        <f t="shared" si="16"/>
        <v>333</v>
      </c>
      <c r="P851" s="129"/>
      <c r="Q851" s="135">
        <v>0.12976399999999999</v>
      </c>
      <c r="R851" s="130">
        <v>25</v>
      </c>
      <c r="S851" s="134">
        <v>55.1</v>
      </c>
      <c r="T851" s="129">
        <v>14.5</v>
      </c>
      <c r="U851" s="129">
        <v>18</v>
      </c>
      <c r="V851" s="129">
        <v>806</v>
      </c>
      <c r="W851" s="134">
        <v>31.732300599999999</v>
      </c>
      <c r="X851" s="129">
        <v>235</v>
      </c>
      <c r="Y851" s="134">
        <v>9.2519735000000001</v>
      </c>
      <c r="Z851" s="129">
        <v>359</v>
      </c>
      <c r="AA851" s="134">
        <v>14.1338659</v>
      </c>
      <c r="AB851" s="129">
        <v>256</v>
      </c>
      <c r="AC851" s="134">
        <v>10.0787456</v>
      </c>
      <c r="AD851" s="129">
        <v>391</v>
      </c>
      <c r="AE851" s="134">
        <v>15.393709099999999</v>
      </c>
      <c r="AF851" s="129">
        <v>2458</v>
      </c>
      <c r="AG851" s="134">
        <v>96.771705799999992</v>
      </c>
      <c r="AH851" s="130">
        <v>406.99800499999998</v>
      </c>
      <c r="AI851" s="129">
        <v>655</v>
      </c>
      <c r="AJ851" s="129">
        <v>6.5</v>
      </c>
      <c r="AK851" s="129" t="s">
        <v>103</v>
      </c>
      <c r="AL851" s="129">
        <v>3042</v>
      </c>
      <c r="AM851" s="129">
        <v>2778</v>
      </c>
      <c r="AN851" s="129">
        <v>80</v>
      </c>
      <c r="AO851" s="129">
        <v>80</v>
      </c>
      <c r="AP851" s="129" t="s">
        <v>760</v>
      </c>
      <c r="AQ851" s="129" t="s">
        <v>167</v>
      </c>
      <c r="AR851" s="133">
        <v>4981910794776</v>
      </c>
      <c r="AT851" s="129" t="s">
        <v>520</v>
      </c>
      <c r="AU851" s="129" t="s">
        <v>603</v>
      </c>
    </row>
    <row r="852" spans="1:47" s="128" customFormat="1" ht="12.65" customHeight="1">
      <c r="A852" s="128" t="s">
        <v>973</v>
      </c>
      <c r="B852" s="128" t="s">
        <v>374</v>
      </c>
      <c r="C852" s="128" t="s">
        <v>809</v>
      </c>
      <c r="D852" s="128" t="s">
        <v>946</v>
      </c>
      <c r="E852" s="128" t="s">
        <v>548</v>
      </c>
      <c r="F852" s="155">
        <v>225</v>
      </c>
      <c r="G852" s="155">
        <v>75</v>
      </c>
      <c r="H852" s="155">
        <v>16</v>
      </c>
      <c r="I852" s="128" t="s">
        <v>753</v>
      </c>
      <c r="J852" s="129" t="s">
        <v>327</v>
      </c>
      <c r="K852" s="129" t="s">
        <v>804</v>
      </c>
      <c r="L852" s="129" t="s">
        <v>84</v>
      </c>
      <c r="M852" s="129">
        <v>345180</v>
      </c>
      <c r="N852" s="145">
        <v>445</v>
      </c>
      <c r="O852" s="109">
        <f t="shared" ref="O852:O915" si="17">ROUND(N852*0.7,0)</f>
        <v>312</v>
      </c>
      <c r="P852" s="129"/>
      <c r="Q852" s="135">
        <v>0.105295</v>
      </c>
      <c r="R852" s="130">
        <v>20.5</v>
      </c>
      <c r="S852" s="134">
        <v>45.2</v>
      </c>
      <c r="T852" s="129">
        <v>13.5</v>
      </c>
      <c r="U852" s="129">
        <v>17</v>
      </c>
      <c r="V852" s="129">
        <v>744</v>
      </c>
      <c r="W852" s="134">
        <v>29.291354399999999</v>
      </c>
      <c r="X852" s="129">
        <v>223</v>
      </c>
      <c r="Y852" s="134">
        <v>8.7795322999999996</v>
      </c>
      <c r="Z852" s="129">
        <v>335</v>
      </c>
      <c r="AA852" s="134">
        <v>13.188983499999999</v>
      </c>
      <c r="AB852" s="129">
        <v>243</v>
      </c>
      <c r="AC852" s="134">
        <v>9.5669342999999998</v>
      </c>
      <c r="AD852" s="129">
        <v>361</v>
      </c>
      <c r="AE852" s="134">
        <v>14.212606099999999</v>
      </c>
      <c r="AF852" s="129">
        <v>2269</v>
      </c>
      <c r="AG852" s="134">
        <v>89.330756899999997</v>
      </c>
      <c r="AH852" s="130">
        <v>440.55203899999998</v>
      </c>
      <c r="AI852" s="129">
        <v>709</v>
      </c>
      <c r="AJ852" s="134">
        <v>6</v>
      </c>
      <c r="AK852" s="129" t="s">
        <v>754</v>
      </c>
      <c r="AL852" s="129">
        <v>2680</v>
      </c>
      <c r="AM852" s="129">
        <v>2470</v>
      </c>
      <c r="AN852" s="129">
        <v>80</v>
      </c>
      <c r="AO852" s="129">
        <v>80</v>
      </c>
      <c r="AP852" s="129" t="s">
        <v>975</v>
      </c>
      <c r="AQ852" s="129" t="s">
        <v>167</v>
      </c>
      <c r="AR852" s="133">
        <v>4981910794783</v>
      </c>
      <c r="AT852" s="129" t="s">
        <v>520</v>
      </c>
      <c r="AU852" s="129" t="s">
        <v>603</v>
      </c>
    </row>
    <row r="853" spans="1:47" s="136" customFormat="1" ht="12.65" customHeight="1">
      <c r="A853" s="128" t="s">
        <v>973</v>
      </c>
      <c r="B853" s="128" t="s">
        <v>374</v>
      </c>
      <c r="C853" s="128" t="s">
        <v>809</v>
      </c>
      <c r="D853" s="128" t="s">
        <v>946</v>
      </c>
      <c r="E853" s="128" t="s">
        <v>548</v>
      </c>
      <c r="F853" s="128">
        <v>245</v>
      </c>
      <c r="G853" s="128">
        <v>75</v>
      </c>
      <c r="H853" s="128">
        <v>16</v>
      </c>
      <c r="I853" s="128" t="s">
        <v>755</v>
      </c>
      <c r="J853" s="129" t="s">
        <v>327</v>
      </c>
      <c r="K853" s="129" t="s">
        <v>974</v>
      </c>
      <c r="L853" s="129" t="s">
        <v>84</v>
      </c>
      <c r="M853" s="129">
        <v>345050</v>
      </c>
      <c r="N853" s="145">
        <v>490</v>
      </c>
      <c r="O853" s="109">
        <f t="shared" si="17"/>
        <v>343</v>
      </c>
      <c r="Q853" s="135">
        <v>0.121321</v>
      </c>
      <c r="R853" s="130">
        <v>23.5</v>
      </c>
      <c r="S853" s="134">
        <v>51.808569999999996</v>
      </c>
      <c r="T853" s="134">
        <v>14.5</v>
      </c>
      <c r="U853" s="130">
        <v>18.267099999999999</v>
      </c>
      <c r="V853" s="130">
        <v>780</v>
      </c>
      <c r="W853" s="134">
        <v>30.708661417322837</v>
      </c>
      <c r="X853" s="130">
        <v>248</v>
      </c>
      <c r="Y853" s="134">
        <v>9.7637795275590555</v>
      </c>
      <c r="Z853" s="130">
        <v>348.904</v>
      </c>
      <c r="AA853" s="134">
        <v>13.736377952755905</v>
      </c>
      <c r="AB853" s="134" t="s">
        <v>363</v>
      </c>
      <c r="AC853" s="134" t="s">
        <v>363</v>
      </c>
      <c r="AD853" s="130">
        <v>378.62960961561902</v>
      </c>
      <c r="AE853" s="134">
        <v>14.90667754392201</v>
      </c>
      <c r="AF853" s="130">
        <v>2379</v>
      </c>
      <c r="AG853" s="134">
        <v>93.661417322834652</v>
      </c>
      <c r="AH853" s="130">
        <v>420.34311324926438</v>
      </c>
      <c r="AI853" s="130">
        <v>676.46490121899956</v>
      </c>
      <c r="AJ853" s="134">
        <v>7</v>
      </c>
      <c r="AK853" s="134" t="s">
        <v>333</v>
      </c>
      <c r="AL853" s="130">
        <v>3042</v>
      </c>
      <c r="AM853" s="130">
        <v>2778</v>
      </c>
      <c r="AN853" s="130">
        <v>80</v>
      </c>
      <c r="AO853" s="129">
        <v>80</v>
      </c>
      <c r="AP853" s="134" t="s">
        <v>760</v>
      </c>
      <c r="AQ853" s="134" t="s">
        <v>167</v>
      </c>
      <c r="AR853" s="133">
        <v>4981910755678</v>
      </c>
      <c r="AT853" s="129" t="s">
        <v>520</v>
      </c>
      <c r="AU853" s="129" t="s">
        <v>603</v>
      </c>
    </row>
    <row r="854" spans="1:47" s="128" customFormat="1" ht="12.65" customHeight="1">
      <c r="A854" s="128" t="s">
        <v>973</v>
      </c>
      <c r="B854" s="128" t="s">
        <v>374</v>
      </c>
      <c r="C854" s="128" t="s">
        <v>809</v>
      </c>
      <c r="D854" s="128" t="s">
        <v>946</v>
      </c>
      <c r="E854" s="128" t="s">
        <v>548</v>
      </c>
      <c r="F854" s="128">
        <v>265</v>
      </c>
      <c r="G854" s="128">
        <v>75</v>
      </c>
      <c r="H854" s="128">
        <v>16</v>
      </c>
      <c r="I854" s="128" t="s">
        <v>756</v>
      </c>
      <c r="J854" s="129" t="s">
        <v>327</v>
      </c>
      <c r="K854" s="129" t="s">
        <v>947</v>
      </c>
      <c r="L854" s="129" t="s">
        <v>84</v>
      </c>
      <c r="M854" s="129">
        <v>345170</v>
      </c>
      <c r="N854" s="145">
        <v>543</v>
      </c>
      <c r="O854" s="109">
        <f t="shared" si="17"/>
        <v>380</v>
      </c>
      <c r="P854" s="129"/>
      <c r="Q854" s="135">
        <v>0.14388200000000001</v>
      </c>
      <c r="R854" s="130">
        <v>25.9</v>
      </c>
      <c r="S854" s="134">
        <v>57.1</v>
      </c>
      <c r="T854" s="134">
        <v>14.6</v>
      </c>
      <c r="U854" s="130">
        <v>18</v>
      </c>
      <c r="V854" s="130">
        <v>804</v>
      </c>
      <c r="W854" s="134">
        <v>31.6535604</v>
      </c>
      <c r="X854" s="130">
        <v>267</v>
      </c>
      <c r="Y854" s="134">
        <v>10.511816699999999</v>
      </c>
      <c r="Z854" s="130">
        <v>358</v>
      </c>
      <c r="AA854" s="134">
        <v>14.094495799999999</v>
      </c>
      <c r="AB854" s="130">
        <v>291</v>
      </c>
      <c r="AC854" s="134">
        <v>11.4566991</v>
      </c>
      <c r="AD854" s="130">
        <v>390</v>
      </c>
      <c r="AE854" s="134">
        <v>15.354339</v>
      </c>
      <c r="AF854" s="130">
        <v>2452</v>
      </c>
      <c r="AG854" s="134">
        <v>96.535485199999997</v>
      </c>
      <c r="AH854" s="130">
        <v>407.61937599999999</v>
      </c>
      <c r="AI854" s="130">
        <v>656</v>
      </c>
      <c r="AJ854" s="134">
        <v>7.5</v>
      </c>
      <c r="AK854" s="134" t="s">
        <v>138</v>
      </c>
      <c r="AL854" s="130">
        <v>3415</v>
      </c>
      <c r="AM854" s="130">
        <v>3085</v>
      </c>
      <c r="AN854" s="130">
        <v>80</v>
      </c>
      <c r="AO854" s="129">
        <v>80</v>
      </c>
      <c r="AP854" s="134" t="s">
        <v>760</v>
      </c>
      <c r="AQ854" s="134" t="s">
        <v>167</v>
      </c>
      <c r="AR854" s="133">
        <v>4981910794769</v>
      </c>
      <c r="AT854" s="129" t="s">
        <v>520</v>
      </c>
      <c r="AU854" s="129" t="s">
        <v>603</v>
      </c>
    </row>
    <row r="855" spans="1:47" s="128" customFormat="1" ht="12.65" customHeight="1">
      <c r="A855" s="128" t="s">
        <v>973</v>
      </c>
      <c r="B855" s="128" t="s">
        <v>374</v>
      </c>
      <c r="C855" s="128" t="s">
        <v>809</v>
      </c>
      <c r="D855" s="128" t="s">
        <v>946</v>
      </c>
      <c r="E855" s="128" t="s">
        <v>548</v>
      </c>
      <c r="F855" s="128">
        <v>285</v>
      </c>
      <c r="G855" s="128">
        <v>75</v>
      </c>
      <c r="H855" s="128">
        <v>16</v>
      </c>
      <c r="I855" s="128" t="s">
        <v>758</v>
      </c>
      <c r="J855" s="129" t="s">
        <v>791</v>
      </c>
      <c r="K855" s="129" t="s">
        <v>848</v>
      </c>
      <c r="L855" s="129" t="s">
        <v>84</v>
      </c>
      <c r="M855" s="129">
        <v>345190</v>
      </c>
      <c r="N855" s="145">
        <v>582</v>
      </c>
      <c r="O855" s="109">
        <f t="shared" si="17"/>
        <v>407</v>
      </c>
      <c r="P855" s="129"/>
      <c r="Q855" s="135">
        <v>0.16908000000000001</v>
      </c>
      <c r="R855" s="130">
        <v>27.9</v>
      </c>
      <c r="S855" s="134">
        <v>61.5</v>
      </c>
      <c r="T855" s="134">
        <v>14.6</v>
      </c>
      <c r="U855" s="130">
        <v>18</v>
      </c>
      <c r="V855" s="130">
        <v>834</v>
      </c>
      <c r="W855" s="134">
        <v>32.834663399999997</v>
      </c>
      <c r="X855" s="130">
        <v>286</v>
      </c>
      <c r="Y855" s="134">
        <v>11.2598486</v>
      </c>
      <c r="Z855" s="130">
        <v>370</v>
      </c>
      <c r="AA855" s="134">
        <v>14.566936999999999</v>
      </c>
      <c r="AB855" s="130">
        <v>312</v>
      </c>
      <c r="AC855" s="134">
        <v>12.283471199999999</v>
      </c>
      <c r="AD855" s="130">
        <v>405</v>
      </c>
      <c r="AE855" s="134">
        <v>15.9448905</v>
      </c>
      <c r="AF855" s="130">
        <v>2544</v>
      </c>
      <c r="AG855" s="134">
        <v>100.15753439999999</v>
      </c>
      <c r="AH855" s="130">
        <v>393.32784300000003</v>
      </c>
      <c r="AI855" s="130">
        <v>633</v>
      </c>
      <c r="AJ855" s="134">
        <v>8</v>
      </c>
      <c r="AK855" s="134" t="s">
        <v>140</v>
      </c>
      <c r="AL855" s="130">
        <v>2755</v>
      </c>
      <c r="AM855" s="130">
        <v>2535</v>
      </c>
      <c r="AN855" s="130">
        <v>50</v>
      </c>
      <c r="AO855" s="129">
        <v>50</v>
      </c>
      <c r="AP855" s="134" t="s">
        <v>760</v>
      </c>
      <c r="AQ855" s="134" t="s">
        <v>167</v>
      </c>
      <c r="AR855" s="133">
        <v>4981910794813</v>
      </c>
      <c r="AT855" s="129" t="s">
        <v>520</v>
      </c>
      <c r="AU855" s="129" t="s">
        <v>603</v>
      </c>
    </row>
    <row r="856" spans="1:47" s="136" customFormat="1" ht="12.65" customHeight="1">
      <c r="A856" s="128" t="s">
        <v>973</v>
      </c>
      <c r="B856" s="128" t="s">
        <v>374</v>
      </c>
      <c r="C856" s="128" t="s">
        <v>809</v>
      </c>
      <c r="D856" s="128" t="s">
        <v>946</v>
      </c>
      <c r="E856" s="128" t="s">
        <v>548</v>
      </c>
      <c r="F856" s="128">
        <v>235</v>
      </c>
      <c r="G856" s="128">
        <v>80</v>
      </c>
      <c r="H856" s="128">
        <v>17</v>
      </c>
      <c r="I856" s="128" t="s">
        <v>765</v>
      </c>
      <c r="J856" s="129" t="s">
        <v>327</v>
      </c>
      <c r="K856" s="129" t="s">
        <v>976</v>
      </c>
      <c r="L856" s="129" t="s">
        <v>84</v>
      </c>
      <c r="M856" s="129">
        <v>345090</v>
      </c>
      <c r="N856" s="145">
        <v>543</v>
      </c>
      <c r="O856" s="109">
        <f t="shared" si="17"/>
        <v>380</v>
      </c>
      <c r="Q856" s="135">
        <v>0.130409</v>
      </c>
      <c r="R856" s="130">
        <v>21.6</v>
      </c>
      <c r="S856" s="134">
        <v>47.619791999999997</v>
      </c>
      <c r="T856" s="134">
        <v>14.5</v>
      </c>
      <c r="U856" s="130">
        <v>18.267099999999999</v>
      </c>
      <c r="V856" s="130">
        <v>814</v>
      </c>
      <c r="W856" s="134">
        <v>32.047244094488192</v>
      </c>
      <c r="X856" s="130">
        <v>235</v>
      </c>
      <c r="Y856" s="134">
        <v>9.2519685039370092</v>
      </c>
      <c r="Z856" s="130">
        <v>364.95799999999997</v>
      </c>
      <c r="AA856" s="134">
        <v>14.368425196850394</v>
      </c>
      <c r="AB856" s="134" t="s">
        <v>363</v>
      </c>
      <c r="AC856" s="134" t="s">
        <v>363</v>
      </c>
      <c r="AD856" s="130">
        <v>395.13397721424855</v>
      </c>
      <c r="AE856" s="134">
        <v>15.556455795836557</v>
      </c>
      <c r="AF856" s="130">
        <v>2482.6999999999998</v>
      </c>
      <c r="AG856" s="134">
        <v>97.744094488188978</v>
      </c>
      <c r="AH856" s="130">
        <v>402.78578419462684</v>
      </c>
      <c r="AI856" s="130">
        <v>648.20961050469248</v>
      </c>
      <c r="AJ856" s="134">
        <v>6.5</v>
      </c>
      <c r="AK856" s="134" t="s">
        <v>103</v>
      </c>
      <c r="AL856" s="130">
        <v>3085</v>
      </c>
      <c r="AM856" s="130">
        <v>2835</v>
      </c>
      <c r="AN856" s="130">
        <v>80</v>
      </c>
      <c r="AO856" s="129">
        <v>80</v>
      </c>
      <c r="AP856" s="134" t="s">
        <v>760</v>
      </c>
      <c r="AQ856" s="134" t="s">
        <v>167</v>
      </c>
      <c r="AR856" s="133">
        <v>4981910759034</v>
      </c>
      <c r="AT856" s="129" t="s">
        <v>520</v>
      </c>
      <c r="AU856" s="129" t="s">
        <v>603</v>
      </c>
    </row>
    <row r="857" spans="1:47" s="128" customFormat="1" ht="12.65" customHeight="1">
      <c r="A857" s="128" t="s">
        <v>973</v>
      </c>
      <c r="B857" s="128" t="s">
        <v>374</v>
      </c>
      <c r="C857" s="128" t="s">
        <v>809</v>
      </c>
      <c r="D857" s="128" t="s">
        <v>946</v>
      </c>
      <c r="E857" s="128" t="s">
        <v>548</v>
      </c>
      <c r="F857" s="128">
        <v>245</v>
      </c>
      <c r="G857" s="128">
        <v>75</v>
      </c>
      <c r="H857" s="128">
        <v>17</v>
      </c>
      <c r="I857" s="128" t="s">
        <v>767</v>
      </c>
      <c r="J857" s="129" t="s">
        <v>327</v>
      </c>
      <c r="K857" s="129" t="s">
        <v>977</v>
      </c>
      <c r="L857" s="129" t="s">
        <v>84</v>
      </c>
      <c r="M857" s="129">
        <v>345030</v>
      </c>
      <c r="N857" s="145">
        <v>545</v>
      </c>
      <c r="O857" s="109">
        <f t="shared" si="17"/>
        <v>382</v>
      </c>
      <c r="P857" s="129"/>
      <c r="Q857" s="135">
        <v>0.134912</v>
      </c>
      <c r="R857" s="130">
        <v>22.8</v>
      </c>
      <c r="S857" s="134">
        <v>50.265335999999998</v>
      </c>
      <c r="T857" s="134">
        <v>14.5</v>
      </c>
      <c r="U857" s="130">
        <v>18.267099999999999</v>
      </c>
      <c r="V857" s="130">
        <v>806</v>
      </c>
      <c r="W857" s="134">
        <v>31.73228346456693</v>
      </c>
      <c r="X857" s="130">
        <v>248</v>
      </c>
      <c r="Y857" s="134">
        <v>9.7637795275590555</v>
      </c>
      <c r="Z857" s="130">
        <v>361.83799999999997</v>
      </c>
      <c r="AA857" s="134">
        <v>14.245590551181103</v>
      </c>
      <c r="AB857" s="134" t="s">
        <v>363</v>
      </c>
      <c r="AC857" s="134" t="s">
        <v>363</v>
      </c>
      <c r="AD857" s="130">
        <v>391.2505966028063</v>
      </c>
      <c r="AE857" s="134">
        <v>15.403566795386075</v>
      </c>
      <c r="AF857" s="130">
        <v>2458.2999999999997</v>
      </c>
      <c r="AG857" s="134">
        <v>96.783464566929126</v>
      </c>
      <c r="AH857" s="130">
        <v>406.78365798315912</v>
      </c>
      <c r="AI857" s="130">
        <v>654.64345279258032</v>
      </c>
      <c r="AJ857" s="134">
        <v>7</v>
      </c>
      <c r="AK857" s="134" t="s">
        <v>137</v>
      </c>
      <c r="AL857" s="130">
        <v>3195</v>
      </c>
      <c r="AM857" s="130">
        <v>2910</v>
      </c>
      <c r="AN857" s="130">
        <v>80</v>
      </c>
      <c r="AO857" s="129">
        <v>80</v>
      </c>
      <c r="AP857" s="134" t="s">
        <v>760</v>
      </c>
      <c r="AQ857" s="134" t="s">
        <v>167</v>
      </c>
      <c r="AR857" s="133">
        <v>4981910755661</v>
      </c>
      <c r="AT857" s="129" t="s">
        <v>520</v>
      </c>
      <c r="AU857" s="129" t="s">
        <v>603</v>
      </c>
    </row>
    <row r="858" spans="1:47" s="128" customFormat="1" ht="12.65" customHeight="1">
      <c r="A858" s="128" t="s">
        <v>973</v>
      </c>
      <c r="B858" s="128" t="s">
        <v>374</v>
      </c>
      <c r="C858" s="128" t="s">
        <v>809</v>
      </c>
      <c r="D858" s="128" t="s">
        <v>946</v>
      </c>
      <c r="E858" s="128" t="s">
        <v>548</v>
      </c>
      <c r="F858" s="128">
        <v>265</v>
      </c>
      <c r="G858" s="128">
        <v>70</v>
      </c>
      <c r="H858" s="128">
        <v>17</v>
      </c>
      <c r="I858" s="128" t="s">
        <v>771</v>
      </c>
      <c r="J858" s="129" t="s">
        <v>327</v>
      </c>
      <c r="K858" s="129" t="s">
        <v>977</v>
      </c>
      <c r="L858" s="129" t="s">
        <v>84</v>
      </c>
      <c r="M858" s="129">
        <v>345010</v>
      </c>
      <c r="N858" s="145">
        <v>569</v>
      </c>
      <c r="O858" s="109">
        <f t="shared" si="17"/>
        <v>398</v>
      </c>
      <c r="P858" s="129"/>
      <c r="Q858" s="135">
        <v>0.149451</v>
      </c>
      <c r="R858" s="130">
        <v>25.1</v>
      </c>
      <c r="S858" s="134">
        <v>55.335961999999995</v>
      </c>
      <c r="T858" s="134">
        <v>14.6</v>
      </c>
      <c r="U858" s="130">
        <v>18.393080000000001</v>
      </c>
      <c r="V858" s="130">
        <v>810</v>
      </c>
      <c r="W858" s="134">
        <v>31.889763779527559</v>
      </c>
      <c r="X858" s="130">
        <v>272</v>
      </c>
      <c r="Y858" s="134">
        <v>10.708661417322835</v>
      </c>
      <c r="Z858" s="130">
        <v>363.39800000000002</v>
      </c>
      <c r="AA858" s="134">
        <v>14.307007874015749</v>
      </c>
      <c r="AB858" s="134" t="s">
        <v>363</v>
      </c>
      <c r="AC858" s="134" t="s">
        <v>363</v>
      </c>
      <c r="AD858" s="130">
        <v>393.19228690852742</v>
      </c>
      <c r="AE858" s="134">
        <v>15.480011295611316</v>
      </c>
      <c r="AF858" s="130">
        <v>2470.5</v>
      </c>
      <c r="AG858" s="134">
        <v>97.263779527559066</v>
      </c>
      <c r="AH858" s="130">
        <v>404.77484979558795</v>
      </c>
      <c r="AI858" s="130">
        <v>651.41064561829592</v>
      </c>
      <c r="AJ858" s="134">
        <v>8</v>
      </c>
      <c r="AK858" s="134" t="s">
        <v>148</v>
      </c>
      <c r="AL858" s="130">
        <v>3195</v>
      </c>
      <c r="AM858" s="130">
        <v>2910</v>
      </c>
      <c r="AN858" s="130">
        <v>80</v>
      </c>
      <c r="AO858" s="129">
        <v>80</v>
      </c>
      <c r="AP858" s="134" t="s">
        <v>760</v>
      </c>
      <c r="AQ858" s="134" t="s">
        <v>167</v>
      </c>
      <c r="AR858" s="133">
        <v>4981910755685</v>
      </c>
      <c r="AT858" s="129" t="s">
        <v>520</v>
      </c>
      <c r="AU858" s="129" t="s">
        <v>603</v>
      </c>
    </row>
    <row r="859" spans="1:47" s="136" customFormat="1" ht="12.65" customHeight="1">
      <c r="A859" s="128" t="s">
        <v>973</v>
      </c>
      <c r="B859" s="128" t="s">
        <v>374</v>
      </c>
      <c r="C859" s="128" t="s">
        <v>809</v>
      </c>
      <c r="D859" s="128" t="s">
        <v>946</v>
      </c>
      <c r="E859" s="128" t="s">
        <v>548</v>
      </c>
      <c r="F859" s="128">
        <v>285</v>
      </c>
      <c r="G859" s="128">
        <v>70</v>
      </c>
      <c r="H859" s="128">
        <v>17</v>
      </c>
      <c r="I859" s="128" t="s">
        <v>328</v>
      </c>
      <c r="J859" s="129" t="s">
        <v>791</v>
      </c>
      <c r="K859" s="129" t="s">
        <v>848</v>
      </c>
      <c r="L859" s="129" t="s">
        <v>84</v>
      </c>
      <c r="M859" s="129">
        <v>345250</v>
      </c>
      <c r="N859" s="145">
        <v>593</v>
      </c>
      <c r="O859" s="109">
        <f t="shared" si="17"/>
        <v>415</v>
      </c>
      <c r="Q859" s="135">
        <v>0.17180999999999999</v>
      </c>
      <c r="R859" s="130">
        <v>28.43</v>
      </c>
      <c r="S859" s="134">
        <v>62.6</v>
      </c>
      <c r="T859" s="134">
        <v>14.6</v>
      </c>
      <c r="U859" s="130">
        <v>18.393700787401574</v>
      </c>
      <c r="V859" s="130">
        <v>838</v>
      </c>
      <c r="W859" s="134">
        <v>33</v>
      </c>
      <c r="X859" s="130">
        <v>292</v>
      </c>
      <c r="Y859" s="134">
        <v>11.5</v>
      </c>
      <c r="Z859" s="130">
        <v>374.31799999999998</v>
      </c>
      <c r="AA859" s="134">
        <v>14.7</v>
      </c>
      <c r="AB859" s="130">
        <v>318.28000000000003</v>
      </c>
      <c r="AC859" s="134">
        <v>12.5</v>
      </c>
      <c r="AD859" s="130">
        <v>406.78411904857523</v>
      </c>
      <c r="AE859" s="134">
        <v>16</v>
      </c>
      <c r="AF859" s="130">
        <v>2555.8999999999996</v>
      </c>
      <c r="AG859" s="134">
        <v>100.6</v>
      </c>
      <c r="AH859" s="130">
        <v>391</v>
      </c>
      <c r="AI859" s="130">
        <v>629.65843734105408</v>
      </c>
      <c r="AJ859" s="129">
        <v>8.5</v>
      </c>
      <c r="AK859" s="134" t="s">
        <v>319</v>
      </c>
      <c r="AL859" s="130">
        <v>2755</v>
      </c>
      <c r="AM859" s="130">
        <v>2535</v>
      </c>
      <c r="AN859" s="130">
        <v>50</v>
      </c>
      <c r="AO859" s="129">
        <v>50</v>
      </c>
      <c r="AP859" s="134" t="s">
        <v>760</v>
      </c>
      <c r="AQ859" s="134" t="s">
        <v>167</v>
      </c>
      <c r="AR859" s="133">
        <v>4981910528241</v>
      </c>
      <c r="AT859" s="129" t="s">
        <v>520</v>
      </c>
      <c r="AU859" s="129" t="s">
        <v>603</v>
      </c>
    </row>
    <row r="860" spans="1:47" s="128" customFormat="1" ht="12.65" customHeight="1">
      <c r="A860" s="128" t="s">
        <v>973</v>
      </c>
      <c r="B860" s="128" t="s">
        <v>374</v>
      </c>
      <c r="C860" s="128" t="s">
        <v>809</v>
      </c>
      <c r="D860" s="128" t="s">
        <v>946</v>
      </c>
      <c r="E860" s="128" t="s">
        <v>548</v>
      </c>
      <c r="F860" s="128">
        <v>285</v>
      </c>
      <c r="G860" s="128">
        <v>70</v>
      </c>
      <c r="H860" s="128">
        <v>17</v>
      </c>
      <c r="I860" s="128" t="s">
        <v>328</v>
      </c>
      <c r="J860" s="129" t="s">
        <v>327</v>
      </c>
      <c r="K860" s="129" t="s">
        <v>977</v>
      </c>
      <c r="L860" s="129" t="s">
        <v>84</v>
      </c>
      <c r="M860" s="129">
        <v>345000</v>
      </c>
      <c r="N860" s="145">
        <v>626</v>
      </c>
      <c r="O860" s="109">
        <f t="shared" si="17"/>
        <v>438</v>
      </c>
      <c r="P860" s="129"/>
      <c r="Q860" s="135">
        <v>0.17180899999999999</v>
      </c>
      <c r="R860" s="130">
        <v>27.6</v>
      </c>
      <c r="S860" s="134">
        <v>60.847511999999995</v>
      </c>
      <c r="T860" s="134">
        <v>14.6</v>
      </c>
      <c r="U860" s="130">
        <v>18.393080000000001</v>
      </c>
      <c r="V860" s="130">
        <v>838</v>
      </c>
      <c r="W860" s="134">
        <v>32.99212598425197</v>
      </c>
      <c r="X860" s="130">
        <v>292</v>
      </c>
      <c r="Y860" s="134">
        <v>11.496062992125985</v>
      </c>
      <c r="Z860" s="130">
        <v>374.31799999999998</v>
      </c>
      <c r="AA860" s="134">
        <v>14.736929133858268</v>
      </c>
      <c r="AB860" s="134" t="s">
        <v>363</v>
      </c>
      <c r="AC860" s="134" t="s">
        <v>363</v>
      </c>
      <c r="AD860" s="130">
        <v>406.78411904857523</v>
      </c>
      <c r="AE860" s="134">
        <v>16.015122797188003</v>
      </c>
      <c r="AF860" s="130">
        <v>2555.8999999999996</v>
      </c>
      <c r="AG860" s="134">
        <v>100.62598425196849</v>
      </c>
      <c r="AH860" s="130">
        <v>391.25015314370677</v>
      </c>
      <c r="AI860" s="130">
        <v>629.64513478618107</v>
      </c>
      <c r="AJ860" s="134">
        <v>8.5</v>
      </c>
      <c r="AK860" s="134" t="s">
        <v>319</v>
      </c>
      <c r="AL860" s="130">
        <v>3195</v>
      </c>
      <c r="AM860" s="130">
        <v>2910</v>
      </c>
      <c r="AN860" s="130">
        <v>80</v>
      </c>
      <c r="AO860" s="129">
        <v>80</v>
      </c>
      <c r="AP860" s="134" t="s">
        <v>760</v>
      </c>
      <c r="AQ860" s="134" t="s">
        <v>167</v>
      </c>
      <c r="AR860" s="133">
        <v>4981910755692</v>
      </c>
      <c r="AT860" s="129" t="s">
        <v>520</v>
      </c>
      <c r="AU860" s="129" t="s">
        <v>603</v>
      </c>
    </row>
    <row r="861" spans="1:47" s="136" customFormat="1" ht="12.65" customHeight="1">
      <c r="A861" s="128" t="s">
        <v>973</v>
      </c>
      <c r="B861" s="128" t="s">
        <v>374</v>
      </c>
      <c r="C861" s="128" t="s">
        <v>809</v>
      </c>
      <c r="D861" s="128" t="s">
        <v>946</v>
      </c>
      <c r="E861" s="128" t="s">
        <v>548</v>
      </c>
      <c r="F861" s="128">
        <v>35</v>
      </c>
      <c r="G861" s="147">
        <v>12.5</v>
      </c>
      <c r="H861" s="128">
        <v>17</v>
      </c>
      <c r="I861" s="128" t="s">
        <v>867</v>
      </c>
      <c r="J861" s="129" t="s">
        <v>327</v>
      </c>
      <c r="K861" s="129" t="s">
        <v>936</v>
      </c>
      <c r="L861" s="129" t="s">
        <v>84</v>
      </c>
      <c r="M861" s="129">
        <v>345120</v>
      </c>
      <c r="N861" s="145">
        <v>759</v>
      </c>
      <c r="O861" s="109">
        <f t="shared" si="17"/>
        <v>531</v>
      </c>
      <c r="Q861" s="135">
        <v>0.19839000000000001</v>
      </c>
      <c r="R861" s="130">
        <v>35</v>
      </c>
      <c r="S861" s="134">
        <v>77.161699999999996</v>
      </c>
      <c r="T861" s="134">
        <v>15.3</v>
      </c>
      <c r="U861" s="130">
        <v>19.274940000000001</v>
      </c>
      <c r="V861" s="130">
        <v>883</v>
      </c>
      <c r="W861" s="134">
        <v>34.763779527559059</v>
      </c>
      <c r="X861" s="130">
        <v>318</v>
      </c>
      <c r="Y861" s="134">
        <v>12.51968503937008</v>
      </c>
      <c r="Z861" s="130">
        <v>391.86799999999999</v>
      </c>
      <c r="AA861" s="134">
        <v>15.427874015748031</v>
      </c>
      <c r="AB861" s="134" t="s">
        <v>363</v>
      </c>
      <c r="AC861" s="134" t="s">
        <v>363</v>
      </c>
      <c r="AD861" s="130">
        <v>428.62813498793787</v>
      </c>
      <c r="AE861" s="134">
        <v>16.875123424721963</v>
      </c>
      <c r="AF861" s="130">
        <v>2693.1499999999996</v>
      </c>
      <c r="AG861" s="134">
        <v>106.02952755905511</v>
      </c>
      <c r="AH861" s="130">
        <v>371.31101736628113</v>
      </c>
      <c r="AI861" s="130">
        <v>597.55676438371427</v>
      </c>
      <c r="AJ861" s="134">
        <v>10</v>
      </c>
      <c r="AK861" s="134" t="s">
        <v>829</v>
      </c>
      <c r="AL861" s="130">
        <v>3195</v>
      </c>
      <c r="AM861" s="130" t="s">
        <v>363</v>
      </c>
      <c r="AN861" s="130">
        <v>65</v>
      </c>
      <c r="AO861" s="129" t="s">
        <v>363</v>
      </c>
      <c r="AP861" s="134" t="s">
        <v>760</v>
      </c>
      <c r="AQ861" s="134" t="s">
        <v>167</v>
      </c>
      <c r="AR861" s="133">
        <v>4981910759027</v>
      </c>
      <c r="AT861" s="129" t="s">
        <v>520</v>
      </c>
      <c r="AU861" s="129" t="s">
        <v>603</v>
      </c>
    </row>
    <row r="862" spans="1:47" s="136" customFormat="1" ht="12.65" customHeight="1">
      <c r="A862" s="128" t="s">
        <v>973</v>
      </c>
      <c r="B862" s="128" t="s">
        <v>374</v>
      </c>
      <c r="C862" s="128" t="s">
        <v>809</v>
      </c>
      <c r="D862" s="128" t="s">
        <v>946</v>
      </c>
      <c r="E862" s="128" t="s">
        <v>548</v>
      </c>
      <c r="F862" s="128">
        <v>265</v>
      </c>
      <c r="G862" s="128">
        <v>70</v>
      </c>
      <c r="H862" s="128">
        <v>18</v>
      </c>
      <c r="I862" s="128" t="s">
        <v>806</v>
      </c>
      <c r="J862" s="129" t="s">
        <v>327</v>
      </c>
      <c r="K862" s="129" t="s">
        <v>879</v>
      </c>
      <c r="L862" s="129" t="s">
        <v>84</v>
      </c>
      <c r="M862" s="129">
        <v>345060</v>
      </c>
      <c r="N862" s="145">
        <v>569</v>
      </c>
      <c r="O862" s="109">
        <f t="shared" si="17"/>
        <v>398</v>
      </c>
      <c r="Q862" s="135">
        <v>0.15889</v>
      </c>
      <c r="R862" s="130">
        <v>28.5</v>
      </c>
      <c r="S862" s="134">
        <v>62.831669999999995</v>
      </c>
      <c r="T862" s="134">
        <v>14.6</v>
      </c>
      <c r="U862" s="130">
        <v>18.393080000000001</v>
      </c>
      <c r="V862" s="130">
        <v>835</v>
      </c>
      <c r="W862" s="134">
        <v>32.874015748031496</v>
      </c>
      <c r="X862" s="130">
        <v>272</v>
      </c>
      <c r="Y862" s="134">
        <v>10.708661417322835</v>
      </c>
      <c r="Z862" s="130">
        <v>375.94200000000001</v>
      </c>
      <c r="AA862" s="134">
        <v>14.800866141732284</v>
      </c>
      <c r="AB862" s="134" t="s">
        <v>363</v>
      </c>
      <c r="AC862" s="134" t="s">
        <v>363</v>
      </c>
      <c r="AD862" s="130">
        <v>405.32785131928443</v>
      </c>
      <c r="AE862" s="134">
        <v>15.957789422019074</v>
      </c>
      <c r="AF862" s="130">
        <v>2546.75</v>
      </c>
      <c r="AG862" s="134">
        <v>100.26574803149607</v>
      </c>
      <c r="AH862" s="130">
        <v>392.6558423166781</v>
      </c>
      <c r="AI862" s="130">
        <v>631.90733287523312</v>
      </c>
      <c r="AJ862" s="134">
        <v>8</v>
      </c>
      <c r="AK862" s="134" t="s">
        <v>148</v>
      </c>
      <c r="AL862" s="130">
        <v>3525</v>
      </c>
      <c r="AM862" s="130">
        <v>3195</v>
      </c>
      <c r="AN862" s="130">
        <v>80</v>
      </c>
      <c r="AO862" s="129">
        <v>80</v>
      </c>
      <c r="AP862" s="134" t="s">
        <v>760</v>
      </c>
      <c r="AQ862" s="134" t="s">
        <v>167</v>
      </c>
      <c r="AR862" s="133">
        <v>4981910755630</v>
      </c>
      <c r="AT862" s="129" t="s">
        <v>520</v>
      </c>
      <c r="AU862" s="129" t="s">
        <v>603</v>
      </c>
    </row>
    <row r="863" spans="1:47" s="128" customFormat="1" ht="12.65" customHeight="1">
      <c r="A863" s="128" t="s">
        <v>973</v>
      </c>
      <c r="B863" s="128" t="s">
        <v>374</v>
      </c>
      <c r="C863" s="128" t="s">
        <v>809</v>
      </c>
      <c r="D863" s="128" t="s">
        <v>946</v>
      </c>
      <c r="E863" s="128" t="s">
        <v>548</v>
      </c>
      <c r="F863" s="128">
        <v>275</v>
      </c>
      <c r="G863" s="128">
        <v>70</v>
      </c>
      <c r="H863" s="128">
        <v>18</v>
      </c>
      <c r="I863" s="128" t="s">
        <v>775</v>
      </c>
      <c r="J863" s="129" t="s">
        <v>327</v>
      </c>
      <c r="K863" s="129" t="s">
        <v>914</v>
      </c>
      <c r="L863" s="129" t="s">
        <v>84</v>
      </c>
      <c r="M863" s="129">
        <v>345020</v>
      </c>
      <c r="N863" s="145">
        <v>599</v>
      </c>
      <c r="O863" s="109">
        <f t="shared" si="17"/>
        <v>419</v>
      </c>
      <c r="P863" s="129"/>
      <c r="Q863" s="135">
        <v>0.16853000000000001</v>
      </c>
      <c r="R863" s="130">
        <v>26.9</v>
      </c>
      <c r="S863" s="134">
        <v>59.304277999999989</v>
      </c>
      <c r="T863" s="134">
        <v>14.6</v>
      </c>
      <c r="U863" s="130">
        <v>18.393080000000001</v>
      </c>
      <c r="V863" s="130">
        <v>849</v>
      </c>
      <c r="W863" s="134">
        <v>33.425196850393704</v>
      </c>
      <c r="X863" s="130">
        <v>279</v>
      </c>
      <c r="Y863" s="134">
        <v>10.984251968503937</v>
      </c>
      <c r="Z863" s="130">
        <v>381.40200000000004</v>
      </c>
      <c r="AA863" s="134">
        <v>15.015826771653545</v>
      </c>
      <c r="AB863" s="134" t="s">
        <v>363</v>
      </c>
      <c r="AC863" s="134" t="s">
        <v>363</v>
      </c>
      <c r="AD863" s="130">
        <v>412.12376738930834</v>
      </c>
      <c r="AE863" s="134">
        <v>16.225345172807415</v>
      </c>
      <c r="AF863" s="130">
        <v>2589.4499999999998</v>
      </c>
      <c r="AG863" s="134">
        <v>101.94685039370079</v>
      </c>
      <c r="AH863" s="130">
        <v>386.18095210179769</v>
      </c>
      <c r="AI863" s="130">
        <v>621.48718839908088</v>
      </c>
      <c r="AJ863" s="134">
        <v>8</v>
      </c>
      <c r="AK863" s="134" t="s">
        <v>148</v>
      </c>
      <c r="AL863" s="130">
        <v>3640</v>
      </c>
      <c r="AM863" s="130">
        <v>3305</v>
      </c>
      <c r="AN863" s="130">
        <v>80</v>
      </c>
      <c r="AO863" s="129">
        <v>80</v>
      </c>
      <c r="AP863" s="134" t="s">
        <v>760</v>
      </c>
      <c r="AQ863" s="134" t="s">
        <v>167</v>
      </c>
      <c r="AR863" s="133">
        <v>4981910755647</v>
      </c>
      <c r="AT863" s="129" t="s">
        <v>520</v>
      </c>
      <c r="AU863" s="129" t="s">
        <v>603</v>
      </c>
    </row>
    <row r="864" spans="1:47" s="136" customFormat="1" ht="12.65" customHeight="1">
      <c r="A864" s="128" t="s">
        <v>973</v>
      </c>
      <c r="B864" s="128" t="s">
        <v>374</v>
      </c>
      <c r="C864" s="128" t="s">
        <v>809</v>
      </c>
      <c r="D864" s="128" t="s">
        <v>946</v>
      </c>
      <c r="E864" s="128" t="s">
        <v>548</v>
      </c>
      <c r="F864" s="128">
        <v>295</v>
      </c>
      <c r="G864" s="128">
        <v>70</v>
      </c>
      <c r="H864" s="128">
        <v>18</v>
      </c>
      <c r="I864" s="128" t="s">
        <v>882</v>
      </c>
      <c r="J864" s="129" t="s">
        <v>327</v>
      </c>
      <c r="K864" s="129" t="s">
        <v>955</v>
      </c>
      <c r="L864" s="129" t="s">
        <v>84</v>
      </c>
      <c r="M864" s="129">
        <v>345240</v>
      </c>
      <c r="N864" s="145">
        <v>672</v>
      </c>
      <c r="O864" s="109">
        <f t="shared" si="17"/>
        <v>470</v>
      </c>
      <c r="Q864" s="135">
        <v>0.1928</v>
      </c>
      <c r="R864" s="130">
        <v>32.1</v>
      </c>
      <c r="S864" s="134">
        <v>70.8</v>
      </c>
      <c r="T864" s="134">
        <v>14.6</v>
      </c>
      <c r="U864" s="130">
        <v>18.399999999999999</v>
      </c>
      <c r="V864" s="130">
        <v>877</v>
      </c>
      <c r="W864" s="134">
        <v>34.5</v>
      </c>
      <c r="X864" s="130">
        <v>299</v>
      </c>
      <c r="Y864" s="134">
        <v>11.8</v>
      </c>
      <c r="Z864" s="130">
        <v>392</v>
      </c>
      <c r="AA864" s="134">
        <v>15.4</v>
      </c>
      <c r="AB864" s="130">
        <v>326</v>
      </c>
      <c r="AC864" s="134">
        <v>12.8</v>
      </c>
      <c r="AD864" s="130">
        <v>426</v>
      </c>
      <c r="AE864" s="134">
        <v>16.8</v>
      </c>
      <c r="AF864" s="130">
        <v>2675</v>
      </c>
      <c r="AG864" s="134">
        <v>105.3</v>
      </c>
      <c r="AH864" s="130">
        <v>374</v>
      </c>
      <c r="AI864" s="130">
        <v>602</v>
      </c>
      <c r="AJ864" s="134">
        <v>8.5</v>
      </c>
      <c r="AK864" s="134" t="s">
        <v>319</v>
      </c>
      <c r="AL864" s="130">
        <v>4080</v>
      </c>
      <c r="AM864" s="130">
        <v>3750</v>
      </c>
      <c r="AN864" s="130">
        <v>80</v>
      </c>
      <c r="AO864" s="129">
        <v>80</v>
      </c>
      <c r="AP864" s="134" t="s">
        <v>760</v>
      </c>
      <c r="AQ864" s="134" t="s">
        <v>167</v>
      </c>
      <c r="AR864" s="133">
        <v>4981910511953</v>
      </c>
      <c r="AT864" s="129" t="s">
        <v>520</v>
      </c>
      <c r="AU864" s="129" t="s">
        <v>603</v>
      </c>
    </row>
    <row r="865" spans="1:47" s="136" customFormat="1" ht="12.65" customHeight="1">
      <c r="A865" s="128" t="s">
        <v>973</v>
      </c>
      <c r="B865" s="128" t="s">
        <v>374</v>
      </c>
      <c r="C865" s="128" t="s">
        <v>809</v>
      </c>
      <c r="D865" s="128" t="s">
        <v>946</v>
      </c>
      <c r="E865" s="128" t="s">
        <v>548</v>
      </c>
      <c r="F865" s="128">
        <v>275</v>
      </c>
      <c r="G865" s="128">
        <v>65</v>
      </c>
      <c r="H865" s="128">
        <v>18</v>
      </c>
      <c r="I865" s="128" t="s">
        <v>779</v>
      </c>
      <c r="J865" s="129" t="s">
        <v>327</v>
      </c>
      <c r="K865" s="129" t="s">
        <v>947</v>
      </c>
      <c r="L865" s="129" t="s">
        <v>84</v>
      </c>
      <c r="M865" s="129">
        <v>345040</v>
      </c>
      <c r="N865" s="145">
        <v>632</v>
      </c>
      <c r="O865" s="109">
        <f t="shared" si="17"/>
        <v>442</v>
      </c>
      <c r="Q865" s="135">
        <v>0.15984899999999999</v>
      </c>
      <c r="R865" s="130">
        <v>26.4</v>
      </c>
      <c r="S865" s="134">
        <v>58.201967999999994</v>
      </c>
      <c r="T865" s="134">
        <v>14.6</v>
      </c>
      <c r="U865" s="130">
        <v>18.393080000000001</v>
      </c>
      <c r="V865" s="130">
        <v>821</v>
      </c>
      <c r="W865" s="134">
        <v>32.322834645669296</v>
      </c>
      <c r="X865" s="130">
        <v>279</v>
      </c>
      <c r="Y865" s="134">
        <v>10.984251968503937</v>
      </c>
      <c r="Z865" s="130">
        <v>370.48199999999997</v>
      </c>
      <c r="AA865" s="134">
        <v>14.585905511811024</v>
      </c>
      <c r="AB865" s="134" t="s">
        <v>363</v>
      </c>
      <c r="AC865" s="134" t="s">
        <v>363</v>
      </c>
      <c r="AD865" s="130">
        <v>398.53193524926047</v>
      </c>
      <c r="AE865" s="134">
        <v>15.690233671230729</v>
      </c>
      <c r="AF865" s="130">
        <v>2504.0499999999997</v>
      </c>
      <c r="AG865" s="134">
        <v>98.584645669291334</v>
      </c>
      <c r="AH865" s="130">
        <v>399.35155704558622</v>
      </c>
      <c r="AI865" s="130">
        <v>642.68285377688153</v>
      </c>
      <c r="AJ865" s="134">
        <v>8</v>
      </c>
      <c r="AK865" s="134" t="s">
        <v>319</v>
      </c>
      <c r="AL865" s="130">
        <v>3415</v>
      </c>
      <c r="AM865" s="130">
        <v>3085</v>
      </c>
      <c r="AN865" s="130">
        <v>80</v>
      </c>
      <c r="AO865" s="129">
        <v>80</v>
      </c>
      <c r="AP865" s="134" t="s">
        <v>760</v>
      </c>
      <c r="AQ865" s="134" t="s">
        <v>167</v>
      </c>
      <c r="AR865" s="133">
        <v>4981910755654</v>
      </c>
      <c r="AT865" s="129" t="s">
        <v>520</v>
      </c>
      <c r="AU865" s="129" t="s">
        <v>603</v>
      </c>
    </row>
    <row r="866" spans="1:47" s="136" customFormat="1" ht="12.65" customHeight="1">
      <c r="A866" s="128" t="s">
        <v>973</v>
      </c>
      <c r="B866" s="128" t="s">
        <v>374</v>
      </c>
      <c r="C866" s="128" t="s">
        <v>809</v>
      </c>
      <c r="D866" s="128" t="s">
        <v>946</v>
      </c>
      <c r="E866" s="128" t="s">
        <v>548</v>
      </c>
      <c r="F866" s="128">
        <v>35</v>
      </c>
      <c r="G866" s="147">
        <v>12.5</v>
      </c>
      <c r="H866" s="128">
        <v>18</v>
      </c>
      <c r="I866" s="128" t="s">
        <v>894</v>
      </c>
      <c r="J866" s="129" t="s">
        <v>859</v>
      </c>
      <c r="K866" s="129" t="s">
        <v>896</v>
      </c>
      <c r="L866" s="129" t="s">
        <v>84</v>
      </c>
      <c r="M866" s="129">
        <v>345260</v>
      </c>
      <c r="N866" s="145">
        <v>840</v>
      </c>
      <c r="O866" s="109">
        <f t="shared" si="17"/>
        <v>588</v>
      </c>
      <c r="Q866" s="135">
        <v>0.20871799999999999</v>
      </c>
      <c r="R866" s="130">
        <v>34.700000000000003</v>
      </c>
      <c r="S866" s="134">
        <v>76.500314000000003</v>
      </c>
      <c r="T866" s="134">
        <v>15.3</v>
      </c>
      <c r="U866" s="130">
        <v>19.275590551181104</v>
      </c>
      <c r="V866" s="130">
        <v>883</v>
      </c>
      <c r="W866" s="134">
        <v>34.799999999999997</v>
      </c>
      <c r="X866" s="130">
        <v>318</v>
      </c>
      <c r="Y866" s="134">
        <v>12.5</v>
      </c>
      <c r="Z866" s="130">
        <v>394.66200000000003</v>
      </c>
      <c r="AA866" s="134">
        <v>15.6</v>
      </c>
      <c r="AB866" s="130">
        <v>346.62</v>
      </c>
      <c r="AC866" s="134">
        <v>13.7</v>
      </c>
      <c r="AD866" s="130">
        <v>428.62813498793787</v>
      </c>
      <c r="AE866" s="134">
        <v>16.899999999999999</v>
      </c>
      <c r="AF866" s="130">
        <v>2693.1499999999996</v>
      </c>
      <c r="AG866" s="134">
        <v>106</v>
      </c>
      <c r="AH866" s="130">
        <v>372</v>
      </c>
      <c r="AI866" s="130">
        <v>597.5693890054398</v>
      </c>
      <c r="AJ866" s="134">
        <v>10</v>
      </c>
      <c r="AK866" s="134" t="s">
        <v>720</v>
      </c>
      <c r="AL866" s="130">
        <v>3970</v>
      </c>
      <c r="AM866" s="130" t="s">
        <v>363</v>
      </c>
      <c r="AN866" s="130">
        <v>80</v>
      </c>
      <c r="AO866" s="129" t="s">
        <v>363</v>
      </c>
      <c r="AP866" s="134" t="s">
        <v>760</v>
      </c>
      <c r="AQ866" s="134" t="s">
        <v>167</v>
      </c>
      <c r="AR866" s="133">
        <v>4981910528234</v>
      </c>
      <c r="AT866" s="129" t="s">
        <v>520</v>
      </c>
      <c r="AU866" s="129" t="s">
        <v>603</v>
      </c>
    </row>
    <row r="867" spans="1:47" s="136" customFormat="1" ht="12.65" customHeight="1">
      <c r="A867" s="128" t="s">
        <v>973</v>
      </c>
      <c r="B867" s="128" t="s">
        <v>374</v>
      </c>
      <c r="C867" s="128" t="s">
        <v>809</v>
      </c>
      <c r="D867" s="128" t="s">
        <v>946</v>
      </c>
      <c r="E867" s="128" t="s">
        <v>548</v>
      </c>
      <c r="F867" s="128">
        <v>275</v>
      </c>
      <c r="G867" s="128">
        <v>65</v>
      </c>
      <c r="H867" s="128">
        <v>20</v>
      </c>
      <c r="I867" s="128" t="s">
        <v>326</v>
      </c>
      <c r="J867" s="129" t="s">
        <v>327</v>
      </c>
      <c r="K867" s="129" t="s">
        <v>948</v>
      </c>
      <c r="L867" s="129" t="s">
        <v>84</v>
      </c>
      <c r="M867" s="129">
        <v>345080</v>
      </c>
      <c r="N867" s="145">
        <v>681</v>
      </c>
      <c r="O867" s="109">
        <f t="shared" si="17"/>
        <v>477</v>
      </c>
      <c r="Q867" s="135">
        <v>0.17785200000000001</v>
      </c>
      <c r="R867" s="130">
        <v>29</v>
      </c>
      <c r="S867" s="134">
        <v>63.933979999999991</v>
      </c>
      <c r="T867" s="134">
        <v>14.6</v>
      </c>
      <c r="U867" s="130">
        <v>18.393080000000001</v>
      </c>
      <c r="V867" s="130">
        <v>872</v>
      </c>
      <c r="W867" s="134">
        <v>34.330708661417326</v>
      </c>
      <c r="X867" s="130">
        <v>279</v>
      </c>
      <c r="Y867" s="134">
        <v>10.984251968503937</v>
      </c>
      <c r="Z867" s="130">
        <v>395.96000000000004</v>
      </c>
      <c r="AA867" s="134">
        <v>15.588976377952758</v>
      </c>
      <c r="AB867" s="134" t="s">
        <v>363</v>
      </c>
      <c r="AC867" s="134" t="s">
        <v>363</v>
      </c>
      <c r="AD867" s="130">
        <v>423.28848664720482</v>
      </c>
      <c r="AE867" s="134">
        <v>16.664901049102554</v>
      </c>
      <c r="AF867" s="130">
        <v>2659.6</v>
      </c>
      <c r="AG867" s="134">
        <v>104.70866141732283</v>
      </c>
      <c r="AH867" s="130">
        <v>375.99498662204843</v>
      </c>
      <c r="AI867" s="130">
        <v>605.09475109038954</v>
      </c>
      <c r="AJ867" s="134">
        <v>8</v>
      </c>
      <c r="AK867" s="134" t="s">
        <v>142</v>
      </c>
      <c r="AL867" s="130">
        <v>3750</v>
      </c>
      <c r="AM867" s="130">
        <v>3415</v>
      </c>
      <c r="AN867" s="130">
        <v>80</v>
      </c>
      <c r="AO867" s="129">
        <v>80</v>
      </c>
      <c r="AP867" s="134" t="s">
        <v>760</v>
      </c>
      <c r="AQ867" s="134" t="s">
        <v>167</v>
      </c>
      <c r="AR867" s="133">
        <v>4981910758952</v>
      </c>
      <c r="AT867" s="129" t="s">
        <v>520</v>
      </c>
      <c r="AU867" s="129" t="s">
        <v>603</v>
      </c>
    </row>
    <row r="868" spans="1:47" s="136" customFormat="1" ht="12.65" customHeight="1">
      <c r="A868" s="128" t="s">
        <v>973</v>
      </c>
      <c r="B868" s="128" t="s">
        <v>374</v>
      </c>
      <c r="C868" s="128" t="s">
        <v>809</v>
      </c>
      <c r="D868" s="128" t="s">
        <v>946</v>
      </c>
      <c r="E868" s="128" t="s">
        <v>548</v>
      </c>
      <c r="F868" s="128">
        <v>295</v>
      </c>
      <c r="G868" s="128">
        <v>65</v>
      </c>
      <c r="H868" s="128">
        <v>20</v>
      </c>
      <c r="I868" s="128" t="s">
        <v>904</v>
      </c>
      <c r="J868" s="129" t="s">
        <v>327</v>
      </c>
      <c r="K868" s="129" t="s">
        <v>955</v>
      </c>
      <c r="L868" s="129" t="s">
        <v>84</v>
      </c>
      <c r="M868" s="129">
        <v>345230</v>
      </c>
      <c r="N868" s="145">
        <v>741</v>
      </c>
      <c r="O868" s="109">
        <f t="shared" si="17"/>
        <v>519</v>
      </c>
      <c r="Q868" s="135">
        <v>0.2049</v>
      </c>
      <c r="R868" s="130">
        <v>35.46</v>
      </c>
      <c r="S868" s="134">
        <v>78.3</v>
      </c>
      <c r="T868" s="134">
        <v>14.6</v>
      </c>
      <c r="U868" s="130">
        <v>18.393700787401574</v>
      </c>
      <c r="V868" s="130">
        <v>898</v>
      </c>
      <c r="W868" s="134">
        <v>35.4</v>
      </c>
      <c r="X868" s="130">
        <v>299</v>
      </c>
      <c r="Y868" s="134">
        <v>11.8</v>
      </c>
      <c r="Z868" s="130">
        <v>406.1</v>
      </c>
      <c r="AA868" s="134">
        <v>16</v>
      </c>
      <c r="AB868" s="130">
        <v>325.91000000000003</v>
      </c>
      <c r="AC868" s="134">
        <v>12.8</v>
      </c>
      <c r="AD868" s="130">
        <v>435.9094736343921</v>
      </c>
      <c r="AE868" s="134">
        <v>17.2</v>
      </c>
      <c r="AF868" s="130">
        <v>2738.8999999999996</v>
      </c>
      <c r="AG868" s="134">
        <v>107.8</v>
      </c>
      <c r="AH868" s="130">
        <v>365</v>
      </c>
      <c r="AI868" s="130">
        <v>587.58771769688565</v>
      </c>
      <c r="AJ868" s="134">
        <v>8.5</v>
      </c>
      <c r="AK868" s="134" t="s">
        <v>546</v>
      </c>
      <c r="AL868" s="130">
        <v>4080</v>
      </c>
      <c r="AM868" s="130">
        <v>3750</v>
      </c>
      <c r="AN868" s="130">
        <v>80</v>
      </c>
      <c r="AO868" s="129">
        <v>80</v>
      </c>
      <c r="AP868" s="134" t="s">
        <v>760</v>
      </c>
      <c r="AQ868" s="134" t="s">
        <v>167</v>
      </c>
      <c r="AR868" s="133">
        <v>4981910511946</v>
      </c>
      <c r="AT868" s="129" t="s">
        <v>520</v>
      </c>
      <c r="AU868" s="129" t="s">
        <v>603</v>
      </c>
    </row>
    <row r="869" spans="1:47" s="136" customFormat="1" ht="12.65" customHeight="1">
      <c r="A869" s="128" t="s">
        <v>973</v>
      </c>
      <c r="B869" s="128" t="s">
        <v>374</v>
      </c>
      <c r="C869" s="128" t="s">
        <v>809</v>
      </c>
      <c r="D869" s="128" t="s">
        <v>946</v>
      </c>
      <c r="E869" s="128" t="s">
        <v>548</v>
      </c>
      <c r="F869" s="128">
        <v>265</v>
      </c>
      <c r="G869" s="128">
        <v>60</v>
      </c>
      <c r="H869" s="128">
        <v>20</v>
      </c>
      <c r="I869" s="128" t="s">
        <v>782</v>
      </c>
      <c r="J869" s="129" t="s">
        <v>327</v>
      </c>
      <c r="K869" s="129" t="s">
        <v>977</v>
      </c>
      <c r="L869" s="129" t="s">
        <v>84</v>
      </c>
      <c r="M869" s="129">
        <v>345110</v>
      </c>
      <c r="N869" s="145">
        <v>637</v>
      </c>
      <c r="O869" s="109">
        <f t="shared" si="17"/>
        <v>446</v>
      </c>
      <c r="Q869" s="135">
        <v>0.15774199999999999</v>
      </c>
      <c r="R869" s="130">
        <v>29.2</v>
      </c>
      <c r="S869" s="134">
        <v>64.374903999999987</v>
      </c>
      <c r="T869" s="134">
        <v>14.6</v>
      </c>
      <c r="U869" s="130">
        <v>18.393080000000001</v>
      </c>
      <c r="V869" s="130">
        <v>832</v>
      </c>
      <c r="W869" s="134">
        <v>32.755905511811022</v>
      </c>
      <c r="X869" s="130">
        <v>272</v>
      </c>
      <c r="Y869" s="134">
        <v>10.708661417322835</v>
      </c>
      <c r="Z869" s="130">
        <v>380.36</v>
      </c>
      <c r="AA869" s="134">
        <v>14.9748031496063</v>
      </c>
      <c r="AB869" s="134" t="s">
        <v>363</v>
      </c>
      <c r="AC869" s="134" t="s">
        <v>363</v>
      </c>
      <c r="AD869" s="130">
        <v>403.87158358999363</v>
      </c>
      <c r="AE869" s="134">
        <v>15.900456046850143</v>
      </c>
      <c r="AF869" s="130">
        <v>2537.6</v>
      </c>
      <c r="AG869" s="134">
        <v>99.905511811023629</v>
      </c>
      <c r="AH869" s="130">
        <v>394.07166867118542</v>
      </c>
      <c r="AI869" s="130">
        <v>634.18584489281216</v>
      </c>
      <c r="AJ869" s="134">
        <v>8</v>
      </c>
      <c r="AK869" s="134" t="s">
        <v>142</v>
      </c>
      <c r="AL869" s="130">
        <v>3195</v>
      </c>
      <c r="AM869" s="130">
        <v>2910</v>
      </c>
      <c r="AN869" s="130">
        <v>80</v>
      </c>
      <c r="AO869" s="129">
        <v>80</v>
      </c>
      <c r="AP869" s="134" t="s">
        <v>760</v>
      </c>
      <c r="AQ869" s="134" t="s">
        <v>167</v>
      </c>
      <c r="AR869" s="133">
        <v>4981910758938</v>
      </c>
      <c r="AT869" s="129" t="s">
        <v>520</v>
      </c>
      <c r="AU869" s="129" t="s">
        <v>603</v>
      </c>
    </row>
    <row r="870" spans="1:47" s="128" customFormat="1" ht="12.65" customHeight="1">
      <c r="A870" s="128" t="s">
        <v>973</v>
      </c>
      <c r="B870" s="128" t="s">
        <v>374</v>
      </c>
      <c r="C870" s="128" t="s">
        <v>809</v>
      </c>
      <c r="D870" s="128" t="s">
        <v>946</v>
      </c>
      <c r="E870" s="128" t="s">
        <v>548</v>
      </c>
      <c r="F870" s="128">
        <v>285</v>
      </c>
      <c r="G870" s="128">
        <v>60</v>
      </c>
      <c r="H870" s="128">
        <v>20</v>
      </c>
      <c r="I870" s="128" t="s">
        <v>785</v>
      </c>
      <c r="J870" s="129" t="s">
        <v>327</v>
      </c>
      <c r="K870" s="129" t="s">
        <v>914</v>
      </c>
      <c r="L870" s="129" t="s">
        <v>84</v>
      </c>
      <c r="M870" s="129">
        <v>345200</v>
      </c>
      <c r="N870" s="145">
        <v>691</v>
      </c>
      <c r="O870" s="109">
        <f t="shared" si="17"/>
        <v>484</v>
      </c>
      <c r="P870" s="129"/>
      <c r="Q870" s="135">
        <v>0.18179999999999999</v>
      </c>
      <c r="R870" s="130">
        <v>30</v>
      </c>
      <c r="S870" s="134">
        <v>66.099999999999994</v>
      </c>
      <c r="T870" s="134">
        <v>14.6</v>
      </c>
      <c r="U870" s="130">
        <v>18</v>
      </c>
      <c r="V870" s="130">
        <v>850</v>
      </c>
      <c r="W870" s="134">
        <v>33.464585</v>
      </c>
      <c r="X870" s="130">
        <v>292</v>
      </c>
      <c r="Y870" s="134">
        <v>11.496069199999999</v>
      </c>
      <c r="Z870" s="130">
        <v>387</v>
      </c>
      <c r="AA870" s="134">
        <v>15.2362287</v>
      </c>
      <c r="AB870" s="130">
        <v>318</v>
      </c>
      <c r="AC870" s="134">
        <v>12.519691799999999</v>
      </c>
      <c r="AD870" s="130">
        <v>413</v>
      </c>
      <c r="AE870" s="134">
        <v>16.259851299999998</v>
      </c>
      <c r="AF870" s="130">
        <v>2593</v>
      </c>
      <c r="AG870" s="134">
        <v>102.0866693</v>
      </c>
      <c r="AH870" s="130">
        <v>385.87139100000002</v>
      </c>
      <c r="AI870" s="130">
        <v>621</v>
      </c>
      <c r="AJ870" s="134">
        <v>8.5</v>
      </c>
      <c r="AK870" s="134" t="s">
        <v>472</v>
      </c>
      <c r="AL870" s="130">
        <v>3640</v>
      </c>
      <c r="AM870" s="130">
        <v>3305</v>
      </c>
      <c r="AN870" s="130">
        <v>80</v>
      </c>
      <c r="AO870" s="129">
        <v>80</v>
      </c>
      <c r="AP870" s="134" t="s">
        <v>760</v>
      </c>
      <c r="AQ870" s="134" t="s">
        <v>167</v>
      </c>
      <c r="AR870" s="133">
        <v>4981910794882</v>
      </c>
      <c r="AT870" s="129" t="s">
        <v>520</v>
      </c>
      <c r="AU870" s="129" t="s">
        <v>603</v>
      </c>
    </row>
    <row r="871" spans="1:47" s="136" customFormat="1" ht="12.65" customHeight="1">
      <c r="A871" s="128" t="s">
        <v>973</v>
      </c>
      <c r="B871" s="128" t="s">
        <v>374</v>
      </c>
      <c r="C871" s="128" t="s">
        <v>809</v>
      </c>
      <c r="D871" s="128" t="s">
        <v>946</v>
      </c>
      <c r="E871" s="128" t="s">
        <v>548</v>
      </c>
      <c r="F871" s="128">
        <v>275</v>
      </c>
      <c r="G871" s="128">
        <v>55</v>
      </c>
      <c r="H871" s="128">
        <v>20</v>
      </c>
      <c r="I871" s="128" t="s">
        <v>908</v>
      </c>
      <c r="J871" s="129" t="s">
        <v>795</v>
      </c>
      <c r="K871" s="129" t="s">
        <v>804</v>
      </c>
      <c r="L871" s="129" t="s">
        <v>84</v>
      </c>
      <c r="M871" s="129">
        <v>345100</v>
      </c>
      <c r="N871" s="145">
        <v>656</v>
      </c>
      <c r="O871" s="109">
        <f t="shared" si="17"/>
        <v>459</v>
      </c>
      <c r="Q871" s="135">
        <v>0.16073799999999999</v>
      </c>
      <c r="R871" s="130">
        <v>26.2</v>
      </c>
      <c r="S871" s="134">
        <v>57.761043999999991</v>
      </c>
      <c r="T871" s="134">
        <v>14.6</v>
      </c>
      <c r="U871" s="130">
        <v>18.393080000000001</v>
      </c>
      <c r="V871" s="130">
        <v>816</v>
      </c>
      <c r="W871" s="134">
        <v>32.125984251968504</v>
      </c>
      <c r="X871" s="130">
        <v>284</v>
      </c>
      <c r="Y871" s="134">
        <v>11.181102362204726</v>
      </c>
      <c r="Z871" s="130">
        <v>374.12</v>
      </c>
      <c r="AA871" s="134">
        <v>14.729133858267717</v>
      </c>
      <c r="AB871" s="134" t="s">
        <v>363</v>
      </c>
      <c r="AC871" s="134" t="s">
        <v>363</v>
      </c>
      <c r="AD871" s="130">
        <v>396.10482236710908</v>
      </c>
      <c r="AE871" s="134">
        <v>15.594678045949177</v>
      </c>
      <c r="AF871" s="130">
        <v>2488.7999999999997</v>
      </c>
      <c r="AG871" s="134">
        <v>97.984251968503926</v>
      </c>
      <c r="AH871" s="130">
        <v>401.79856413532627</v>
      </c>
      <c r="AI871" s="130">
        <v>646.6208614593379</v>
      </c>
      <c r="AJ871" s="134">
        <v>8.5</v>
      </c>
      <c r="AK871" s="134" t="s">
        <v>319</v>
      </c>
      <c r="AL871" s="130">
        <v>2680</v>
      </c>
      <c r="AM871" s="130">
        <v>2470</v>
      </c>
      <c r="AN871" s="130">
        <v>65</v>
      </c>
      <c r="AO871" s="129">
        <v>65</v>
      </c>
      <c r="AP871" s="134" t="s">
        <v>760</v>
      </c>
      <c r="AQ871" s="134" t="s">
        <v>167</v>
      </c>
      <c r="AR871" s="133">
        <v>4981910758921</v>
      </c>
      <c r="AT871" s="129" t="s">
        <v>520</v>
      </c>
      <c r="AU871" s="129" t="s">
        <v>603</v>
      </c>
    </row>
    <row r="872" spans="1:47" s="136" customFormat="1" ht="12.65" customHeight="1">
      <c r="A872" s="128" t="s">
        <v>973</v>
      </c>
      <c r="B872" s="128" t="s">
        <v>374</v>
      </c>
      <c r="C872" s="128" t="s">
        <v>809</v>
      </c>
      <c r="D872" s="128" t="s">
        <v>946</v>
      </c>
      <c r="E872" s="128" t="s">
        <v>548</v>
      </c>
      <c r="F872" s="128">
        <v>285</v>
      </c>
      <c r="G872" s="128">
        <v>55</v>
      </c>
      <c r="H872" s="128">
        <v>20</v>
      </c>
      <c r="I872" s="128" t="s">
        <v>910</v>
      </c>
      <c r="J872" s="129" t="s">
        <v>327</v>
      </c>
      <c r="K872" s="129" t="s">
        <v>957</v>
      </c>
      <c r="L872" s="129" t="s">
        <v>84</v>
      </c>
      <c r="M872" s="129">
        <v>345150</v>
      </c>
      <c r="N872" s="145">
        <v>811</v>
      </c>
      <c r="O872" s="109">
        <f t="shared" si="17"/>
        <v>568</v>
      </c>
      <c r="Q872" s="135">
        <v>0.17057600000000001</v>
      </c>
      <c r="R872" s="130">
        <v>29.2</v>
      </c>
      <c r="S872" s="134">
        <v>64.374903999999987</v>
      </c>
      <c r="T872" s="134">
        <v>14.6</v>
      </c>
      <c r="U872" s="130">
        <v>18.393080000000001</v>
      </c>
      <c r="V872" s="130">
        <v>828</v>
      </c>
      <c r="W872" s="134">
        <v>32.598425196850393</v>
      </c>
      <c r="X872" s="130">
        <v>297</v>
      </c>
      <c r="Y872" s="134">
        <v>11.692913385826772</v>
      </c>
      <c r="Z872" s="130">
        <v>378.8</v>
      </c>
      <c r="AA872" s="134">
        <v>14.913385826771655</v>
      </c>
      <c r="AB872" s="134" t="s">
        <v>363</v>
      </c>
      <c r="AC872" s="134" t="s">
        <v>363</v>
      </c>
      <c r="AD872" s="130">
        <v>401.92989328427245</v>
      </c>
      <c r="AE872" s="134">
        <v>15.824011546624901</v>
      </c>
      <c r="AF872" s="130">
        <v>2525.3999999999996</v>
      </c>
      <c r="AG872" s="134">
        <v>99.425196850393689</v>
      </c>
      <c r="AH872" s="130">
        <v>395.97539653916215</v>
      </c>
      <c r="AI872" s="130">
        <v>637.24954462659389</v>
      </c>
      <c r="AJ872" s="134">
        <v>9</v>
      </c>
      <c r="AK872" s="134" t="s">
        <v>472</v>
      </c>
      <c r="AL872" s="130">
        <v>3305</v>
      </c>
      <c r="AM872" s="130">
        <v>3000</v>
      </c>
      <c r="AN872" s="130">
        <v>80</v>
      </c>
      <c r="AO872" s="129">
        <v>80</v>
      </c>
      <c r="AP872" s="134" t="s">
        <v>760</v>
      </c>
      <c r="AQ872" s="134" t="s">
        <v>167</v>
      </c>
      <c r="AR872" s="133">
        <v>4981910759003</v>
      </c>
      <c r="AT872" s="129" t="s">
        <v>520</v>
      </c>
      <c r="AU872" s="129" t="s">
        <v>603</v>
      </c>
    </row>
    <row r="873" spans="1:47" s="136" customFormat="1" ht="12.65" customHeight="1">
      <c r="A873" s="128" t="s">
        <v>973</v>
      </c>
      <c r="B873" s="128" t="s">
        <v>374</v>
      </c>
      <c r="C873" s="128" t="s">
        <v>809</v>
      </c>
      <c r="D873" s="128" t="s">
        <v>946</v>
      </c>
      <c r="E873" s="128" t="s">
        <v>548</v>
      </c>
      <c r="F873" s="128">
        <v>35</v>
      </c>
      <c r="G873" s="147">
        <v>12.5</v>
      </c>
      <c r="H873" s="128">
        <v>20</v>
      </c>
      <c r="I873" s="128" t="s">
        <v>920</v>
      </c>
      <c r="J873" s="129" t="s">
        <v>859</v>
      </c>
      <c r="K873" s="129" t="s">
        <v>921</v>
      </c>
      <c r="L873" s="129" t="s">
        <v>84</v>
      </c>
      <c r="M873" s="129">
        <v>345270</v>
      </c>
      <c r="N873" s="145">
        <v>918</v>
      </c>
      <c r="O873" s="109">
        <f t="shared" si="17"/>
        <v>643</v>
      </c>
      <c r="Q873" s="135">
        <v>0.20972199999999999</v>
      </c>
      <c r="R873" s="130">
        <v>34.94</v>
      </c>
      <c r="S873" s="134">
        <v>76.900000000000006</v>
      </c>
      <c r="T873" s="134">
        <v>15.3</v>
      </c>
      <c r="U873" s="130">
        <v>19.275590551181104</v>
      </c>
      <c r="V873" s="130">
        <v>883</v>
      </c>
      <c r="W873" s="134">
        <v>34.799999999999997</v>
      </c>
      <c r="X873" s="130">
        <v>318</v>
      </c>
      <c r="Y873" s="134">
        <v>12.5</v>
      </c>
      <c r="Z873" s="130">
        <v>400.25</v>
      </c>
      <c r="AA873" s="134">
        <v>15.7</v>
      </c>
      <c r="AB873" s="130">
        <v>346.62</v>
      </c>
      <c r="AC873" s="134">
        <v>13.7</v>
      </c>
      <c r="AD873" s="130">
        <v>428.62813498793787</v>
      </c>
      <c r="AE873" s="134">
        <v>16.899999999999999</v>
      </c>
      <c r="AF873" s="130">
        <v>2693.1499999999996</v>
      </c>
      <c r="AG873" s="134">
        <v>106</v>
      </c>
      <c r="AH873" s="130">
        <v>372</v>
      </c>
      <c r="AI873" s="130">
        <v>597.5693890054398</v>
      </c>
      <c r="AJ873" s="134">
        <v>10</v>
      </c>
      <c r="AK873" s="134" t="s">
        <v>720</v>
      </c>
      <c r="AL873" s="130">
        <v>3640</v>
      </c>
      <c r="AM873" s="130" t="s">
        <v>363</v>
      </c>
      <c r="AN873" s="129">
        <v>80</v>
      </c>
      <c r="AO873" s="129" t="s">
        <v>363</v>
      </c>
      <c r="AP873" s="134" t="s">
        <v>760</v>
      </c>
      <c r="AQ873" s="134" t="s">
        <v>167</v>
      </c>
      <c r="AR873" s="133">
        <v>4981910528227</v>
      </c>
      <c r="AT873" s="129" t="s">
        <v>520</v>
      </c>
      <c r="AU873" s="129" t="s">
        <v>603</v>
      </c>
    </row>
    <row r="874" spans="1:47" s="128" customFormat="1" ht="12.65" customHeight="1">
      <c r="A874" s="128" t="s">
        <v>979</v>
      </c>
      <c r="B874" s="128" t="s">
        <v>374</v>
      </c>
      <c r="C874" s="128" t="s">
        <v>809</v>
      </c>
      <c r="D874" s="128" t="s">
        <v>980</v>
      </c>
      <c r="E874" s="128" t="s">
        <v>388</v>
      </c>
      <c r="F874" s="128">
        <v>31</v>
      </c>
      <c r="G874" s="147">
        <v>10.5</v>
      </c>
      <c r="H874" s="128">
        <v>15</v>
      </c>
      <c r="I874" s="128" t="s">
        <v>817</v>
      </c>
      <c r="J874" s="129" t="s">
        <v>791</v>
      </c>
      <c r="K874" s="129" t="s">
        <v>981</v>
      </c>
      <c r="L874" s="129" t="s">
        <v>84</v>
      </c>
      <c r="M874" s="129">
        <v>360490</v>
      </c>
      <c r="N874" s="145">
        <v>497</v>
      </c>
      <c r="O874" s="109">
        <f t="shared" si="17"/>
        <v>348</v>
      </c>
      <c r="P874" s="129"/>
      <c r="Q874" s="135">
        <v>0.13056200000000001</v>
      </c>
      <c r="R874" s="134">
        <v>25</v>
      </c>
      <c r="S874" s="134">
        <v>55.115499999999997</v>
      </c>
      <c r="T874" s="134">
        <v>15.2</v>
      </c>
      <c r="U874" s="130">
        <v>19.148959999999999</v>
      </c>
      <c r="V874" s="130">
        <v>790</v>
      </c>
      <c r="W874" s="134">
        <v>31.102362204724411</v>
      </c>
      <c r="X874" s="130">
        <v>273</v>
      </c>
      <c r="Y874" s="134">
        <v>10.748031496062993</v>
      </c>
      <c r="Z874" s="130">
        <v>367.35</v>
      </c>
      <c r="AA874" s="134">
        <v>14.462598425196852</v>
      </c>
      <c r="AB874" s="134" t="s">
        <v>363</v>
      </c>
      <c r="AC874" s="134" t="s">
        <v>363</v>
      </c>
      <c r="AD874" s="130">
        <v>383.94</v>
      </c>
      <c r="AE874" s="134">
        <v>15.115748031496064</v>
      </c>
      <c r="AF874" s="130">
        <v>2412.3641291999998</v>
      </c>
      <c r="AG874" s="134">
        <v>94.974965716535422</v>
      </c>
      <c r="AH874" s="130">
        <v>414.65958471483566</v>
      </c>
      <c r="AI874" s="130">
        <v>667.31830776371964</v>
      </c>
      <c r="AJ874" s="134">
        <v>8.5</v>
      </c>
      <c r="AK874" s="129" t="s">
        <v>148</v>
      </c>
      <c r="AL874" s="130">
        <v>2270</v>
      </c>
      <c r="AM874" s="130" t="s">
        <v>363</v>
      </c>
      <c r="AN874" s="129">
        <v>50</v>
      </c>
      <c r="AO874" s="129" t="s">
        <v>363</v>
      </c>
      <c r="AP874" s="129" t="s">
        <v>760</v>
      </c>
      <c r="AQ874" s="129" t="s">
        <v>167</v>
      </c>
      <c r="AR874" s="133">
        <v>4981910881940</v>
      </c>
      <c r="AT874" s="129" t="s">
        <v>520</v>
      </c>
      <c r="AU874" s="129" t="s">
        <v>602</v>
      </c>
    </row>
    <row r="875" spans="1:47" s="155" customFormat="1" ht="12.65" customHeight="1">
      <c r="A875" s="128" t="s">
        <v>979</v>
      </c>
      <c r="B875" s="128" t="s">
        <v>374</v>
      </c>
      <c r="C875" s="128" t="s">
        <v>809</v>
      </c>
      <c r="D875" s="128" t="s">
        <v>980</v>
      </c>
      <c r="E875" s="128" t="s">
        <v>388</v>
      </c>
      <c r="F875" s="128">
        <v>33</v>
      </c>
      <c r="G875" s="164">
        <v>10.5</v>
      </c>
      <c r="H875" s="155">
        <v>15</v>
      </c>
      <c r="I875" s="137" t="s">
        <v>982</v>
      </c>
      <c r="J875" s="129" t="s">
        <v>791</v>
      </c>
      <c r="K875" s="129" t="s">
        <v>983</v>
      </c>
      <c r="L875" s="129" t="s">
        <v>84</v>
      </c>
      <c r="M875" s="129">
        <v>360470</v>
      </c>
      <c r="N875" s="145">
        <v>572</v>
      </c>
      <c r="O875" s="109">
        <f t="shared" si="17"/>
        <v>400</v>
      </c>
      <c r="Q875" s="135">
        <v>0.27239000000000002</v>
      </c>
      <c r="R875" s="188">
        <v>26</v>
      </c>
      <c r="S875" s="188">
        <v>57.32</v>
      </c>
      <c r="T875" s="189">
        <v>15.2</v>
      </c>
      <c r="U875" s="130">
        <v>19</v>
      </c>
      <c r="V875" s="190">
        <v>834</v>
      </c>
      <c r="W875" s="189">
        <v>32.799999999999997</v>
      </c>
      <c r="X875" s="190">
        <v>278</v>
      </c>
      <c r="Y875" s="189">
        <v>10.9</v>
      </c>
      <c r="Z875" s="190">
        <v>387.8</v>
      </c>
      <c r="AA875" s="189">
        <v>15.3</v>
      </c>
      <c r="AB875" s="134" t="s">
        <v>363</v>
      </c>
      <c r="AC875" s="134" t="s">
        <v>363</v>
      </c>
      <c r="AD875" s="190">
        <v>405.3</v>
      </c>
      <c r="AE875" s="188">
        <v>16</v>
      </c>
      <c r="AF875" s="190">
        <v>2546</v>
      </c>
      <c r="AG875" s="189">
        <v>100.2</v>
      </c>
      <c r="AH875" s="189">
        <v>393</v>
      </c>
      <c r="AI875" s="190">
        <v>632</v>
      </c>
      <c r="AJ875" s="188">
        <v>8.5</v>
      </c>
      <c r="AK875" s="129" t="s">
        <v>148</v>
      </c>
      <c r="AL875" s="189">
        <v>2600</v>
      </c>
      <c r="AM875" s="130" t="s">
        <v>363</v>
      </c>
      <c r="AN875" s="189">
        <v>50</v>
      </c>
      <c r="AO875" s="129" t="s">
        <v>363</v>
      </c>
      <c r="AP875" s="129" t="s">
        <v>760</v>
      </c>
      <c r="AQ875" s="129" t="s">
        <v>167</v>
      </c>
      <c r="AR875" s="133">
        <v>4981910877257</v>
      </c>
      <c r="AT875" s="129" t="s">
        <v>520</v>
      </c>
      <c r="AU875" s="129" t="s">
        <v>602</v>
      </c>
    </row>
    <row r="876" spans="1:47" s="128" customFormat="1" ht="12.65" customHeight="1">
      <c r="A876" s="128" t="s">
        <v>979</v>
      </c>
      <c r="B876" s="128" t="s">
        <v>374</v>
      </c>
      <c r="C876" s="128" t="s">
        <v>809</v>
      </c>
      <c r="D876" s="128" t="s">
        <v>980</v>
      </c>
      <c r="E876" s="128" t="s">
        <v>388</v>
      </c>
      <c r="F876" s="128">
        <v>33</v>
      </c>
      <c r="G876" s="147">
        <v>12.5</v>
      </c>
      <c r="H876" s="128">
        <v>15</v>
      </c>
      <c r="I876" s="186" t="s">
        <v>984</v>
      </c>
      <c r="J876" s="129" t="s">
        <v>791</v>
      </c>
      <c r="K876" s="191" t="s">
        <v>985</v>
      </c>
      <c r="L876" s="129" t="s">
        <v>84</v>
      </c>
      <c r="M876" s="129">
        <v>360100</v>
      </c>
      <c r="N876" s="145">
        <v>590</v>
      </c>
      <c r="O876" s="109">
        <f t="shared" si="17"/>
        <v>413</v>
      </c>
      <c r="P876" s="129"/>
      <c r="Q876" s="135">
        <v>0.17915400000000001</v>
      </c>
      <c r="R876" s="134">
        <v>33</v>
      </c>
      <c r="S876" s="134">
        <v>72.8</v>
      </c>
      <c r="T876" s="134">
        <v>16.7</v>
      </c>
      <c r="U876" s="130">
        <v>21</v>
      </c>
      <c r="V876" s="130">
        <v>840</v>
      </c>
      <c r="W876" s="134">
        <v>33.1</v>
      </c>
      <c r="X876" s="130">
        <v>325</v>
      </c>
      <c r="Y876" s="134">
        <v>12.8</v>
      </c>
      <c r="Z876" s="130">
        <v>391</v>
      </c>
      <c r="AA876" s="134">
        <v>15.4</v>
      </c>
      <c r="AB876" s="134" t="s">
        <v>363</v>
      </c>
      <c r="AC876" s="134" t="s">
        <v>363</v>
      </c>
      <c r="AD876" s="130">
        <v>408</v>
      </c>
      <c r="AE876" s="134">
        <v>16.100000000000001</v>
      </c>
      <c r="AF876" s="130">
        <v>2565</v>
      </c>
      <c r="AG876" s="134">
        <v>101</v>
      </c>
      <c r="AH876" s="130">
        <v>390</v>
      </c>
      <c r="AI876" s="130">
        <v>628</v>
      </c>
      <c r="AJ876" s="188">
        <v>10</v>
      </c>
      <c r="AK876" s="191" t="s">
        <v>829</v>
      </c>
      <c r="AL876" s="129">
        <v>2205</v>
      </c>
      <c r="AM876" s="130" t="s">
        <v>363</v>
      </c>
      <c r="AN876" s="129">
        <v>35</v>
      </c>
      <c r="AO876" s="129" t="s">
        <v>363</v>
      </c>
      <c r="AP876" s="129" t="s">
        <v>425</v>
      </c>
      <c r="AQ876" s="129" t="s">
        <v>119</v>
      </c>
      <c r="AR876" s="133">
        <v>4981910844907</v>
      </c>
      <c r="AT876" s="129" t="s">
        <v>520</v>
      </c>
      <c r="AU876" s="129" t="s">
        <v>602</v>
      </c>
    </row>
    <row r="877" spans="1:47" s="128" customFormat="1" ht="12.65" customHeight="1">
      <c r="A877" s="128" t="s">
        <v>979</v>
      </c>
      <c r="B877" s="128" t="s">
        <v>374</v>
      </c>
      <c r="C877" s="128" t="s">
        <v>809</v>
      </c>
      <c r="D877" s="128" t="s">
        <v>980</v>
      </c>
      <c r="E877" s="128" t="s">
        <v>388</v>
      </c>
      <c r="F877" s="128">
        <v>33</v>
      </c>
      <c r="G877" s="147">
        <v>13.5</v>
      </c>
      <c r="H877" s="128">
        <v>15</v>
      </c>
      <c r="I877" s="186" t="s">
        <v>986</v>
      </c>
      <c r="J877" s="191" t="s">
        <v>791</v>
      </c>
      <c r="K877" s="191" t="s">
        <v>981</v>
      </c>
      <c r="L877" s="129" t="s">
        <v>84</v>
      </c>
      <c r="M877" s="129">
        <v>360290</v>
      </c>
      <c r="N877" s="145">
        <v>594</v>
      </c>
      <c r="O877" s="109">
        <f t="shared" si="17"/>
        <v>416</v>
      </c>
      <c r="P877" s="129"/>
      <c r="Q877" s="135">
        <v>0.19839200000000001</v>
      </c>
      <c r="R877" s="134">
        <v>34</v>
      </c>
      <c r="S877" s="134">
        <v>75</v>
      </c>
      <c r="T877" s="134">
        <v>16.7</v>
      </c>
      <c r="U877" s="130">
        <v>21</v>
      </c>
      <c r="V877" s="130">
        <v>840</v>
      </c>
      <c r="W877" s="134">
        <v>33.1</v>
      </c>
      <c r="X877" s="130">
        <v>354</v>
      </c>
      <c r="Y877" s="134">
        <v>13.9</v>
      </c>
      <c r="Z877" s="130">
        <v>391</v>
      </c>
      <c r="AA877" s="134">
        <v>15.4</v>
      </c>
      <c r="AB877" s="134" t="s">
        <v>363</v>
      </c>
      <c r="AC877" s="134" t="s">
        <v>363</v>
      </c>
      <c r="AD877" s="130">
        <v>408</v>
      </c>
      <c r="AE877" s="134">
        <v>16.100000000000001</v>
      </c>
      <c r="AF877" s="130">
        <v>2565</v>
      </c>
      <c r="AG877" s="134">
        <v>101</v>
      </c>
      <c r="AH877" s="130">
        <v>390</v>
      </c>
      <c r="AI877" s="130">
        <v>628</v>
      </c>
      <c r="AJ877" s="188">
        <v>11</v>
      </c>
      <c r="AK877" s="191" t="s">
        <v>987</v>
      </c>
      <c r="AL877" s="129">
        <v>2270</v>
      </c>
      <c r="AM877" s="130" t="s">
        <v>363</v>
      </c>
      <c r="AN877" s="129">
        <v>35</v>
      </c>
      <c r="AO877" s="129" t="s">
        <v>363</v>
      </c>
      <c r="AP877" s="129" t="s">
        <v>760</v>
      </c>
      <c r="AQ877" s="129" t="s">
        <v>167</v>
      </c>
      <c r="AR877" s="133">
        <v>4981910851233</v>
      </c>
      <c r="AT877" s="129" t="s">
        <v>520</v>
      </c>
      <c r="AU877" s="129" t="s">
        <v>602</v>
      </c>
    </row>
    <row r="878" spans="1:47" s="128" customFormat="1" ht="12.65" customHeight="1">
      <c r="A878" s="128" t="s">
        <v>979</v>
      </c>
      <c r="B878" s="128" t="s">
        <v>374</v>
      </c>
      <c r="C878" s="128" t="s">
        <v>809</v>
      </c>
      <c r="D878" s="128" t="s">
        <v>980</v>
      </c>
      <c r="E878" s="128" t="s">
        <v>388</v>
      </c>
      <c r="F878" s="128">
        <v>35</v>
      </c>
      <c r="G878" s="147">
        <v>13.5</v>
      </c>
      <c r="H878" s="128">
        <v>15</v>
      </c>
      <c r="I878" s="186" t="s">
        <v>988</v>
      </c>
      <c r="J878" s="191" t="s">
        <v>791</v>
      </c>
      <c r="K878" s="191" t="s">
        <v>958</v>
      </c>
      <c r="L878" s="129" t="s">
        <v>84</v>
      </c>
      <c r="M878" s="129">
        <v>361000</v>
      </c>
      <c r="N878" s="145">
        <v>693</v>
      </c>
      <c r="O878" s="109">
        <f t="shared" si="17"/>
        <v>485</v>
      </c>
      <c r="P878" s="129"/>
      <c r="Q878" s="135">
        <v>0.219694</v>
      </c>
      <c r="R878" s="134">
        <v>38</v>
      </c>
      <c r="S878" s="134">
        <v>83.8</v>
      </c>
      <c r="T878" s="134">
        <v>16.7</v>
      </c>
      <c r="U878" s="130">
        <v>21</v>
      </c>
      <c r="V878" s="130">
        <v>885</v>
      </c>
      <c r="W878" s="134">
        <v>34.799999999999997</v>
      </c>
      <c r="X878" s="130">
        <v>365</v>
      </c>
      <c r="Y878" s="134">
        <v>14.4</v>
      </c>
      <c r="Z878" s="130">
        <v>387</v>
      </c>
      <c r="AA878" s="134">
        <v>15.2</v>
      </c>
      <c r="AB878" s="134" t="s">
        <v>363</v>
      </c>
      <c r="AC878" s="134" t="s">
        <v>363</v>
      </c>
      <c r="AD878" s="130">
        <v>430</v>
      </c>
      <c r="AE878" s="134">
        <v>16.899999999999999</v>
      </c>
      <c r="AF878" s="130">
        <v>2699</v>
      </c>
      <c r="AG878" s="134">
        <v>106.3</v>
      </c>
      <c r="AH878" s="130">
        <v>370</v>
      </c>
      <c r="AI878" s="130">
        <v>596</v>
      </c>
      <c r="AJ878" s="188">
        <v>11</v>
      </c>
      <c r="AK878" s="191" t="s">
        <v>873</v>
      </c>
      <c r="AL878" s="129">
        <v>2270</v>
      </c>
      <c r="AM878" s="130" t="s">
        <v>363</v>
      </c>
      <c r="AN878" s="129">
        <v>35</v>
      </c>
      <c r="AO878" s="129" t="s">
        <v>363</v>
      </c>
      <c r="AP878" s="129" t="s">
        <v>760</v>
      </c>
      <c r="AQ878" s="129" t="s">
        <v>167</v>
      </c>
      <c r="AR878" s="133">
        <v>4981910849612</v>
      </c>
      <c r="AT878" s="129" t="s">
        <v>520</v>
      </c>
      <c r="AU878" s="129" t="s">
        <v>602</v>
      </c>
    </row>
    <row r="879" spans="1:47" s="128" customFormat="1" ht="12.65" customHeight="1">
      <c r="A879" s="128" t="s">
        <v>979</v>
      </c>
      <c r="B879" s="128" t="s">
        <v>374</v>
      </c>
      <c r="C879" s="128" t="s">
        <v>809</v>
      </c>
      <c r="D879" s="128" t="s">
        <v>980</v>
      </c>
      <c r="E879" s="128" t="s">
        <v>388</v>
      </c>
      <c r="F879" s="128">
        <v>37</v>
      </c>
      <c r="G879" s="147">
        <v>14.5</v>
      </c>
      <c r="H879" s="128">
        <v>15</v>
      </c>
      <c r="I879" s="186" t="s">
        <v>989</v>
      </c>
      <c r="J879" s="191" t="s">
        <v>791</v>
      </c>
      <c r="K879" s="191" t="s">
        <v>956</v>
      </c>
      <c r="L879" s="129" t="s">
        <v>84</v>
      </c>
      <c r="M879" s="129">
        <v>360260</v>
      </c>
      <c r="N879" s="145">
        <v>747</v>
      </c>
      <c r="O879" s="109">
        <f t="shared" si="17"/>
        <v>523</v>
      </c>
      <c r="P879" s="129"/>
      <c r="Q879" s="135">
        <v>0.26118999999999998</v>
      </c>
      <c r="R879" s="134">
        <v>42.5</v>
      </c>
      <c r="S879" s="134">
        <v>93.7</v>
      </c>
      <c r="T879" s="134">
        <v>16.7</v>
      </c>
      <c r="U879" s="130">
        <v>21</v>
      </c>
      <c r="V879" s="130">
        <v>931</v>
      </c>
      <c r="W879" s="134">
        <v>36.700000000000003</v>
      </c>
      <c r="X879" s="130">
        <v>396</v>
      </c>
      <c r="Y879" s="134">
        <v>15.6</v>
      </c>
      <c r="Z879" s="130">
        <v>433</v>
      </c>
      <c r="AA879" s="134">
        <v>17</v>
      </c>
      <c r="AB879" s="134" t="s">
        <v>363</v>
      </c>
      <c r="AC879" s="134" t="s">
        <v>363</v>
      </c>
      <c r="AD879" s="130">
        <v>452</v>
      </c>
      <c r="AE879" s="134">
        <v>17.8</v>
      </c>
      <c r="AF879" s="130">
        <v>2843</v>
      </c>
      <c r="AG879" s="134">
        <v>111.9</v>
      </c>
      <c r="AH879" s="130">
        <v>352</v>
      </c>
      <c r="AI879" s="130">
        <v>566</v>
      </c>
      <c r="AJ879" s="134">
        <v>11.5</v>
      </c>
      <c r="AK879" s="191" t="s">
        <v>990</v>
      </c>
      <c r="AL879" s="129">
        <v>3080</v>
      </c>
      <c r="AM879" s="130" t="s">
        <v>363</v>
      </c>
      <c r="AN879" s="129">
        <v>35</v>
      </c>
      <c r="AO879" s="129" t="s">
        <v>363</v>
      </c>
      <c r="AP879" s="129" t="s">
        <v>760</v>
      </c>
      <c r="AQ879" s="129" t="s">
        <v>167</v>
      </c>
      <c r="AR879" s="133">
        <v>4981910851165</v>
      </c>
      <c r="AT879" s="129" t="s">
        <v>520</v>
      </c>
      <c r="AU879" s="129" t="s">
        <v>602</v>
      </c>
    </row>
    <row r="880" spans="1:47" s="128" customFormat="1" ht="12.65" customHeight="1">
      <c r="A880" s="128" t="s">
        <v>979</v>
      </c>
      <c r="B880" s="128" t="s">
        <v>374</v>
      </c>
      <c r="C880" s="128" t="s">
        <v>809</v>
      </c>
      <c r="D880" s="128" t="s">
        <v>980</v>
      </c>
      <c r="E880" s="128" t="s">
        <v>388</v>
      </c>
      <c r="F880" s="128">
        <v>235</v>
      </c>
      <c r="G880" s="128">
        <v>85</v>
      </c>
      <c r="H880" s="128">
        <v>16</v>
      </c>
      <c r="I880" s="186" t="s">
        <v>751</v>
      </c>
      <c r="J880" s="191" t="s">
        <v>327</v>
      </c>
      <c r="K880" s="191" t="s">
        <v>991</v>
      </c>
      <c r="L880" s="129" t="s">
        <v>84</v>
      </c>
      <c r="M880" s="129">
        <v>360440</v>
      </c>
      <c r="N880" s="145">
        <v>557</v>
      </c>
      <c r="O880" s="109">
        <f t="shared" si="17"/>
        <v>390</v>
      </c>
      <c r="P880" s="129"/>
      <c r="Q880" s="135">
        <v>0.121055</v>
      </c>
      <c r="R880" s="188">
        <v>23.5</v>
      </c>
      <c r="S880" s="188">
        <v>51.81</v>
      </c>
      <c r="T880" s="189">
        <v>14.6</v>
      </c>
      <c r="U880" s="189">
        <v>18</v>
      </c>
      <c r="V880" s="190">
        <v>813</v>
      </c>
      <c r="W880" s="188">
        <v>32</v>
      </c>
      <c r="X880" s="190">
        <v>240</v>
      </c>
      <c r="Y880" s="189">
        <v>9.4</v>
      </c>
      <c r="Z880" s="190">
        <v>378</v>
      </c>
      <c r="AA880" s="189">
        <v>14.9</v>
      </c>
      <c r="AB880" s="134" t="s">
        <v>363</v>
      </c>
      <c r="AC880" s="134" t="s">
        <v>363</v>
      </c>
      <c r="AD880" s="190">
        <v>395.1</v>
      </c>
      <c r="AE880" s="189">
        <v>15.6</v>
      </c>
      <c r="AF880" s="190">
        <v>2482</v>
      </c>
      <c r="AG880" s="189">
        <v>97.7</v>
      </c>
      <c r="AH880" s="189">
        <v>403</v>
      </c>
      <c r="AI880" s="190">
        <v>648</v>
      </c>
      <c r="AJ880" s="188">
        <v>6.5</v>
      </c>
      <c r="AK880" s="129" t="s">
        <v>103</v>
      </c>
      <c r="AL880" s="189">
        <v>3042</v>
      </c>
      <c r="AM880" s="189">
        <v>2278</v>
      </c>
      <c r="AN880" s="189">
        <v>80</v>
      </c>
      <c r="AO880" s="189">
        <v>80</v>
      </c>
      <c r="AP880" s="129" t="s">
        <v>760</v>
      </c>
      <c r="AQ880" s="129" t="s">
        <v>167</v>
      </c>
      <c r="AR880" s="133">
        <v>4981910874331</v>
      </c>
      <c r="AT880" s="129" t="s">
        <v>520</v>
      </c>
      <c r="AU880" s="129" t="s">
        <v>602</v>
      </c>
    </row>
    <row r="881" spans="1:47" s="128" customFormat="1" ht="12.65" customHeight="1">
      <c r="A881" s="128" t="s">
        <v>979</v>
      </c>
      <c r="B881" s="128" t="s">
        <v>374</v>
      </c>
      <c r="C881" s="128" t="s">
        <v>809</v>
      </c>
      <c r="D881" s="128" t="s">
        <v>980</v>
      </c>
      <c r="E881" s="128" t="s">
        <v>388</v>
      </c>
      <c r="F881" s="128">
        <v>255</v>
      </c>
      <c r="G881" s="128">
        <v>85</v>
      </c>
      <c r="H881" s="128">
        <v>16</v>
      </c>
      <c r="I881" s="186" t="s">
        <v>992</v>
      </c>
      <c r="J881" s="191" t="s">
        <v>327</v>
      </c>
      <c r="K881" s="191" t="s">
        <v>993</v>
      </c>
      <c r="L881" s="129" t="s">
        <v>84</v>
      </c>
      <c r="M881" s="129">
        <v>360460</v>
      </c>
      <c r="N881" s="145">
        <v>613</v>
      </c>
      <c r="O881" s="109">
        <f t="shared" si="17"/>
        <v>429</v>
      </c>
      <c r="P881" s="129"/>
      <c r="Q881" s="135">
        <v>0.14425199999999999</v>
      </c>
      <c r="R881" s="188">
        <v>27</v>
      </c>
      <c r="S881" s="188">
        <v>59.52</v>
      </c>
      <c r="T881" s="188">
        <v>15</v>
      </c>
      <c r="U881" s="130">
        <v>19</v>
      </c>
      <c r="V881" s="190">
        <v>851</v>
      </c>
      <c r="W881" s="189">
        <v>33.5</v>
      </c>
      <c r="X881" s="190">
        <v>260</v>
      </c>
      <c r="Y881" s="189">
        <v>10.199999999999999</v>
      </c>
      <c r="Z881" s="190">
        <v>395.7</v>
      </c>
      <c r="AA881" s="189">
        <v>15.6</v>
      </c>
      <c r="AB881" s="134" t="s">
        <v>363</v>
      </c>
      <c r="AC881" s="134" t="s">
        <v>363</v>
      </c>
      <c r="AD881" s="190">
        <v>413.5</v>
      </c>
      <c r="AE881" s="189">
        <v>16.3</v>
      </c>
      <c r="AF881" s="190">
        <v>2598</v>
      </c>
      <c r="AG881" s="189">
        <v>102.3</v>
      </c>
      <c r="AH881" s="189">
        <v>385</v>
      </c>
      <c r="AI881" s="190">
        <v>619</v>
      </c>
      <c r="AJ881" s="188">
        <v>7</v>
      </c>
      <c r="AK881" s="129" t="s">
        <v>333</v>
      </c>
      <c r="AL881" s="189">
        <v>3415</v>
      </c>
      <c r="AM881" s="189">
        <v>3085</v>
      </c>
      <c r="AN881" s="189">
        <v>80</v>
      </c>
      <c r="AO881" s="189">
        <v>80</v>
      </c>
      <c r="AP881" s="129" t="s">
        <v>760</v>
      </c>
      <c r="AQ881" s="129" t="s">
        <v>167</v>
      </c>
      <c r="AR881" s="133">
        <v>4981910876380</v>
      </c>
      <c r="AT881" s="129" t="s">
        <v>520</v>
      </c>
      <c r="AU881" s="129" t="s">
        <v>602</v>
      </c>
    </row>
    <row r="882" spans="1:47" s="128" customFormat="1" ht="12.65" customHeight="1">
      <c r="A882" s="128" t="s">
        <v>979</v>
      </c>
      <c r="B882" s="128" t="s">
        <v>374</v>
      </c>
      <c r="C882" s="128" t="s">
        <v>809</v>
      </c>
      <c r="D882" s="128" t="s">
        <v>980</v>
      </c>
      <c r="E882" s="128" t="s">
        <v>388</v>
      </c>
      <c r="F882" s="128">
        <v>245</v>
      </c>
      <c r="G882" s="128">
        <v>75</v>
      </c>
      <c r="H882" s="128">
        <v>16</v>
      </c>
      <c r="I882" s="186" t="s">
        <v>755</v>
      </c>
      <c r="J882" s="191" t="s">
        <v>327</v>
      </c>
      <c r="K882" s="191" t="s">
        <v>991</v>
      </c>
      <c r="L882" s="129" t="s">
        <v>84</v>
      </c>
      <c r="M882" s="129">
        <v>360450</v>
      </c>
      <c r="N882" s="145">
        <v>575</v>
      </c>
      <c r="O882" s="109">
        <f t="shared" si="17"/>
        <v>403</v>
      </c>
      <c r="P882" s="129"/>
      <c r="Q882" s="135">
        <v>0.121321</v>
      </c>
      <c r="R882" s="188">
        <v>23.5</v>
      </c>
      <c r="S882" s="188">
        <v>51.81</v>
      </c>
      <c r="T882" s="189">
        <v>14.6</v>
      </c>
      <c r="U882" s="189">
        <v>18</v>
      </c>
      <c r="V882" s="190">
        <v>782</v>
      </c>
      <c r="W882" s="189">
        <v>30.8</v>
      </c>
      <c r="X882" s="190">
        <v>253</v>
      </c>
      <c r="Y882" s="188">
        <v>10</v>
      </c>
      <c r="Z882" s="190">
        <v>363.6</v>
      </c>
      <c r="AA882" s="189">
        <v>14.3</v>
      </c>
      <c r="AB882" s="134" t="s">
        <v>363</v>
      </c>
      <c r="AC882" s="134" t="s">
        <v>363</v>
      </c>
      <c r="AD882" s="190">
        <v>380</v>
      </c>
      <c r="AE882" s="188">
        <v>15</v>
      </c>
      <c r="AF882" s="190">
        <v>2387</v>
      </c>
      <c r="AG882" s="188">
        <v>94</v>
      </c>
      <c r="AH882" s="189">
        <v>419</v>
      </c>
      <c r="AI882" s="190">
        <v>674</v>
      </c>
      <c r="AJ882" s="188">
        <v>7</v>
      </c>
      <c r="AK882" s="129" t="s">
        <v>333</v>
      </c>
      <c r="AL882" s="189">
        <v>3042</v>
      </c>
      <c r="AM882" s="189">
        <v>2778</v>
      </c>
      <c r="AN882" s="189">
        <v>80</v>
      </c>
      <c r="AO882" s="189">
        <v>80</v>
      </c>
      <c r="AP882" s="129" t="s">
        <v>760</v>
      </c>
      <c r="AQ882" s="129" t="s">
        <v>167</v>
      </c>
      <c r="AR882" s="133">
        <v>4981910874348</v>
      </c>
      <c r="AT882" s="129" t="s">
        <v>520</v>
      </c>
      <c r="AU882" s="129" t="s">
        <v>602</v>
      </c>
    </row>
    <row r="883" spans="1:47" s="128" customFormat="1" ht="12.65" customHeight="1">
      <c r="A883" s="128" t="s">
        <v>979</v>
      </c>
      <c r="B883" s="128" t="s">
        <v>374</v>
      </c>
      <c r="C883" s="128" t="s">
        <v>809</v>
      </c>
      <c r="D883" s="128" t="s">
        <v>980</v>
      </c>
      <c r="E883" s="128" t="s">
        <v>388</v>
      </c>
      <c r="F883" s="128">
        <v>265</v>
      </c>
      <c r="G883" s="128">
        <v>75</v>
      </c>
      <c r="H883" s="128">
        <v>16</v>
      </c>
      <c r="I883" s="187" t="s">
        <v>756</v>
      </c>
      <c r="J883" s="191" t="s">
        <v>327</v>
      </c>
      <c r="K883" s="191" t="s">
        <v>993</v>
      </c>
      <c r="L883" s="129" t="s">
        <v>84</v>
      </c>
      <c r="M883" s="129">
        <v>360320</v>
      </c>
      <c r="N883" s="145">
        <v>597</v>
      </c>
      <c r="O883" s="109">
        <f t="shared" si="17"/>
        <v>418</v>
      </c>
      <c r="P883" s="129"/>
      <c r="Q883" s="135">
        <v>0.14388200000000001</v>
      </c>
      <c r="R883" s="134">
        <v>26.5</v>
      </c>
      <c r="S883" s="134">
        <v>58.4</v>
      </c>
      <c r="T883" s="134">
        <v>15</v>
      </c>
      <c r="U883" s="130">
        <v>19</v>
      </c>
      <c r="V883" s="130">
        <v>810</v>
      </c>
      <c r="W883" s="134">
        <v>31.9</v>
      </c>
      <c r="X883" s="130">
        <v>275</v>
      </c>
      <c r="Y883" s="134">
        <v>10.8</v>
      </c>
      <c r="Z883" s="130">
        <v>377</v>
      </c>
      <c r="AA883" s="134">
        <v>14.8</v>
      </c>
      <c r="AB883" s="134" t="s">
        <v>363</v>
      </c>
      <c r="AC883" s="134" t="s">
        <v>363</v>
      </c>
      <c r="AD883" s="130">
        <v>394</v>
      </c>
      <c r="AE883" s="134">
        <v>15.5</v>
      </c>
      <c r="AF883" s="130">
        <v>2473</v>
      </c>
      <c r="AG883" s="134">
        <v>97.4</v>
      </c>
      <c r="AH883" s="130">
        <v>405</v>
      </c>
      <c r="AI883" s="130">
        <v>651</v>
      </c>
      <c r="AJ883" s="134">
        <v>7.5</v>
      </c>
      <c r="AK883" s="191" t="s">
        <v>148</v>
      </c>
      <c r="AL883" s="129">
        <v>3415</v>
      </c>
      <c r="AM883" s="189">
        <v>3085</v>
      </c>
      <c r="AN883" s="129">
        <v>80</v>
      </c>
      <c r="AO883" s="189">
        <v>80</v>
      </c>
      <c r="AP883" s="129" t="s">
        <v>760</v>
      </c>
      <c r="AQ883" s="129" t="s">
        <v>167</v>
      </c>
      <c r="AR883" s="133">
        <v>4981910844457</v>
      </c>
      <c r="AT883" s="129" t="s">
        <v>520</v>
      </c>
      <c r="AU883" s="129" t="s">
        <v>602</v>
      </c>
    </row>
    <row r="884" spans="1:47" s="128" customFormat="1" ht="12.65" customHeight="1">
      <c r="A884" s="128" t="s">
        <v>979</v>
      </c>
      <c r="B884" s="128" t="s">
        <v>374</v>
      </c>
      <c r="C884" s="128" t="s">
        <v>809</v>
      </c>
      <c r="D884" s="128" t="s">
        <v>980</v>
      </c>
      <c r="E884" s="128" t="s">
        <v>388</v>
      </c>
      <c r="F884" s="128">
        <v>285</v>
      </c>
      <c r="G884" s="128">
        <v>75</v>
      </c>
      <c r="H884" s="128">
        <v>16</v>
      </c>
      <c r="I884" s="186" t="s">
        <v>758</v>
      </c>
      <c r="J884" s="191" t="s">
        <v>327</v>
      </c>
      <c r="K884" s="191" t="s">
        <v>994</v>
      </c>
      <c r="L884" s="129" t="s">
        <v>84</v>
      </c>
      <c r="M884" s="129">
        <v>360280</v>
      </c>
      <c r="N884" s="145">
        <v>614</v>
      </c>
      <c r="O884" s="109">
        <f t="shared" si="17"/>
        <v>430</v>
      </c>
      <c r="P884" s="129"/>
      <c r="Q884" s="135">
        <v>0.161164</v>
      </c>
      <c r="R884" s="134">
        <v>31</v>
      </c>
      <c r="S884" s="134">
        <v>68.3</v>
      </c>
      <c r="T884" s="134">
        <v>15.2</v>
      </c>
      <c r="U884" s="130">
        <v>19</v>
      </c>
      <c r="V884" s="130">
        <v>839</v>
      </c>
      <c r="W884" s="134">
        <v>33</v>
      </c>
      <c r="X884" s="130">
        <v>295</v>
      </c>
      <c r="Y884" s="134">
        <v>11.2</v>
      </c>
      <c r="Z884" s="130">
        <v>390.1</v>
      </c>
      <c r="AA884" s="134">
        <v>15.4</v>
      </c>
      <c r="AB884" s="134" t="s">
        <v>363</v>
      </c>
      <c r="AC884" s="134" t="s">
        <v>363</v>
      </c>
      <c r="AD884" s="130">
        <v>408</v>
      </c>
      <c r="AE884" s="134">
        <v>16.100000000000001</v>
      </c>
      <c r="AF884" s="130">
        <v>2562</v>
      </c>
      <c r="AG884" s="134">
        <v>100.9</v>
      </c>
      <c r="AH884" s="130">
        <v>390</v>
      </c>
      <c r="AI884" s="130">
        <v>628</v>
      </c>
      <c r="AJ884" s="188">
        <v>8</v>
      </c>
      <c r="AK884" s="191" t="s">
        <v>319</v>
      </c>
      <c r="AL884" s="129">
        <v>3740</v>
      </c>
      <c r="AM884" s="189">
        <v>3415</v>
      </c>
      <c r="AN884" s="129">
        <v>80</v>
      </c>
      <c r="AO884" s="189">
        <v>80</v>
      </c>
      <c r="AP884" s="129" t="s">
        <v>760</v>
      </c>
      <c r="AQ884" s="129" t="s">
        <v>167</v>
      </c>
      <c r="AR884" s="133">
        <v>4981910848745</v>
      </c>
      <c r="AT884" s="129" t="s">
        <v>520</v>
      </c>
      <c r="AU884" s="129" t="s">
        <v>602</v>
      </c>
    </row>
    <row r="885" spans="1:47" s="128" customFormat="1" ht="12.65" customHeight="1">
      <c r="A885" s="128" t="s">
        <v>979</v>
      </c>
      <c r="B885" s="128" t="s">
        <v>374</v>
      </c>
      <c r="C885" s="128" t="s">
        <v>809</v>
      </c>
      <c r="D885" s="128" t="s">
        <v>980</v>
      </c>
      <c r="E885" s="128" t="s">
        <v>388</v>
      </c>
      <c r="F885" s="128">
        <v>315</v>
      </c>
      <c r="G885" s="128">
        <v>75</v>
      </c>
      <c r="H885" s="128">
        <v>16</v>
      </c>
      <c r="I885" s="186" t="s">
        <v>828</v>
      </c>
      <c r="J885" s="191" t="s">
        <v>327</v>
      </c>
      <c r="K885" s="191" t="s">
        <v>995</v>
      </c>
      <c r="L885" s="129" t="s">
        <v>84</v>
      </c>
      <c r="M885" s="129">
        <v>360230</v>
      </c>
      <c r="N885" s="145">
        <v>700</v>
      </c>
      <c r="O885" s="109">
        <f t="shared" si="17"/>
        <v>490</v>
      </c>
      <c r="P885" s="129"/>
      <c r="Q885" s="135">
        <v>0.21819</v>
      </c>
      <c r="R885" s="134">
        <v>34.5</v>
      </c>
      <c r="S885" s="134">
        <v>76.099999999999994</v>
      </c>
      <c r="T885" s="134">
        <v>16.7</v>
      </c>
      <c r="U885" s="130">
        <v>21</v>
      </c>
      <c r="V885" s="130">
        <v>886</v>
      </c>
      <c r="W885" s="134">
        <v>34.9</v>
      </c>
      <c r="X885" s="130">
        <v>327</v>
      </c>
      <c r="Y885" s="134">
        <v>12.9</v>
      </c>
      <c r="Z885" s="130">
        <v>412</v>
      </c>
      <c r="AA885" s="134">
        <v>16.2</v>
      </c>
      <c r="AB885" s="134" t="s">
        <v>363</v>
      </c>
      <c r="AC885" s="134" t="s">
        <v>363</v>
      </c>
      <c r="AD885" s="130">
        <v>431</v>
      </c>
      <c r="AE885" s="134">
        <v>17</v>
      </c>
      <c r="AF885" s="130">
        <v>2706</v>
      </c>
      <c r="AG885" s="134">
        <v>106.5</v>
      </c>
      <c r="AH885" s="130">
        <v>370</v>
      </c>
      <c r="AI885" s="130">
        <v>595</v>
      </c>
      <c r="AJ885" s="188">
        <v>8.5</v>
      </c>
      <c r="AK885" s="191" t="s">
        <v>829</v>
      </c>
      <c r="AL885" s="129">
        <v>3860</v>
      </c>
      <c r="AM885" s="189">
        <v>3525</v>
      </c>
      <c r="AN885" s="129">
        <v>65</v>
      </c>
      <c r="AO885" s="189">
        <v>65</v>
      </c>
      <c r="AP885" s="129" t="s">
        <v>760</v>
      </c>
      <c r="AQ885" s="129" t="s">
        <v>167</v>
      </c>
      <c r="AR885" s="133">
        <v>4981910849087</v>
      </c>
      <c r="AT885" s="129" t="s">
        <v>520</v>
      </c>
      <c r="AU885" s="129" t="s">
        <v>602</v>
      </c>
    </row>
    <row r="886" spans="1:47" s="128" customFormat="1" ht="12.65" customHeight="1">
      <c r="A886" s="128" t="s">
        <v>979</v>
      </c>
      <c r="B886" s="128" t="s">
        <v>374</v>
      </c>
      <c r="C886" s="128" t="s">
        <v>809</v>
      </c>
      <c r="D886" s="128" t="s">
        <v>980</v>
      </c>
      <c r="E886" s="128" t="s">
        <v>388</v>
      </c>
      <c r="F886" s="128">
        <v>305</v>
      </c>
      <c r="G886" s="128">
        <v>70</v>
      </c>
      <c r="H886" s="128">
        <v>16</v>
      </c>
      <c r="I886" s="186" t="s">
        <v>830</v>
      </c>
      <c r="J886" s="191" t="s">
        <v>327</v>
      </c>
      <c r="K886" s="191" t="s">
        <v>996</v>
      </c>
      <c r="L886" s="129" t="s">
        <v>84</v>
      </c>
      <c r="M886" s="129">
        <v>360110</v>
      </c>
      <c r="N886" s="145">
        <v>700</v>
      </c>
      <c r="O886" s="109">
        <f t="shared" si="17"/>
        <v>490</v>
      </c>
      <c r="P886" s="129"/>
      <c r="Q886" s="135">
        <v>0.176929</v>
      </c>
      <c r="R886" s="134">
        <v>32.5</v>
      </c>
      <c r="S886" s="134">
        <v>71.7</v>
      </c>
      <c r="T886" s="134">
        <v>15.9</v>
      </c>
      <c r="U886" s="130">
        <v>20</v>
      </c>
      <c r="V886" s="130">
        <v>840</v>
      </c>
      <c r="W886" s="134">
        <v>33.1</v>
      </c>
      <c r="X886" s="130">
        <v>310</v>
      </c>
      <c r="Y886" s="134">
        <v>12.2</v>
      </c>
      <c r="Z886" s="130">
        <v>391</v>
      </c>
      <c r="AA886" s="134">
        <v>15.4</v>
      </c>
      <c r="AB886" s="134" t="s">
        <v>363</v>
      </c>
      <c r="AC886" s="134" t="s">
        <v>363</v>
      </c>
      <c r="AD886" s="130">
        <v>408</v>
      </c>
      <c r="AE886" s="134">
        <v>16.100000000000001</v>
      </c>
      <c r="AF886" s="130">
        <v>2565</v>
      </c>
      <c r="AG886" s="134">
        <v>101</v>
      </c>
      <c r="AH886" s="130">
        <v>390</v>
      </c>
      <c r="AI886" s="130">
        <v>628</v>
      </c>
      <c r="AJ886" s="188">
        <v>9</v>
      </c>
      <c r="AK886" s="191" t="s">
        <v>472</v>
      </c>
      <c r="AL886" s="129">
        <v>3525</v>
      </c>
      <c r="AM886" s="189">
        <v>3195</v>
      </c>
      <c r="AN886" s="129">
        <v>65</v>
      </c>
      <c r="AO886" s="189">
        <v>65</v>
      </c>
      <c r="AP886" s="129" t="s">
        <v>760</v>
      </c>
      <c r="AQ886" s="129" t="s">
        <v>167</v>
      </c>
      <c r="AR886" s="133">
        <v>4981910843979</v>
      </c>
      <c r="AT886" s="129" t="s">
        <v>520</v>
      </c>
      <c r="AU886" s="129" t="s">
        <v>602</v>
      </c>
    </row>
    <row r="887" spans="1:47" s="128" customFormat="1" ht="12.65" customHeight="1">
      <c r="A887" s="128" t="s">
        <v>979</v>
      </c>
      <c r="B887" s="128" t="s">
        <v>374</v>
      </c>
      <c r="C887" s="128" t="s">
        <v>809</v>
      </c>
      <c r="D887" s="128" t="s">
        <v>980</v>
      </c>
      <c r="E887" s="128" t="s">
        <v>388</v>
      </c>
      <c r="F887" s="128">
        <v>385</v>
      </c>
      <c r="G887" s="128">
        <v>70</v>
      </c>
      <c r="H887" s="128">
        <v>16</v>
      </c>
      <c r="I887" s="137" t="s">
        <v>997</v>
      </c>
      <c r="J887" s="129" t="s">
        <v>795</v>
      </c>
      <c r="K887" s="129" t="s">
        <v>998</v>
      </c>
      <c r="L887" s="129" t="s">
        <v>84</v>
      </c>
      <c r="M887" s="129">
        <v>360480</v>
      </c>
      <c r="N887" s="145">
        <v>825</v>
      </c>
      <c r="O887" s="109">
        <f t="shared" si="17"/>
        <v>578</v>
      </c>
      <c r="P887" s="129"/>
      <c r="Q887" s="135">
        <v>0.27537499999999998</v>
      </c>
      <c r="R887" s="134">
        <v>44</v>
      </c>
      <c r="S887" s="134">
        <v>97.00327999999999</v>
      </c>
      <c r="T887" s="134">
        <v>16.7</v>
      </c>
      <c r="U887" s="130">
        <v>21.03866</v>
      </c>
      <c r="V887" s="130">
        <v>958</v>
      </c>
      <c r="W887" s="134">
        <v>37.716535433070867</v>
      </c>
      <c r="X887" s="130">
        <v>395</v>
      </c>
      <c r="Y887" s="134">
        <v>15.551181102362206</v>
      </c>
      <c r="Z887" s="130">
        <v>445.47</v>
      </c>
      <c r="AA887" s="134">
        <v>17.538188976377956</v>
      </c>
      <c r="AB887" s="134" t="s">
        <v>363</v>
      </c>
      <c r="AC887" s="134" t="s">
        <v>363</v>
      </c>
      <c r="AD887" s="130">
        <v>465.58799999999997</v>
      </c>
      <c r="AE887" s="134">
        <v>18.33023622047244</v>
      </c>
      <c r="AF887" s="130">
        <v>2925.3732098399996</v>
      </c>
      <c r="AG887" s="134">
        <v>115.17217361574802</v>
      </c>
      <c r="AH887" s="130">
        <v>341.94266380450955</v>
      </c>
      <c r="AI887" s="130">
        <v>550.29380285317177</v>
      </c>
      <c r="AJ887" s="134">
        <v>11.5</v>
      </c>
      <c r="AK887" s="129" t="s">
        <v>999</v>
      </c>
      <c r="AL887" s="129">
        <v>4190</v>
      </c>
      <c r="AM887" s="189" t="s">
        <v>363</v>
      </c>
      <c r="AN887" s="129">
        <v>50</v>
      </c>
      <c r="AO887" s="189" t="s">
        <v>363</v>
      </c>
      <c r="AP887" s="138" t="s">
        <v>760</v>
      </c>
      <c r="AQ887" s="138" t="s">
        <v>167</v>
      </c>
      <c r="AR887" s="133">
        <v>4981910881445</v>
      </c>
      <c r="AT887" s="129" t="s">
        <v>520</v>
      </c>
      <c r="AU887" s="129" t="s">
        <v>602</v>
      </c>
    </row>
    <row r="888" spans="1:47" s="136" customFormat="1" ht="12.65" customHeight="1">
      <c r="A888" s="128" t="s">
        <v>979</v>
      </c>
      <c r="B888" s="128" t="s">
        <v>374</v>
      </c>
      <c r="C888" s="128" t="s">
        <v>809</v>
      </c>
      <c r="D888" s="128" t="s">
        <v>980</v>
      </c>
      <c r="E888" s="128" t="s">
        <v>388</v>
      </c>
      <c r="F888" s="128">
        <v>255</v>
      </c>
      <c r="G888" s="128">
        <v>80</v>
      </c>
      <c r="H888" s="128">
        <v>17</v>
      </c>
      <c r="I888" s="137" t="s">
        <v>837</v>
      </c>
      <c r="J888" s="129" t="s">
        <v>327</v>
      </c>
      <c r="K888" s="129" t="s">
        <v>977</v>
      </c>
      <c r="L888" s="129" t="s">
        <v>84</v>
      </c>
      <c r="M888" s="129">
        <v>361110</v>
      </c>
      <c r="N888" s="145">
        <v>647</v>
      </c>
      <c r="O888" s="109">
        <f t="shared" si="17"/>
        <v>453</v>
      </c>
      <c r="Q888" s="135">
        <v>0.27239000000000002</v>
      </c>
      <c r="R888" s="134">
        <v>27.84</v>
      </c>
      <c r="S888" s="134">
        <v>61.38</v>
      </c>
      <c r="T888" s="134">
        <v>14.5</v>
      </c>
      <c r="U888" s="130">
        <v>18.26771653543307</v>
      </c>
      <c r="V888" s="130">
        <v>846</v>
      </c>
      <c r="W888" s="134">
        <v>33.299999999999997</v>
      </c>
      <c r="X888" s="130">
        <v>255</v>
      </c>
      <c r="Y888" s="134">
        <v>10</v>
      </c>
      <c r="Z888" s="130">
        <v>377.43799999999999</v>
      </c>
      <c r="AA888" s="134">
        <v>14.8</v>
      </c>
      <c r="AB888" s="130">
        <v>277.95000000000005</v>
      </c>
      <c r="AC888" s="134">
        <v>10.9</v>
      </c>
      <c r="AD888" s="130">
        <v>410.66749966001748</v>
      </c>
      <c r="AE888" s="134">
        <v>16.2</v>
      </c>
      <c r="AF888" s="130">
        <v>2580.2999999999997</v>
      </c>
      <c r="AG888" s="134">
        <v>101.6</v>
      </c>
      <c r="AH888" s="130">
        <v>388</v>
      </c>
      <c r="AI888" s="130">
        <v>623.70422043948383</v>
      </c>
      <c r="AJ888" s="134">
        <v>7</v>
      </c>
      <c r="AK888" s="129" t="s">
        <v>112</v>
      </c>
      <c r="AL888" s="129">
        <v>3195</v>
      </c>
      <c r="AM888" s="129">
        <v>2910</v>
      </c>
      <c r="AN888" s="129">
        <v>80</v>
      </c>
      <c r="AO888" s="129">
        <v>80</v>
      </c>
      <c r="AP888" s="138" t="s">
        <v>760</v>
      </c>
      <c r="AQ888" s="138" t="s">
        <v>167</v>
      </c>
      <c r="AR888" s="133">
        <v>4981910510604</v>
      </c>
      <c r="AT888" s="129" t="s">
        <v>520</v>
      </c>
      <c r="AU888" s="129" t="s">
        <v>603</v>
      </c>
    </row>
    <row r="889" spans="1:47" s="128" customFormat="1" ht="12.65" customHeight="1">
      <c r="A889" s="128" t="s">
        <v>979</v>
      </c>
      <c r="B889" s="128" t="s">
        <v>374</v>
      </c>
      <c r="C889" s="128" t="s">
        <v>809</v>
      </c>
      <c r="D889" s="128" t="s">
        <v>980</v>
      </c>
      <c r="E889" s="128" t="s">
        <v>388</v>
      </c>
      <c r="F889" s="128">
        <v>255</v>
      </c>
      <c r="G889" s="128">
        <v>75</v>
      </c>
      <c r="H889" s="128">
        <v>17</v>
      </c>
      <c r="I889" s="186" t="s">
        <v>839</v>
      </c>
      <c r="J889" s="191" t="s">
        <v>791</v>
      </c>
      <c r="K889" s="191" t="s">
        <v>1000</v>
      </c>
      <c r="L889" s="129" t="s">
        <v>84</v>
      </c>
      <c r="M889" s="129">
        <v>360790</v>
      </c>
      <c r="N889" s="145">
        <v>603</v>
      </c>
      <c r="O889" s="109">
        <f t="shared" si="17"/>
        <v>422</v>
      </c>
      <c r="P889" s="129"/>
      <c r="Q889" s="135">
        <v>0.27239000000000002</v>
      </c>
      <c r="R889" s="134">
        <v>26</v>
      </c>
      <c r="S889" s="134">
        <v>57.3</v>
      </c>
      <c r="T889" s="134">
        <v>14.5</v>
      </c>
      <c r="U889" s="130">
        <v>18</v>
      </c>
      <c r="V889" s="130">
        <v>820</v>
      </c>
      <c r="W889" s="134">
        <v>32.299999999999997</v>
      </c>
      <c r="X889" s="130">
        <v>255</v>
      </c>
      <c r="Y889" s="134">
        <v>10</v>
      </c>
      <c r="Z889" s="129">
        <v>367</v>
      </c>
      <c r="AA889" s="134">
        <v>14.5</v>
      </c>
      <c r="AB889" s="134" t="s">
        <v>363</v>
      </c>
      <c r="AC889" s="134" t="s">
        <v>363</v>
      </c>
      <c r="AD889" s="130">
        <v>398</v>
      </c>
      <c r="AE889" s="134">
        <v>15.7</v>
      </c>
      <c r="AF889" s="130">
        <v>2501</v>
      </c>
      <c r="AG889" s="134">
        <v>98.5</v>
      </c>
      <c r="AH889" s="130">
        <v>400</v>
      </c>
      <c r="AI889" s="130">
        <v>643</v>
      </c>
      <c r="AJ889" s="188">
        <v>7</v>
      </c>
      <c r="AK889" s="191" t="s">
        <v>112</v>
      </c>
      <c r="AL889" s="129">
        <v>2405</v>
      </c>
      <c r="AM889" s="129">
        <v>2205</v>
      </c>
      <c r="AN889" s="129">
        <v>50</v>
      </c>
      <c r="AO889" s="129">
        <v>50</v>
      </c>
      <c r="AP889" s="129" t="s">
        <v>760</v>
      </c>
      <c r="AQ889" s="129" t="s">
        <v>167</v>
      </c>
      <c r="AR889" s="133">
        <v>4981910771494</v>
      </c>
      <c r="AT889" s="129" t="s">
        <v>520</v>
      </c>
      <c r="AU889" s="129" t="s">
        <v>603</v>
      </c>
    </row>
    <row r="890" spans="1:47" s="136" customFormat="1" ht="12.65" customHeight="1">
      <c r="A890" s="128" t="s">
        <v>979</v>
      </c>
      <c r="B890" s="128" t="s">
        <v>374</v>
      </c>
      <c r="C890" s="128" t="s">
        <v>809</v>
      </c>
      <c r="D890" s="128" t="s">
        <v>980</v>
      </c>
      <c r="E890" s="128" t="s">
        <v>388</v>
      </c>
      <c r="F890" s="128">
        <v>285</v>
      </c>
      <c r="G890" s="133">
        <v>75</v>
      </c>
      <c r="H890" s="128">
        <v>17</v>
      </c>
      <c r="I890" s="186" t="s">
        <v>841</v>
      </c>
      <c r="J890" s="191" t="s">
        <v>791</v>
      </c>
      <c r="K890" s="191" t="s">
        <v>842</v>
      </c>
      <c r="L890" s="129" t="s">
        <v>84</v>
      </c>
      <c r="M890" s="129">
        <v>361310</v>
      </c>
      <c r="N890" s="145">
        <v>592</v>
      </c>
      <c r="O890" s="109">
        <f t="shared" si="17"/>
        <v>414</v>
      </c>
      <c r="Q890" s="135">
        <v>0.182314</v>
      </c>
      <c r="R890" s="134">
        <v>30.2</v>
      </c>
      <c r="S890" s="134">
        <v>66.599999999999994</v>
      </c>
      <c r="T890" s="129">
        <v>15.2</v>
      </c>
      <c r="U890" s="130">
        <v>19.100000000000001</v>
      </c>
      <c r="V890" s="129">
        <v>866</v>
      </c>
      <c r="W890" s="134">
        <v>34.094488188976378</v>
      </c>
      <c r="X890" s="129">
        <v>286</v>
      </c>
      <c r="Y890" s="134">
        <v>11.259842519685041</v>
      </c>
      <c r="Z890" s="130">
        <v>385</v>
      </c>
      <c r="AA890" s="134">
        <v>15.157480314960631</v>
      </c>
      <c r="AB890" s="130">
        <v>312</v>
      </c>
      <c r="AC890" s="134">
        <v>12.283464566929135</v>
      </c>
      <c r="AD890" s="130">
        <v>420</v>
      </c>
      <c r="AE890" s="134">
        <v>16.535433070866144</v>
      </c>
      <c r="AF890" s="130">
        <v>2641</v>
      </c>
      <c r="AG890" s="134">
        <v>103.97637795275591</v>
      </c>
      <c r="AH890" s="190">
        <v>378</v>
      </c>
      <c r="AI890" s="190">
        <v>609</v>
      </c>
      <c r="AJ890" s="188">
        <v>8</v>
      </c>
      <c r="AK890" s="192" t="s">
        <v>319</v>
      </c>
      <c r="AL890" s="129">
        <v>2835</v>
      </c>
      <c r="AM890" s="129">
        <v>2600</v>
      </c>
      <c r="AN890" s="129">
        <v>50</v>
      </c>
      <c r="AO890" s="129">
        <v>50</v>
      </c>
      <c r="AP890" s="129" t="s">
        <v>760</v>
      </c>
      <c r="AQ890" s="129" t="s">
        <v>167</v>
      </c>
      <c r="AR890" s="133">
        <v>4981910539131</v>
      </c>
      <c r="AT890" s="129" t="s">
        <v>520</v>
      </c>
      <c r="AU890" s="129" t="s">
        <v>603</v>
      </c>
    </row>
    <row r="891" spans="1:47" s="128" customFormat="1" ht="12.65" customHeight="1">
      <c r="A891" s="128" t="s">
        <v>979</v>
      </c>
      <c r="B891" s="128" t="s">
        <v>374</v>
      </c>
      <c r="C891" s="128" t="s">
        <v>809</v>
      </c>
      <c r="D891" s="128" t="s">
        <v>980</v>
      </c>
      <c r="E891" s="128" t="s">
        <v>388</v>
      </c>
      <c r="F891" s="128">
        <v>285</v>
      </c>
      <c r="G891" s="128">
        <v>75</v>
      </c>
      <c r="H891" s="128">
        <v>17</v>
      </c>
      <c r="I891" s="186" t="s">
        <v>841</v>
      </c>
      <c r="J891" s="191" t="s">
        <v>327</v>
      </c>
      <c r="K891" s="129" t="s">
        <v>1001</v>
      </c>
      <c r="L891" s="129" t="s">
        <v>84</v>
      </c>
      <c r="M891" s="129">
        <v>360430</v>
      </c>
      <c r="N891" s="145">
        <v>657</v>
      </c>
      <c r="O891" s="109">
        <f t="shared" si="17"/>
        <v>460</v>
      </c>
      <c r="P891" s="129"/>
      <c r="Q891" s="135">
        <v>0.17979600000000001</v>
      </c>
      <c r="R891" s="134">
        <v>32</v>
      </c>
      <c r="S891" s="134">
        <v>70.5</v>
      </c>
      <c r="T891" s="129">
        <v>15.2</v>
      </c>
      <c r="U891" s="130">
        <v>19</v>
      </c>
      <c r="V891" s="130">
        <v>867</v>
      </c>
      <c r="W891" s="134">
        <v>34.1</v>
      </c>
      <c r="X891" s="130">
        <v>295</v>
      </c>
      <c r="Y891" s="134">
        <v>11.6</v>
      </c>
      <c r="Z891" s="130">
        <v>403</v>
      </c>
      <c r="AA891" s="134">
        <v>15.9</v>
      </c>
      <c r="AB891" s="134" t="s">
        <v>363</v>
      </c>
      <c r="AC891" s="134" t="s">
        <v>363</v>
      </c>
      <c r="AD891" s="130">
        <v>421</v>
      </c>
      <c r="AE891" s="134">
        <v>16.600000000000001</v>
      </c>
      <c r="AF891" s="130">
        <v>2647</v>
      </c>
      <c r="AG891" s="134">
        <v>104.2</v>
      </c>
      <c r="AH891" s="130">
        <v>378</v>
      </c>
      <c r="AI891" s="130">
        <v>608</v>
      </c>
      <c r="AJ891" s="188">
        <v>8</v>
      </c>
      <c r="AK891" s="153" t="s">
        <v>319</v>
      </c>
      <c r="AL891" s="129">
        <v>3195</v>
      </c>
      <c r="AM891" s="129">
        <v>2910</v>
      </c>
      <c r="AN891" s="129">
        <v>80</v>
      </c>
      <c r="AO891" s="129">
        <v>80</v>
      </c>
      <c r="AP891" s="129" t="s">
        <v>760</v>
      </c>
      <c r="AQ891" s="129" t="s">
        <v>167</v>
      </c>
      <c r="AR891" s="133">
        <v>4981910872887</v>
      </c>
      <c r="AT891" s="129" t="s">
        <v>520</v>
      </c>
      <c r="AU891" s="129" t="s">
        <v>603</v>
      </c>
    </row>
    <row r="892" spans="1:47" s="128" customFormat="1" ht="12.65" customHeight="1">
      <c r="A892" s="128" t="s">
        <v>979</v>
      </c>
      <c r="B892" s="128" t="s">
        <v>374</v>
      </c>
      <c r="C892" s="128" t="s">
        <v>809</v>
      </c>
      <c r="D892" s="128" t="s">
        <v>980</v>
      </c>
      <c r="E892" s="128" t="s">
        <v>388</v>
      </c>
      <c r="F892" s="128">
        <v>265</v>
      </c>
      <c r="G892" s="128">
        <v>70</v>
      </c>
      <c r="H892" s="128">
        <v>17</v>
      </c>
      <c r="I892" s="186" t="s">
        <v>771</v>
      </c>
      <c r="J892" s="191" t="s">
        <v>327</v>
      </c>
      <c r="K892" s="191" t="s">
        <v>1001</v>
      </c>
      <c r="L892" s="129" t="s">
        <v>84</v>
      </c>
      <c r="M892" s="129">
        <v>360130</v>
      </c>
      <c r="N892" s="145">
        <v>653</v>
      </c>
      <c r="O892" s="109">
        <f t="shared" si="17"/>
        <v>457</v>
      </c>
      <c r="P892" s="129"/>
      <c r="Q892" s="135">
        <v>0.14571500000000001</v>
      </c>
      <c r="R892" s="134">
        <v>28.5</v>
      </c>
      <c r="S892" s="134">
        <v>62.8</v>
      </c>
      <c r="T892" s="134">
        <v>15</v>
      </c>
      <c r="U892" s="130">
        <v>19</v>
      </c>
      <c r="V892" s="130">
        <v>813</v>
      </c>
      <c r="W892" s="134">
        <v>32</v>
      </c>
      <c r="X892" s="130">
        <v>275</v>
      </c>
      <c r="Y892" s="134">
        <v>10.8</v>
      </c>
      <c r="Z892" s="129">
        <v>378</v>
      </c>
      <c r="AA892" s="134">
        <v>14.9</v>
      </c>
      <c r="AB892" s="134" t="s">
        <v>363</v>
      </c>
      <c r="AC892" s="134" t="s">
        <v>363</v>
      </c>
      <c r="AD892" s="130">
        <v>395</v>
      </c>
      <c r="AE892" s="134">
        <v>15.6</v>
      </c>
      <c r="AF892" s="130">
        <v>2483</v>
      </c>
      <c r="AG892" s="134">
        <v>97.8</v>
      </c>
      <c r="AH892" s="130">
        <v>403</v>
      </c>
      <c r="AI892" s="130">
        <v>648</v>
      </c>
      <c r="AJ892" s="188">
        <v>8</v>
      </c>
      <c r="AK892" s="191" t="s">
        <v>139</v>
      </c>
      <c r="AL892" s="129">
        <v>3195</v>
      </c>
      <c r="AM892" s="129">
        <v>2910</v>
      </c>
      <c r="AN892" s="129">
        <v>80</v>
      </c>
      <c r="AO892" s="129">
        <v>80</v>
      </c>
      <c r="AP892" s="129" t="s">
        <v>760</v>
      </c>
      <c r="AQ892" s="129" t="s">
        <v>167</v>
      </c>
      <c r="AR892" s="133">
        <v>4981910862130</v>
      </c>
      <c r="AT892" s="129" t="s">
        <v>520</v>
      </c>
      <c r="AU892" s="129" t="s">
        <v>602</v>
      </c>
    </row>
    <row r="893" spans="1:47" s="136" customFormat="1" ht="12.65" customHeight="1">
      <c r="A893" s="128" t="s">
        <v>979</v>
      </c>
      <c r="B893" s="128" t="s">
        <v>374</v>
      </c>
      <c r="C893" s="128" t="s">
        <v>809</v>
      </c>
      <c r="D893" s="128" t="s">
        <v>980</v>
      </c>
      <c r="E893" s="128" t="s">
        <v>388</v>
      </c>
      <c r="F893" s="128">
        <v>285</v>
      </c>
      <c r="G893" s="128">
        <v>70</v>
      </c>
      <c r="H893" s="128">
        <v>17</v>
      </c>
      <c r="I893" s="186" t="s">
        <v>328</v>
      </c>
      <c r="J893" s="191" t="s">
        <v>791</v>
      </c>
      <c r="K893" s="191" t="s">
        <v>848</v>
      </c>
      <c r="L893" s="129" t="s">
        <v>84</v>
      </c>
      <c r="M893" s="129">
        <v>361100</v>
      </c>
      <c r="N893" s="145">
        <v>624</v>
      </c>
      <c r="O893" s="109">
        <f t="shared" si="17"/>
        <v>437</v>
      </c>
      <c r="Q893" s="135">
        <v>0.17180999999999999</v>
      </c>
      <c r="R893" s="134">
        <v>29.32</v>
      </c>
      <c r="S893" s="134">
        <v>64.64</v>
      </c>
      <c r="T893" s="134">
        <v>15</v>
      </c>
      <c r="U893" s="130">
        <v>18.897637795275593</v>
      </c>
      <c r="V893" s="130">
        <v>838</v>
      </c>
      <c r="W893" s="134">
        <v>33</v>
      </c>
      <c r="X893" s="130">
        <v>292</v>
      </c>
      <c r="Y893" s="134">
        <v>11.5</v>
      </c>
      <c r="Z893" s="130">
        <v>374.31799999999998</v>
      </c>
      <c r="AA893" s="134">
        <v>14.7</v>
      </c>
      <c r="AB893" s="130">
        <v>318.28000000000003</v>
      </c>
      <c r="AC893" s="134">
        <v>12.5</v>
      </c>
      <c r="AD893" s="130">
        <v>406.78411904857523</v>
      </c>
      <c r="AE893" s="134">
        <v>16</v>
      </c>
      <c r="AF893" s="130">
        <v>2555.8999999999996</v>
      </c>
      <c r="AG893" s="134">
        <v>100.6</v>
      </c>
      <c r="AH893" s="130">
        <v>391</v>
      </c>
      <c r="AI893" s="130">
        <v>629.65843734105408</v>
      </c>
      <c r="AJ893" s="188">
        <v>8.5</v>
      </c>
      <c r="AK893" s="191" t="s">
        <v>319</v>
      </c>
      <c r="AL893" s="129">
        <v>2755</v>
      </c>
      <c r="AM893" s="129">
        <v>2355</v>
      </c>
      <c r="AN893" s="129">
        <v>50</v>
      </c>
      <c r="AO893" s="129">
        <v>50</v>
      </c>
      <c r="AP893" s="129" t="s">
        <v>760</v>
      </c>
      <c r="AQ893" s="129" t="s">
        <v>167</v>
      </c>
      <c r="AR893" s="133">
        <v>4981910510581</v>
      </c>
      <c r="AT893" s="129" t="s">
        <v>520</v>
      </c>
      <c r="AU893" s="129" t="s">
        <v>603</v>
      </c>
    </row>
    <row r="894" spans="1:47" s="128" customFormat="1" ht="12.65" customHeight="1">
      <c r="A894" s="128" t="s">
        <v>979</v>
      </c>
      <c r="B894" s="128" t="s">
        <v>374</v>
      </c>
      <c r="C894" s="128" t="s">
        <v>809</v>
      </c>
      <c r="D894" s="128" t="s">
        <v>980</v>
      </c>
      <c r="E894" s="128" t="s">
        <v>388</v>
      </c>
      <c r="F894" s="128">
        <v>285</v>
      </c>
      <c r="G894" s="128">
        <v>70</v>
      </c>
      <c r="H894" s="128">
        <v>17</v>
      </c>
      <c r="I894" s="186" t="s">
        <v>328</v>
      </c>
      <c r="J894" s="191" t="s">
        <v>327</v>
      </c>
      <c r="K894" s="191" t="s">
        <v>1001</v>
      </c>
      <c r="L894" s="129" t="s">
        <v>84</v>
      </c>
      <c r="M894" s="129">
        <v>360650</v>
      </c>
      <c r="N894" s="145">
        <v>687</v>
      </c>
      <c r="O894" s="109">
        <f t="shared" si="17"/>
        <v>481</v>
      </c>
      <c r="P894" s="129"/>
      <c r="Q894" s="135">
        <v>0.17429700000000001</v>
      </c>
      <c r="R894" s="134">
        <v>30</v>
      </c>
      <c r="S894" s="134">
        <v>66.138599999999997</v>
      </c>
      <c r="T894" s="134">
        <v>15</v>
      </c>
      <c r="U894" s="130">
        <v>18.897000000000002</v>
      </c>
      <c r="V894" s="130">
        <v>838</v>
      </c>
      <c r="W894" s="134">
        <v>32.99212598425197</v>
      </c>
      <c r="X894" s="130">
        <v>292</v>
      </c>
      <c r="Y894" s="134">
        <v>11.496062992125985</v>
      </c>
      <c r="Z894" s="130">
        <v>326.82</v>
      </c>
      <c r="AA894" s="134">
        <v>12.866929133858267</v>
      </c>
      <c r="AB894" s="134" t="s">
        <v>363</v>
      </c>
      <c r="AC894" s="134" t="s">
        <v>363</v>
      </c>
      <c r="AD894" s="130">
        <v>406.78411904857523</v>
      </c>
      <c r="AE894" s="134">
        <v>16.015122797188003</v>
      </c>
      <c r="AF894" s="130">
        <v>2555.8999999999996</v>
      </c>
      <c r="AG894" s="134">
        <v>100.62598425196849</v>
      </c>
      <c r="AH894" s="130">
        <v>391.25015314370677</v>
      </c>
      <c r="AI894" s="130">
        <v>629.64513478618107</v>
      </c>
      <c r="AJ894" s="134">
        <v>8.5</v>
      </c>
      <c r="AK894" s="154" t="s">
        <v>319</v>
      </c>
      <c r="AL894" s="129">
        <v>3195</v>
      </c>
      <c r="AM894" s="129">
        <v>2910</v>
      </c>
      <c r="AN894" s="129">
        <v>80</v>
      </c>
      <c r="AO894" s="129">
        <v>80</v>
      </c>
      <c r="AP894" s="138" t="s">
        <v>760</v>
      </c>
      <c r="AQ894" s="138" t="s">
        <v>167</v>
      </c>
      <c r="AR894" s="133">
        <v>4981910739883</v>
      </c>
      <c r="AT894" s="129" t="s">
        <v>520</v>
      </c>
      <c r="AU894" s="129" t="s">
        <v>603</v>
      </c>
    </row>
    <row r="895" spans="1:47" s="128" customFormat="1" ht="12.65" customHeight="1">
      <c r="A895" s="128" t="s">
        <v>979</v>
      </c>
      <c r="B895" s="128" t="s">
        <v>374</v>
      </c>
      <c r="C895" s="128" t="s">
        <v>809</v>
      </c>
      <c r="D895" s="128" t="s">
        <v>980</v>
      </c>
      <c r="E895" s="128" t="s">
        <v>388</v>
      </c>
      <c r="F895" s="128">
        <v>295</v>
      </c>
      <c r="G895" s="128">
        <v>70</v>
      </c>
      <c r="H895" s="128">
        <v>17</v>
      </c>
      <c r="I895" s="186" t="s">
        <v>953</v>
      </c>
      <c r="J895" s="191" t="s">
        <v>327</v>
      </c>
      <c r="K895" s="191" t="s">
        <v>1001</v>
      </c>
      <c r="L895" s="129" t="s">
        <v>84</v>
      </c>
      <c r="M895" s="129">
        <v>360360</v>
      </c>
      <c r="N895" s="145">
        <v>721</v>
      </c>
      <c r="O895" s="109">
        <f t="shared" si="17"/>
        <v>505</v>
      </c>
      <c r="P895" s="129"/>
      <c r="Q895" s="135">
        <v>0.17338200000000001</v>
      </c>
      <c r="R895" s="134">
        <v>33</v>
      </c>
      <c r="S895" s="134">
        <v>72.8</v>
      </c>
      <c r="T895" s="134">
        <v>15.4</v>
      </c>
      <c r="U895" s="130">
        <v>19</v>
      </c>
      <c r="V895" s="130">
        <v>852</v>
      </c>
      <c r="W895" s="134">
        <v>33.5</v>
      </c>
      <c r="X895" s="130">
        <v>304</v>
      </c>
      <c r="Y895" s="134">
        <v>12</v>
      </c>
      <c r="Z895" s="129">
        <v>396</v>
      </c>
      <c r="AA895" s="134">
        <v>15.6</v>
      </c>
      <c r="AB895" s="134" t="s">
        <v>363</v>
      </c>
      <c r="AC895" s="134" t="s">
        <v>363</v>
      </c>
      <c r="AD895" s="130">
        <v>414</v>
      </c>
      <c r="AE895" s="134">
        <v>16.3</v>
      </c>
      <c r="AF895" s="130">
        <v>2602</v>
      </c>
      <c r="AG895" s="134">
        <v>102.4</v>
      </c>
      <c r="AH895" s="130">
        <v>385</v>
      </c>
      <c r="AI895" s="130">
        <v>619</v>
      </c>
      <c r="AJ895" s="188">
        <v>8.5</v>
      </c>
      <c r="AK895" s="191" t="s">
        <v>826</v>
      </c>
      <c r="AL895" s="129">
        <v>3195</v>
      </c>
      <c r="AM895" s="129">
        <v>2910</v>
      </c>
      <c r="AN895" s="129">
        <v>80</v>
      </c>
      <c r="AO895" s="129">
        <v>80</v>
      </c>
      <c r="AP895" s="129" t="s">
        <v>760</v>
      </c>
      <c r="AQ895" s="129" t="s">
        <v>167</v>
      </c>
      <c r="AR895" s="133">
        <v>4981910800088</v>
      </c>
      <c r="AT895" s="129" t="s">
        <v>520</v>
      </c>
      <c r="AU895" s="129" t="s">
        <v>602</v>
      </c>
    </row>
    <row r="896" spans="1:47" s="136" customFormat="1" ht="12.65" customHeight="1">
      <c r="A896" s="128" t="s">
        <v>979</v>
      </c>
      <c r="B896" s="128" t="s">
        <v>374</v>
      </c>
      <c r="C896" s="128" t="s">
        <v>809</v>
      </c>
      <c r="D896" s="128" t="s">
        <v>980</v>
      </c>
      <c r="E896" s="128" t="s">
        <v>388</v>
      </c>
      <c r="F896" s="128">
        <v>315</v>
      </c>
      <c r="G896" s="128">
        <v>70</v>
      </c>
      <c r="H896" s="128">
        <v>17</v>
      </c>
      <c r="I896" s="186" t="s">
        <v>850</v>
      </c>
      <c r="J896" s="191" t="s">
        <v>791</v>
      </c>
      <c r="K896" s="191" t="s">
        <v>1002</v>
      </c>
      <c r="L896" s="129" t="s">
        <v>84</v>
      </c>
      <c r="M896" s="129">
        <v>361150</v>
      </c>
      <c r="N896" s="145">
        <v>726</v>
      </c>
      <c r="O896" s="109">
        <f t="shared" si="17"/>
        <v>508</v>
      </c>
      <c r="Q896" s="135">
        <v>0.31566</v>
      </c>
      <c r="R896" s="134">
        <v>34.61</v>
      </c>
      <c r="S896" s="134">
        <v>76.3</v>
      </c>
      <c r="T896" s="134">
        <v>16</v>
      </c>
      <c r="U896" s="130">
        <v>20.15748031496063</v>
      </c>
      <c r="V896" s="130">
        <v>880</v>
      </c>
      <c r="W896" s="134">
        <v>34.6</v>
      </c>
      <c r="X896" s="130">
        <v>323</v>
      </c>
      <c r="Y896" s="134">
        <v>12.7</v>
      </c>
      <c r="Z896" s="130">
        <v>390.69799999999998</v>
      </c>
      <c r="AA896" s="134">
        <v>15.4</v>
      </c>
      <c r="AB896" s="130">
        <v>352.07000000000005</v>
      </c>
      <c r="AC896" s="134">
        <v>13.9</v>
      </c>
      <c r="AD896" s="130">
        <v>427.17186725864713</v>
      </c>
      <c r="AE896" s="134">
        <v>16.8</v>
      </c>
      <c r="AF896" s="130">
        <v>2684</v>
      </c>
      <c r="AG896" s="134">
        <v>105.7</v>
      </c>
      <c r="AH896" s="130">
        <v>373</v>
      </c>
      <c r="AI896" s="130">
        <v>599.60655737704917</v>
      </c>
      <c r="AJ896" s="188">
        <v>9.5</v>
      </c>
      <c r="AK896" s="191" t="s">
        <v>829</v>
      </c>
      <c r="AL896" s="129">
        <v>2535</v>
      </c>
      <c r="AM896" s="129">
        <v>2335</v>
      </c>
      <c r="AN896" s="129">
        <v>35</v>
      </c>
      <c r="AO896" s="129">
        <v>35</v>
      </c>
      <c r="AP896" s="129" t="s">
        <v>760</v>
      </c>
      <c r="AQ896" s="129" t="s">
        <v>167</v>
      </c>
      <c r="AR896" s="133">
        <v>4981910510598</v>
      </c>
      <c r="AT896" s="129" t="s">
        <v>520</v>
      </c>
      <c r="AU896" s="129" t="s">
        <v>603</v>
      </c>
    </row>
    <row r="897" spans="1:47" s="128" customFormat="1" ht="12.65" customHeight="1">
      <c r="A897" s="128" t="s">
        <v>979</v>
      </c>
      <c r="B897" s="128" t="s">
        <v>374</v>
      </c>
      <c r="C897" s="128" t="s">
        <v>809</v>
      </c>
      <c r="D897" s="128" t="s">
        <v>980</v>
      </c>
      <c r="E897" s="128" t="s">
        <v>388</v>
      </c>
      <c r="F897" s="128">
        <v>315</v>
      </c>
      <c r="G897" s="128">
        <v>70</v>
      </c>
      <c r="H897" s="128">
        <v>17</v>
      </c>
      <c r="I897" s="186" t="s">
        <v>850</v>
      </c>
      <c r="J897" s="191" t="s">
        <v>327</v>
      </c>
      <c r="K897" s="191" t="s">
        <v>977</v>
      </c>
      <c r="L897" s="129" t="s">
        <v>84</v>
      </c>
      <c r="M897" s="129">
        <v>360780</v>
      </c>
      <c r="N897" s="145">
        <v>777</v>
      </c>
      <c r="O897" s="109">
        <f t="shared" si="17"/>
        <v>544</v>
      </c>
      <c r="P897" s="129"/>
      <c r="Q897" s="135">
        <v>0.31566</v>
      </c>
      <c r="R897" s="134">
        <v>34.799999999999997</v>
      </c>
      <c r="S897" s="134">
        <v>76.8</v>
      </c>
      <c r="T897" s="134">
        <v>16</v>
      </c>
      <c r="U897" s="130">
        <v>20</v>
      </c>
      <c r="V897" s="130">
        <v>880</v>
      </c>
      <c r="W897" s="134">
        <v>34.6</v>
      </c>
      <c r="X897" s="130">
        <v>323</v>
      </c>
      <c r="Y897" s="134">
        <v>12.7</v>
      </c>
      <c r="Z897" s="129">
        <v>391</v>
      </c>
      <c r="AA897" s="134">
        <v>15.4</v>
      </c>
      <c r="AB897" s="134" t="s">
        <v>363</v>
      </c>
      <c r="AC897" s="134" t="s">
        <v>363</v>
      </c>
      <c r="AD897" s="130">
        <v>427</v>
      </c>
      <c r="AE897" s="134">
        <v>16.8</v>
      </c>
      <c r="AF897" s="130">
        <v>2684</v>
      </c>
      <c r="AG897" s="134">
        <v>105.7</v>
      </c>
      <c r="AH897" s="130">
        <v>373</v>
      </c>
      <c r="AI897" s="130">
        <v>600</v>
      </c>
      <c r="AJ897" s="188">
        <v>9.5</v>
      </c>
      <c r="AK897" s="191" t="s">
        <v>829</v>
      </c>
      <c r="AL897" s="129">
        <v>3195</v>
      </c>
      <c r="AM897" s="129">
        <v>2910</v>
      </c>
      <c r="AN897" s="129">
        <v>65</v>
      </c>
      <c r="AO897" s="129">
        <v>65</v>
      </c>
      <c r="AP897" s="129" t="s">
        <v>760</v>
      </c>
      <c r="AQ897" s="129" t="s">
        <v>167</v>
      </c>
      <c r="AR897" s="133">
        <v>4981910771456</v>
      </c>
      <c r="AT897" s="129" t="s">
        <v>520</v>
      </c>
      <c r="AU897" s="129" t="s">
        <v>603</v>
      </c>
    </row>
    <row r="898" spans="1:47" s="128" customFormat="1" ht="12.65" customHeight="1">
      <c r="A898" s="128" t="s">
        <v>979</v>
      </c>
      <c r="B898" s="128" t="s">
        <v>374</v>
      </c>
      <c r="C898" s="128" t="s">
        <v>809</v>
      </c>
      <c r="D898" s="128" t="s">
        <v>980</v>
      </c>
      <c r="E898" s="128" t="s">
        <v>388</v>
      </c>
      <c r="F898" s="128">
        <v>33</v>
      </c>
      <c r="G898" s="147">
        <v>12.5</v>
      </c>
      <c r="H898" s="128">
        <v>17</v>
      </c>
      <c r="I898" s="186" t="s">
        <v>858</v>
      </c>
      <c r="J898" s="191" t="s">
        <v>327</v>
      </c>
      <c r="K898" s="191" t="s">
        <v>956</v>
      </c>
      <c r="L898" s="129" t="s">
        <v>84</v>
      </c>
      <c r="M898" s="129">
        <v>360760</v>
      </c>
      <c r="N898" s="145">
        <v>730</v>
      </c>
      <c r="O898" s="109">
        <f t="shared" si="17"/>
        <v>511</v>
      </c>
      <c r="P898" s="129"/>
      <c r="Q898" s="135">
        <v>0.17787800000000001</v>
      </c>
      <c r="R898" s="134">
        <v>33.700000000000003</v>
      </c>
      <c r="S898" s="134">
        <v>74.3</v>
      </c>
      <c r="T898" s="134">
        <v>16.7</v>
      </c>
      <c r="U898" s="130">
        <v>21</v>
      </c>
      <c r="V898" s="130">
        <v>832</v>
      </c>
      <c r="W898" s="134">
        <v>32.799999999999997</v>
      </c>
      <c r="X898" s="130">
        <v>318</v>
      </c>
      <c r="Y898" s="134">
        <v>12.5</v>
      </c>
      <c r="Z898" s="129">
        <v>372</v>
      </c>
      <c r="AA898" s="134">
        <v>14.6</v>
      </c>
      <c r="AB898" s="134" t="s">
        <v>363</v>
      </c>
      <c r="AC898" s="134" t="s">
        <v>363</v>
      </c>
      <c r="AD898" s="130">
        <v>404</v>
      </c>
      <c r="AE898" s="134">
        <v>15.9</v>
      </c>
      <c r="AF898" s="130">
        <v>2538</v>
      </c>
      <c r="AG898" s="134">
        <v>99.9</v>
      </c>
      <c r="AH898" s="130">
        <v>394</v>
      </c>
      <c r="AI898" s="130">
        <v>634</v>
      </c>
      <c r="AJ898" s="188">
        <v>10</v>
      </c>
      <c r="AK898" s="191" t="s">
        <v>720</v>
      </c>
      <c r="AL898" s="129">
        <v>3085</v>
      </c>
      <c r="AM898" s="129" t="s">
        <v>363</v>
      </c>
      <c r="AN898" s="129">
        <v>65</v>
      </c>
      <c r="AO898" s="129" t="s">
        <v>363</v>
      </c>
      <c r="AP898" s="129" t="s">
        <v>760</v>
      </c>
      <c r="AQ898" s="129" t="s">
        <v>167</v>
      </c>
      <c r="AR898" s="133">
        <v>4981910771470</v>
      </c>
      <c r="AT898" s="129" t="s">
        <v>520</v>
      </c>
      <c r="AU898" s="129" t="s">
        <v>603</v>
      </c>
    </row>
    <row r="899" spans="1:47" s="128" customFormat="1" ht="12.65" customHeight="1">
      <c r="A899" s="128" t="s">
        <v>979</v>
      </c>
      <c r="B899" s="128" t="s">
        <v>374</v>
      </c>
      <c r="C899" s="128" t="s">
        <v>809</v>
      </c>
      <c r="D899" s="128" t="s">
        <v>980</v>
      </c>
      <c r="E899" s="128" t="s">
        <v>388</v>
      </c>
      <c r="F899" s="128">
        <v>35</v>
      </c>
      <c r="G899" s="147">
        <v>12.5</v>
      </c>
      <c r="H899" s="128">
        <v>17</v>
      </c>
      <c r="I899" s="186" t="s">
        <v>867</v>
      </c>
      <c r="J899" s="191" t="s">
        <v>327</v>
      </c>
      <c r="K899" s="191" t="s">
        <v>936</v>
      </c>
      <c r="L899" s="129" t="s">
        <v>84</v>
      </c>
      <c r="M899" s="129">
        <v>360310</v>
      </c>
      <c r="N899" s="145">
        <v>766</v>
      </c>
      <c r="O899" s="109">
        <f t="shared" si="17"/>
        <v>536</v>
      </c>
      <c r="P899" s="129"/>
      <c r="Q899" s="135">
        <v>0.19839000000000001</v>
      </c>
      <c r="R899" s="134">
        <v>37.5</v>
      </c>
      <c r="S899" s="134">
        <v>82.7</v>
      </c>
      <c r="T899" s="134">
        <v>16.7</v>
      </c>
      <c r="U899" s="130">
        <v>21</v>
      </c>
      <c r="V899" s="130">
        <v>885</v>
      </c>
      <c r="W899" s="134">
        <v>34.799999999999997</v>
      </c>
      <c r="X899" s="130">
        <v>335</v>
      </c>
      <c r="Y899" s="134">
        <v>13.2</v>
      </c>
      <c r="Z899" s="129">
        <v>412</v>
      </c>
      <c r="AA899" s="134">
        <v>16.2</v>
      </c>
      <c r="AB899" s="134" t="s">
        <v>363</v>
      </c>
      <c r="AC899" s="134" t="s">
        <v>363</v>
      </c>
      <c r="AD899" s="130">
        <v>430</v>
      </c>
      <c r="AE899" s="134">
        <v>16.899999999999999</v>
      </c>
      <c r="AF899" s="130">
        <v>2702</v>
      </c>
      <c r="AG899" s="134">
        <v>106.4</v>
      </c>
      <c r="AH899" s="130">
        <v>370</v>
      </c>
      <c r="AI899" s="130">
        <v>596</v>
      </c>
      <c r="AJ899" s="188">
        <v>10</v>
      </c>
      <c r="AK899" s="191" t="s">
        <v>829</v>
      </c>
      <c r="AL899" s="129">
        <v>3640</v>
      </c>
      <c r="AM899" s="129" t="s">
        <v>363</v>
      </c>
      <c r="AN899" s="129">
        <v>65</v>
      </c>
      <c r="AO899" s="129" t="s">
        <v>363</v>
      </c>
      <c r="AP899" s="129" t="s">
        <v>760</v>
      </c>
      <c r="AQ899" s="129" t="s">
        <v>167</v>
      </c>
      <c r="AR899" s="133">
        <v>4981910851301</v>
      </c>
      <c r="AT899" s="129" t="s">
        <v>520</v>
      </c>
      <c r="AU899" s="129" t="s">
        <v>602</v>
      </c>
    </row>
    <row r="900" spans="1:47" s="128" customFormat="1" ht="12.65" customHeight="1">
      <c r="A900" s="128" t="s">
        <v>979</v>
      </c>
      <c r="B900" s="128" t="s">
        <v>374</v>
      </c>
      <c r="C900" s="128" t="s">
        <v>809</v>
      </c>
      <c r="D900" s="128" t="s">
        <v>980</v>
      </c>
      <c r="E900" s="128" t="s">
        <v>388</v>
      </c>
      <c r="F900" s="128">
        <v>37</v>
      </c>
      <c r="G900" s="147">
        <v>12.5</v>
      </c>
      <c r="H900" s="128">
        <v>17</v>
      </c>
      <c r="I900" s="186" t="s">
        <v>871</v>
      </c>
      <c r="J900" s="191" t="s">
        <v>795</v>
      </c>
      <c r="K900" s="191" t="s">
        <v>959</v>
      </c>
      <c r="L900" s="129" t="s">
        <v>84</v>
      </c>
      <c r="M900" s="129">
        <v>360770</v>
      </c>
      <c r="N900" s="145">
        <v>785</v>
      </c>
      <c r="O900" s="109">
        <f t="shared" si="17"/>
        <v>550</v>
      </c>
      <c r="P900" s="129"/>
      <c r="Q900" s="135">
        <v>0.247005</v>
      </c>
      <c r="R900" s="134">
        <v>45.1</v>
      </c>
      <c r="S900" s="134">
        <v>99.4</v>
      </c>
      <c r="T900" s="134">
        <v>16.7</v>
      </c>
      <c r="U900" s="130">
        <v>21</v>
      </c>
      <c r="V900" s="130">
        <v>934</v>
      </c>
      <c r="W900" s="134">
        <v>36.799999999999997</v>
      </c>
      <c r="X900" s="130">
        <v>318</v>
      </c>
      <c r="Y900" s="134">
        <v>12.5</v>
      </c>
      <c r="Z900" s="129">
        <v>412</v>
      </c>
      <c r="AA900" s="134">
        <v>16.2</v>
      </c>
      <c r="AB900" s="134" t="s">
        <v>363</v>
      </c>
      <c r="AC900" s="134" t="s">
        <v>363</v>
      </c>
      <c r="AD900" s="130">
        <v>453</v>
      </c>
      <c r="AE900" s="134">
        <v>17.8</v>
      </c>
      <c r="AF900" s="130">
        <v>2849</v>
      </c>
      <c r="AG900" s="134">
        <v>112.2</v>
      </c>
      <c r="AH900" s="130">
        <v>351</v>
      </c>
      <c r="AI900" s="130">
        <v>565</v>
      </c>
      <c r="AJ900" s="188">
        <v>10</v>
      </c>
      <c r="AK900" s="191" t="s">
        <v>829</v>
      </c>
      <c r="AL900" s="129">
        <v>3525</v>
      </c>
      <c r="AM900" s="129" t="s">
        <v>363</v>
      </c>
      <c r="AN900" s="129">
        <v>50</v>
      </c>
      <c r="AO900" s="129" t="s">
        <v>363</v>
      </c>
      <c r="AP900" s="129" t="s">
        <v>760</v>
      </c>
      <c r="AQ900" s="129" t="s">
        <v>167</v>
      </c>
      <c r="AR900" s="133">
        <v>4981910771449</v>
      </c>
      <c r="AT900" s="129" t="s">
        <v>520</v>
      </c>
      <c r="AU900" s="129" t="s">
        <v>603</v>
      </c>
    </row>
    <row r="901" spans="1:47" s="128" customFormat="1" ht="12.65" customHeight="1">
      <c r="A901" s="128" t="s">
        <v>979</v>
      </c>
      <c r="B901" s="128" t="s">
        <v>374</v>
      </c>
      <c r="C901" s="128" t="s">
        <v>809</v>
      </c>
      <c r="D901" s="128" t="s">
        <v>980</v>
      </c>
      <c r="E901" s="128" t="s">
        <v>388</v>
      </c>
      <c r="F901" s="128">
        <v>37</v>
      </c>
      <c r="G901" s="147">
        <v>13.5</v>
      </c>
      <c r="H901" s="128">
        <v>17</v>
      </c>
      <c r="I901" s="186" t="s">
        <v>872</v>
      </c>
      <c r="J901" s="191" t="s">
        <v>327</v>
      </c>
      <c r="K901" s="191" t="s">
        <v>1003</v>
      </c>
      <c r="L901" s="129" t="s">
        <v>84</v>
      </c>
      <c r="M901" s="129">
        <v>360270</v>
      </c>
      <c r="N901" s="145">
        <v>847</v>
      </c>
      <c r="O901" s="109">
        <f t="shared" si="17"/>
        <v>593</v>
      </c>
      <c r="P901" s="129"/>
      <c r="Q901" s="135">
        <v>0.24837699999999999</v>
      </c>
      <c r="R901" s="134">
        <v>42</v>
      </c>
      <c r="S901" s="134">
        <v>92.6</v>
      </c>
      <c r="T901" s="134">
        <v>16.7</v>
      </c>
      <c r="U901" s="130">
        <v>21</v>
      </c>
      <c r="V901" s="130">
        <v>941</v>
      </c>
      <c r="W901" s="134">
        <v>37</v>
      </c>
      <c r="X901" s="130">
        <v>370</v>
      </c>
      <c r="Y901" s="134">
        <v>14.6</v>
      </c>
      <c r="Z901" s="129">
        <v>438</v>
      </c>
      <c r="AA901" s="134">
        <v>17.2</v>
      </c>
      <c r="AB901" s="134" t="s">
        <v>363</v>
      </c>
      <c r="AC901" s="134" t="s">
        <v>363</v>
      </c>
      <c r="AD901" s="130">
        <v>457</v>
      </c>
      <c r="AE901" s="134">
        <v>18</v>
      </c>
      <c r="AF901" s="130">
        <v>2873</v>
      </c>
      <c r="AG901" s="134">
        <v>113.1</v>
      </c>
      <c r="AH901" s="130">
        <v>348</v>
      </c>
      <c r="AI901" s="130">
        <v>560</v>
      </c>
      <c r="AJ901" s="188">
        <v>11</v>
      </c>
      <c r="AK901" s="191" t="s">
        <v>873</v>
      </c>
      <c r="AL901" s="129">
        <v>4300</v>
      </c>
      <c r="AM901" s="129" t="s">
        <v>363</v>
      </c>
      <c r="AN901" s="129">
        <v>65</v>
      </c>
      <c r="AO901" s="129" t="s">
        <v>363</v>
      </c>
      <c r="AP901" s="129" t="s">
        <v>760</v>
      </c>
      <c r="AQ901" s="129" t="s">
        <v>167</v>
      </c>
      <c r="AR901" s="133">
        <v>4981910851219</v>
      </c>
      <c r="AT901" s="129" t="s">
        <v>520</v>
      </c>
      <c r="AU901" s="129" t="s">
        <v>602</v>
      </c>
    </row>
    <row r="902" spans="1:47" s="128" customFormat="1" ht="12.65" customHeight="1">
      <c r="A902" s="128" t="s">
        <v>979</v>
      </c>
      <c r="B902" s="128" t="s">
        <v>374</v>
      </c>
      <c r="C902" s="128" t="s">
        <v>809</v>
      </c>
      <c r="D902" s="128" t="s">
        <v>980</v>
      </c>
      <c r="E902" s="128" t="s">
        <v>388</v>
      </c>
      <c r="F902" s="128">
        <v>40</v>
      </c>
      <c r="G902" s="147">
        <v>13.5</v>
      </c>
      <c r="H902" s="128">
        <v>17</v>
      </c>
      <c r="I902" s="137" t="s">
        <v>1004</v>
      </c>
      <c r="J902" s="129" t="s">
        <v>791</v>
      </c>
      <c r="K902" s="129" t="s">
        <v>936</v>
      </c>
      <c r="L902" s="129" t="s">
        <v>84</v>
      </c>
      <c r="M902" s="129">
        <v>361010</v>
      </c>
      <c r="N902" s="145">
        <v>990</v>
      </c>
      <c r="O902" s="109">
        <f t="shared" si="17"/>
        <v>693</v>
      </c>
      <c r="P902" s="129"/>
      <c r="Q902" s="135">
        <v>0.27660000000000001</v>
      </c>
      <c r="R902" s="134">
        <v>48</v>
      </c>
      <c r="S902" s="134">
        <v>105.82175999999998</v>
      </c>
      <c r="T902" s="134">
        <v>16.7</v>
      </c>
      <c r="U902" s="130">
        <v>21.03866</v>
      </c>
      <c r="V902" s="130">
        <v>1009</v>
      </c>
      <c r="W902" s="134">
        <v>39.724409448818896</v>
      </c>
      <c r="X902" s="130">
        <v>366</v>
      </c>
      <c r="Y902" s="134">
        <v>14.409448818897639</v>
      </c>
      <c r="Z902" s="130">
        <v>469.185</v>
      </c>
      <c r="AA902" s="134">
        <v>18.471850393700787</v>
      </c>
      <c r="AB902" s="134" t="s">
        <v>363</v>
      </c>
      <c r="AC902" s="134" t="s">
        <v>363</v>
      </c>
      <c r="AD902" s="130">
        <v>490.37399999999997</v>
      </c>
      <c r="AE902" s="134">
        <v>19.306062992125984</v>
      </c>
      <c r="AF902" s="130">
        <v>3081.1081093199996</v>
      </c>
      <c r="AG902" s="134">
        <v>121.30346887086613</v>
      </c>
      <c r="AH902" s="130">
        <v>324.65913966771075</v>
      </c>
      <c r="AI902" s="130">
        <v>522.47915077635139</v>
      </c>
      <c r="AJ902" s="134">
        <v>11</v>
      </c>
      <c r="AK902" s="129" t="s">
        <v>873</v>
      </c>
      <c r="AL902" s="130">
        <v>3195</v>
      </c>
      <c r="AM902" s="129" t="s">
        <v>363</v>
      </c>
      <c r="AN902" s="129">
        <v>35</v>
      </c>
      <c r="AO902" s="129" t="s">
        <v>363</v>
      </c>
      <c r="AP902" s="129" t="s">
        <v>760</v>
      </c>
      <c r="AQ902" s="129" t="s">
        <v>167</v>
      </c>
      <c r="AR902" s="133">
        <v>4981910718277</v>
      </c>
      <c r="AT902" s="129" t="s">
        <v>520</v>
      </c>
      <c r="AU902" s="129" t="s">
        <v>602</v>
      </c>
    </row>
    <row r="903" spans="1:47" s="136" customFormat="1" ht="12.65" customHeight="1">
      <c r="A903" s="136" t="s">
        <v>979</v>
      </c>
      <c r="B903" s="136" t="s">
        <v>374</v>
      </c>
      <c r="C903" s="136" t="s">
        <v>809</v>
      </c>
      <c r="D903" s="136" t="s">
        <v>980</v>
      </c>
      <c r="E903" s="136" t="s">
        <v>388</v>
      </c>
      <c r="F903" s="136">
        <v>42</v>
      </c>
      <c r="G903" s="193">
        <v>13.5</v>
      </c>
      <c r="H903" s="136">
        <v>17</v>
      </c>
      <c r="I903" s="140" t="s">
        <v>1005</v>
      </c>
      <c r="J903" s="139" t="s">
        <v>791</v>
      </c>
      <c r="K903" s="139" t="s">
        <v>923</v>
      </c>
      <c r="L903" s="139" t="s">
        <v>84</v>
      </c>
      <c r="M903" s="139">
        <v>361320</v>
      </c>
      <c r="N903" s="145">
        <v>1030</v>
      </c>
      <c r="O903" s="109">
        <f t="shared" si="17"/>
        <v>721</v>
      </c>
      <c r="Q903" s="144">
        <v>0.33011800000000002</v>
      </c>
      <c r="R903" s="143">
        <v>48.64</v>
      </c>
      <c r="S903" s="143">
        <v>107.23271679999999</v>
      </c>
      <c r="T903" s="143">
        <v>16.7</v>
      </c>
      <c r="U903" s="142">
        <v>21.039370078740159</v>
      </c>
      <c r="V903" s="142">
        <v>1061</v>
      </c>
      <c r="W903" s="143">
        <v>41.771653543307089</v>
      </c>
      <c r="X903" s="142">
        <v>345</v>
      </c>
      <c r="Y903" s="143">
        <v>13.582677165354331</v>
      </c>
      <c r="Z903" s="142">
        <v>461.28800000000001</v>
      </c>
      <c r="AA903" s="143">
        <v>18.160944881889765</v>
      </c>
      <c r="AB903" s="142">
        <v>376.05</v>
      </c>
      <c r="AC903" s="143">
        <v>14.805118110236222</v>
      </c>
      <c r="AD903" s="142">
        <v>515.03335359252787</v>
      </c>
      <c r="AE903" s="143">
        <v>20.276903684745193</v>
      </c>
      <c r="AF903" s="142">
        <v>3236.0499999999997</v>
      </c>
      <c r="AG903" s="143">
        <v>127.40354330708661</v>
      </c>
      <c r="AH903" s="142">
        <v>309.03303768483181</v>
      </c>
      <c r="AI903" s="142">
        <v>497.31740856908891</v>
      </c>
      <c r="AJ903" s="143">
        <v>11</v>
      </c>
      <c r="AK903" s="139" t="s">
        <v>873</v>
      </c>
      <c r="AL903" s="142">
        <v>3750</v>
      </c>
      <c r="AM903" s="139" t="s">
        <v>363</v>
      </c>
      <c r="AN903" s="139">
        <v>35</v>
      </c>
      <c r="AO903" s="139" t="s">
        <v>363</v>
      </c>
      <c r="AP903" s="139" t="s">
        <v>760</v>
      </c>
      <c r="AQ903" s="139" t="s">
        <v>167</v>
      </c>
      <c r="AR903" s="141">
        <v>4981910574378</v>
      </c>
      <c r="AT903" s="139" t="s">
        <v>523</v>
      </c>
      <c r="AU903" s="139" t="s">
        <v>601</v>
      </c>
    </row>
    <row r="904" spans="1:47" s="128" customFormat="1" ht="12.65" customHeight="1">
      <c r="A904" s="128" t="s">
        <v>979</v>
      </c>
      <c r="B904" s="128" t="s">
        <v>374</v>
      </c>
      <c r="C904" s="128" t="s">
        <v>809</v>
      </c>
      <c r="D904" s="128" t="s">
        <v>980</v>
      </c>
      <c r="E904" s="128" t="s">
        <v>388</v>
      </c>
      <c r="F904" s="128">
        <v>285</v>
      </c>
      <c r="G904" s="128">
        <v>75</v>
      </c>
      <c r="H904" s="128">
        <v>18</v>
      </c>
      <c r="I904" s="186" t="s">
        <v>877</v>
      </c>
      <c r="J904" s="191" t="s">
        <v>327</v>
      </c>
      <c r="K904" s="191" t="s">
        <v>1006</v>
      </c>
      <c r="L904" s="129" t="s">
        <v>84</v>
      </c>
      <c r="M904" s="129">
        <v>360420</v>
      </c>
      <c r="N904" s="145">
        <v>825</v>
      </c>
      <c r="O904" s="109">
        <f t="shared" si="17"/>
        <v>578</v>
      </c>
      <c r="P904" s="129"/>
      <c r="Q904" s="135">
        <v>0.19106699999999999</v>
      </c>
      <c r="R904" s="134">
        <v>32</v>
      </c>
      <c r="S904" s="134">
        <v>70.5</v>
      </c>
      <c r="T904" s="129">
        <v>15.2</v>
      </c>
      <c r="U904" s="130">
        <v>19</v>
      </c>
      <c r="V904" s="130">
        <v>892</v>
      </c>
      <c r="W904" s="134">
        <v>35.1</v>
      </c>
      <c r="X904" s="130">
        <v>295</v>
      </c>
      <c r="Y904" s="134">
        <v>11.6</v>
      </c>
      <c r="Z904" s="130">
        <v>415</v>
      </c>
      <c r="AA904" s="134">
        <v>16.3</v>
      </c>
      <c r="AB904" s="134" t="s">
        <v>363</v>
      </c>
      <c r="AC904" s="134" t="s">
        <v>363</v>
      </c>
      <c r="AD904" s="130">
        <v>434</v>
      </c>
      <c r="AE904" s="134">
        <v>17.100000000000001</v>
      </c>
      <c r="AF904" s="130">
        <v>2724</v>
      </c>
      <c r="AG904" s="134">
        <v>107.2</v>
      </c>
      <c r="AH904" s="130">
        <v>367</v>
      </c>
      <c r="AI904" s="130">
        <v>591</v>
      </c>
      <c r="AJ904" s="188">
        <v>8</v>
      </c>
      <c r="AK904" s="153" t="s">
        <v>319</v>
      </c>
      <c r="AL904" s="129">
        <v>4080</v>
      </c>
      <c r="AM904" s="129">
        <v>3750</v>
      </c>
      <c r="AN904" s="129">
        <v>80</v>
      </c>
      <c r="AO904" s="129">
        <v>80</v>
      </c>
      <c r="AP904" s="129" t="s">
        <v>760</v>
      </c>
      <c r="AQ904" s="129" t="s">
        <v>167</v>
      </c>
      <c r="AR904" s="133">
        <v>4981910872832</v>
      </c>
      <c r="AT904" s="129" t="s">
        <v>520</v>
      </c>
      <c r="AU904" s="129" t="s">
        <v>603</v>
      </c>
    </row>
    <row r="905" spans="1:47" s="136" customFormat="1" ht="12.65" customHeight="1">
      <c r="A905" s="128" t="s">
        <v>979</v>
      </c>
      <c r="B905" s="128" t="s">
        <v>374</v>
      </c>
      <c r="C905" s="128" t="s">
        <v>809</v>
      </c>
      <c r="D905" s="128" t="s">
        <v>980</v>
      </c>
      <c r="E905" s="128" t="s">
        <v>388</v>
      </c>
      <c r="F905" s="128">
        <v>265</v>
      </c>
      <c r="G905" s="128">
        <v>70</v>
      </c>
      <c r="H905" s="128">
        <v>18</v>
      </c>
      <c r="I905" s="186" t="s">
        <v>806</v>
      </c>
      <c r="J905" s="191" t="s">
        <v>327</v>
      </c>
      <c r="K905" s="191" t="s">
        <v>879</v>
      </c>
      <c r="L905" s="129" t="s">
        <v>84</v>
      </c>
      <c r="M905" s="129">
        <v>361090</v>
      </c>
      <c r="N905" s="145">
        <v>705</v>
      </c>
      <c r="O905" s="109">
        <f t="shared" si="17"/>
        <v>494</v>
      </c>
      <c r="Q905" s="135">
        <v>0.15889</v>
      </c>
      <c r="R905" s="134">
        <v>17.3</v>
      </c>
      <c r="S905" s="134">
        <v>38.139925999999996</v>
      </c>
      <c r="T905" s="134">
        <v>15</v>
      </c>
      <c r="U905" s="130">
        <v>18.897637795275593</v>
      </c>
      <c r="V905" s="130">
        <v>835</v>
      </c>
      <c r="W905" s="134">
        <v>32.9</v>
      </c>
      <c r="X905" s="130">
        <v>272</v>
      </c>
      <c r="Y905" s="134">
        <v>10.7</v>
      </c>
      <c r="Z905" s="130">
        <v>375.94200000000001</v>
      </c>
      <c r="AA905" s="134">
        <v>14.8</v>
      </c>
      <c r="AB905" s="130">
        <v>296.48</v>
      </c>
      <c r="AC905" s="134">
        <v>11.7</v>
      </c>
      <c r="AD905" s="130">
        <v>405.32785131928443</v>
      </c>
      <c r="AE905" s="134">
        <v>15.9</v>
      </c>
      <c r="AF905" s="130">
        <v>2546.75</v>
      </c>
      <c r="AG905" s="134">
        <v>100.3</v>
      </c>
      <c r="AH905" s="130">
        <v>393</v>
      </c>
      <c r="AI905" s="130">
        <v>631.92068322371654</v>
      </c>
      <c r="AJ905" s="188">
        <v>8</v>
      </c>
      <c r="AK905" s="153" t="s">
        <v>148</v>
      </c>
      <c r="AL905" s="129">
        <v>3525</v>
      </c>
      <c r="AM905" s="129">
        <v>3195</v>
      </c>
      <c r="AN905" s="129">
        <v>80</v>
      </c>
      <c r="AO905" s="129">
        <v>80</v>
      </c>
      <c r="AP905" s="129" t="s">
        <v>760</v>
      </c>
      <c r="AQ905" s="129" t="s">
        <v>167</v>
      </c>
      <c r="AR905" s="133">
        <v>4981910510574</v>
      </c>
      <c r="AT905" s="129" t="s">
        <v>520</v>
      </c>
      <c r="AU905" s="129" t="s">
        <v>603</v>
      </c>
    </row>
    <row r="906" spans="1:47" s="128" customFormat="1" ht="12.65" customHeight="1">
      <c r="A906" s="128" t="s">
        <v>979</v>
      </c>
      <c r="B906" s="128" t="s">
        <v>374</v>
      </c>
      <c r="C906" s="128" t="s">
        <v>809</v>
      </c>
      <c r="D906" s="128" t="s">
        <v>980</v>
      </c>
      <c r="E906" s="128" t="s">
        <v>388</v>
      </c>
      <c r="F906" s="128">
        <v>275</v>
      </c>
      <c r="G906" s="128">
        <v>70</v>
      </c>
      <c r="H906" s="128">
        <v>18</v>
      </c>
      <c r="I906" s="186" t="s">
        <v>775</v>
      </c>
      <c r="J906" s="191" t="s">
        <v>327</v>
      </c>
      <c r="K906" s="191" t="s">
        <v>1007</v>
      </c>
      <c r="L906" s="129" t="s">
        <v>84</v>
      </c>
      <c r="M906" s="129">
        <v>360120</v>
      </c>
      <c r="N906" s="145">
        <v>744</v>
      </c>
      <c r="O906" s="109">
        <f t="shared" si="17"/>
        <v>521</v>
      </c>
      <c r="P906" s="129"/>
      <c r="Q906" s="135">
        <v>0.163275</v>
      </c>
      <c r="R906" s="134">
        <v>30</v>
      </c>
      <c r="S906" s="134">
        <v>66.099999999999994</v>
      </c>
      <c r="T906" s="134">
        <v>15.2</v>
      </c>
      <c r="U906" s="130">
        <v>19</v>
      </c>
      <c r="V906" s="130">
        <v>854</v>
      </c>
      <c r="W906" s="134">
        <v>33.6</v>
      </c>
      <c r="X906" s="130">
        <v>280</v>
      </c>
      <c r="Y906" s="134">
        <v>11</v>
      </c>
      <c r="Z906" s="130">
        <v>397</v>
      </c>
      <c r="AA906" s="134">
        <v>15.6</v>
      </c>
      <c r="AB906" s="134" t="s">
        <v>363</v>
      </c>
      <c r="AC906" s="134" t="s">
        <v>363</v>
      </c>
      <c r="AD906" s="130">
        <v>415</v>
      </c>
      <c r="AE906" s="134">
        <v>16.3</v>
      </c>
      <c r="AF906" s="130">
        <v>2608</v>
      </c>
      <c r="AG906" s="134">
        <v>102.7</v>
      </c>
      <c r="AH906" s="130">
        <v>383</v>
      </c>
      <c r="AI906" s="130">
        <v>617</v>
      </c>
      <c r="AJ906" s="188">
        <v>8</v>
      </c>
      <c r="AK906" s="191" t="s">
        <v>148</v>
      </c>
      <c r="AL906" s="129">
        <v>3640</v>
      </c>
      <c r="AM906" s="129">
        <v>3305</v>
      </c>
      <c r="AN906" s="129">
        <v>80</v>
      </c>
      <c r="AO906" s="129">
        <v>80</v>
      </c>
      <c r="AP906" s="129" t="s">
        <v>760</v>
      </c>
      <c r="AQ906" s="129" t="s">
        <v>167</v>
      </c>
      <c r="AR906" s="133">
        <v>4981910862079</v>
      </c>
      <c r="AT906" s="129" t="s">
        <v>520</v>
      </c>
      <c r="AU906" s="129" t="s">
        <v>602</v>
      </c>
    </row>
    <row r="907" spans="1:47" s="128" customFormat="1" ht="12.65" customHeight="1">
      <c r="A907" s="128" t="s">
        <v>979</v>
      </c>
      <c r="B907" s="128" t="s">
        <v>374</v>
      </c>
      <c r="C907" s="128" t="s">
        <v>809</v>
      </c>
      <c r="D907" s="128" t="s">
        <v>980</v>
      </c>
      <c r="E907" s="128" t="s">
        <v>388</v>
      </c>
      <c r="F907" s="128">
        <v>285</v>
      </c>
      <c r="G907" s="128">
        <v>70</v>
      </c>
      <c r="H907" s="128">
        <v>18</v>
      </c>
      <c r="I907" s="137" t="s">
        <v>880</v>
      </c>
      <c r="J907" s="129" t="s">
        <v>327</v>
      </c>
      <c r="K907" s="129" t="s">
        <v>995</v>
      </c>
      <c r="L907" s="129" t="s">
        <v>84</v>
      </c>
      <c r="M907" s="129">
        <v>360590</v>
      </c>
      <c r="N907" s="145">
        <v>776</v>
      </c>
      <c r="O907" s="109">
        <f t="shared" si="17"/>
        <v>543</v>
      </c>
      <c r="P907" s="129"/>
      <c r="Q907" s="135">
        <v>0.19106699999999999</v>
      </c>
      <c r="R907" s="134">
        <v>31.5</v>
      </c>
      <c r="S907" s="134">
        <v>69.445529999999991</v>
      </c>
      <c r="T907" s="134">
        <v>15</v>
      </c>
      <c r="U907" s="130">
        <v>18.897000000000002</v>
      </c>
      <c r="V907" s="130">
        <v>866</v>
      </c>
      <c r="W907" s="134">
        <v>34.094488188976378</v>
      </c>
      <c r="X907" s="130">
        <v>289</v>
      </c>
      <c r="Y907" s="134">
        <v>11.377952755905513</v>
      </c>
      <c r="Z907" s="130">
        <v>402.69</v>
      </c>
      <c r="AA907" s="134">
        <v>15.853937007874016</v>
      </c>
      <c r="AB907" s="134" t="s">
        <v>363</v>
      </c>
      <c r="AC907" s="134" t="s">
        <v>363</v>
      </c>
      <c r="AD907" s="130">
        <v>420.87599999999998</v>
      </c>
      <c r="AE907" s="134">
        <v>16.56992125984252</v>
      </c>
      <c r="AF907" s="130">
        <v>2644.43966568</v>
      </c>
      <c r="AG907" s="134">
        <v>104.11179786141733</v>
      </c>
      <c r="AH907" s="130">
        <v>378.26913617173233</v>
      </c>
      <c r="AI907" s="130">
        <v>608.75457636644182</v>
      </c>
      <c r="AJ907" s="134">
        <v>8.5</v>
      </c>
      <c r="AK907" s="129" t="s">
        <v>319</v>
      </c>
      <c r="AL907" s="130">
        <v>3860</v>
      </c>
      <c r="AM907" s="130">
        <v>3525</v>
      </c>
      <c r="AN907" s="129">
        <v>80</v>
      </c>
      <c r="AO907" s="129">
        <v>80</v>
      </c>
      <c r="AP907" s="129" t="s">
        <v>1008</v>
      </c>
      <c r="AQ907" s="129" t="s">
        <v>167</v>
      </c>
      <c r="AR907" s="133">
        <v>4981910708599</v>
      </c>
      <c r="AT907" s="129" t="s">
        <v>520</v>
      </c>
      <c r="AU907" s="129" t="s">
        <v>603</v>
      </c>
    </row>
    <row r="908" spans="1:47" s="128" customFormat="1" ht="12.65" customHeight="1">
      <c r="A908" s="128" t="s">
        <v>979</v>
      </c>
      <c r="B908" s="128" t="s">
        <v>374</v>
      </c>
      <c r="C908" s="128" t="s">
        <v>809</v>
      </c>
      <c r="D908" s="128" t="s">
        <v>980</v>
      </c>
      <c r="E908" s="128" t="s">
        <v>388</v>
      </c>
      <c r="F908" s="128">
        <v>295</v>
      </c>
      <c r="G908" s="128">
        <v>70</v>
      </c>
      <c r="H908" s="128">
        <v>18</v>
      </c>
      <c r="I908" s="137" t="s">
        <v>882</v>
      </c>
      <c r="J908" s="129" t="s">
        <v>327</v>
      </c>
      <c r="K908" s="129" t="s">
        <v>1006</v>
      </c>
      <c r="L908" s="129" t="s">
        <v>84</v>
      </c>
      <c r="M908" s="129">
        <v>360640</v>
      </c>
      <c r="N908" s="145">
        <v>812</v>
      </c>
      <c r="O908" s="109">
        <f t="shared" si="17"/>
        <v>568</v>
      </c>
      <c r="P908" s="129"/>
      <c r="Q908" s="135">
        <v>0.19547400000000001</v>
      </c>
      <c r="R908" s="134">
        <v>33</v>
      </c>
      <c r="S908" s="134">
        <v>72.752459999999999</v>
      </c>
      <c r="T908" s="134">
        <v>15.4</v>
      </c>
      <c r="U908" s="130">
        <v>19.400919999999999</v>
      </c>
      <c r="V908" s="130">
        <v>877</v>
      </c>
      <c r="W908" s="134">
        <v>34.527559055118111</v>
      </c>
      <c r="X908" s="130">
        <v>299</v>
      </c>
      <c r="Y908" s="134">
        <v>11.771653543307087</v>
      </c>
      <c r="Z908" s="130">
        <v>342.03000000000003</v>
      </c>
      <c r="AA908" s="134">
        <v>13.465748031496064</v>
      </c>
      <c r="AB908" s="134" t="s">
        <v>363</v>
      </c>
      <c r="AC908" s="134" t="s">
        <v>363</v>
      </c>
      <c r="AD908" s="130">
        <v>425.71559952935627</v>
      </c>
      <c r="AE908" s="134">
        <v>16.760456674384105</v>
      </c>
      <c r="AF908" s="130">
        <v>2674.85</v>
      </c>
      <c r="AG908" s="134">
        <v>105.30905511811024</v>
      </c>
      <c r="AH908" s="130">
        <v>373.85134359683724</v>
      </c>
      <c r="AI908" s="130">
        <v>601.64495205338619</v>
      </c>
      <c r="AJ908" s="134">
        <v>8.5</v>
      </c>
      <c r="AK908" s="154" t="s">
        <v>826</v>
      </c>
      <c r="AL908" s="130">
        <v>4080</v>
      </c>
      <c r="AM908" s="130">
        <v>3750</v>
      </c>
      <c r="AN908" s="129">
        <v>80</v>
      </c>
      <c r="AO908" s="129">
        <v>80</v>
      </c>
      <c r="AP908" s="138" t="s">
        <v>760</v>
      </c>
      <c r="AQ908" s="138" t="s">
        <v>167</v>
      </c>
      <c r="AR908" s="133">
        <v>4981910739821</v>
      </c>
      <c r="AT908" s="129" t="s">
        <v>520</v>
      </c>
      <c r="AU908" s="129" t="s">
        <v>603</v>
      </c>
    </row>
    <row r="909" spans="1:47" s="128" customFormat="1" ht="12.65" customHeight="1">
      <c r="A909" s="128" t="s">
        <v>979</v>
      </c>
      <c r="B909" s="128" t="s">
        <v>374</v>
      </c>
      <c r="C909" s="128" t="s">
        <v>809</v>
      </c>
      <c r="D909" s="128" t="s">
        <v>980</v>
      </c>
      <c r="E909" s="128" t="s">
        <v>388</v>
      </c>
      <c r="F909" s="128">
        <v>315</v>
      </c>
      <c r="G909" s="128">
        <v>70</v>
      </c>
      <c r="H909" s="128">
        <v>18</v>
      </c>
      <c r="I909" s="186" t="s">
        <v>1009</v>
      </c>
      <c r="J909" s="191" t="s">
        <v>327</v>
      </c>
      <c r="K909" s="191" t="s">
        <v>995</v>
      </c>
      <c r="L909" s="129" t="s">
        <v>84</v>
      </c>
      <c r="M909" s="129">
        <v>360560</v>
      </c>
      <c r="N909" s="145">
        <v>849</v>
      </c>
      <c r="O909" s="109">
        <f t="shared" si="17"/>
        <v>594</v>
      </c>
      <c r="P909" s="129"/>
      <c r="Q909" s="135">
        <v>0.21327099999999999</v>
      </c>
      <c r="R909" s="134">
        <v>37</v>
      </c>
      <c r="S909" s="134">
        <v>81.570939999999993</v>
      </c>
      <c r="T909" s="134">
        <v>16.399999999999999</v>
      </c>
      <c r="U909" s="130">
        <v>20.660719999999998</v>
      </c>
      <c r="V909" s="130">
        <v>907</v>
      </c>
      <c r="W909" s="134">
        <v>35.708661417322837</v>
      </c>
      <c r="X909" s="130">
        <v>330</v>
      </c>
      <c r="Y909" s="134">
        <v>12.992125984251969</v>
      </c>
      <c r="Z909" s="130">
        <v>421.755</v>
      </c>
      <c r="AA909" s="134">
        <v>16.604527559055118</v>
      </c>
      <c r="AB909" s="134" t="s">
        <v>363</v>
      </c>
      <c r="AC909" s="134" t="s">
        <v>363</v>
      </c>
      <c r="AD909" s="130">
        <v>440.80199999999996</v>
      </c>
      <c r="AE909" s="134">
        <v>17.354409448818899</v>
      </c>
      <c r="AF909" s="130">
        <v>2769.6383103599997</v>
      </c>
      <c r="AG909" s="134">
        <v>109.04087836062992</v>
      </c>
      <c r="AH909" s="130">
        <v>361.16986981777308</v>
      </c>
      <c r="AI909" s="130">
        <v>581.23645328923772</v>
      </c>
      <c r="AJ909" s="188">
        <v>9.5</v>
      </c>
      <c r="AK909" s="191" t="s">
        <v>546</v>
      </c>
      <c r="AL909" s="129">
        <v>3860</v>
      </c>
      <c r="AM909" s="130">
        <v>3525</v>
      </c>
      <c r="AN909" s="129">
        <v>65</v>
      </c>
      <c r="AO909" s="129">
        <v>65</v>
      </c>
      <c r="AP909" s="129" t="s">
        <v>760</v>
      </c>
      <c r="AQ909" s="129" t="s">
        <v>167</v>
      </c>
      <c r="AR909" s="133">
        <v>4981910886082</v>
      </c>
      <c r="AT909" s="129" t="s">
        <v>520</v>
      </c>
      <c r="AU909" s="129" t="s">
        <v>603</v>
      </c>
    </row>
    <row r="910" spans="1:47" s="128" customFormat="1" ht="12.65" customHeight="1">
      <c r="A910" s="128" t="s">
        <v>979</v>
      </c>
      <c r="B910" s="128" t="s">
        <v>374</v>
      </c>
      <c r="C910" s="128" t="s">
        <v>809</v>
      </c>
      <c r="D910" s="128" t="s">
        <v>980</v>
      </c>
      <c r="E910" s="128" t="s">
        <v>388</v>
      </c>
      <c r="F910" s="128">
        <v>275</v>
      </c>
      <c r="G910" s="128">
        <v>65</v>
      </c>
      <c r="H910" s="128">
        <v>18</v>
      </c>
      <c r="I910" s="186" t="s">
        <v>779</v>
      </c>
      <c r="J910" s="191" t="s">
        <v>327</v>
      </c>
      <c r="K910" s="191" t="s">
        <v>993</v>
      </c>
      <c r="L910" s="129" t="s">
        <v>84</v>
      </c>
      <c r="M910" s="129">
        <v>360620</v>
      </c>
      <c r="N910" s="145">
        <v>780</v>
      </c>
      <c r="O910" s="109">
        <f t="shared" si="17"/>
        <v>546</v>
      </c>
      <c r="P910" s="129"/>
      <c r="Q910" s="135">
        <v>0.15984899999999999</v>
      </c>
      <c r="R910" s="134">
        <v>29.6</v>
      </c>
      <c r="S910" s="134">
        <v>65.256751999999992</v>
      </c>
      <c r="T910" s="134">
        <v>15</v>
      </c>
      <c r="U910" s="130">
        <v>18.897000000000002</v>
      </c>
      <c r="V910" s="130">
        <v>821</v>
      </c>
      <c r="W910" s="134">
        <v>32.322834645669296</v>
      </c>
      <c r="X910" s="130">
        <v>279</v>
      </c>
      <c r="Y910" s="134">
        <v>10.984251968503937</v>
      </c>
      <c r="Z910" s="130">
        <v>320.19</v>
      </c>
      <c r="AA910" s="134">
        <v>12.605905511811024</v>
      </c>
      <c r="AB910" s="134" t="s">
        <v>363</v>
      </c>
      <c r="AC910" s="134" t="s">
        <v>363</v>
      </c>
      <c r="AD910" s="130">
        <v>398.53193524926047</v>
      </c>
      <c r="AE910" s="134">
        <v>15.690233671230729</v>
      </c>
      <c r="AF910" s="130">
        <v>2504.0499999999997</v>
      </c>
      <c r="AG910" s="134">
        <v>98.584645669291334</v>
      </c>
      <c r="AH910" s="130">
        <v>399.35155704558622</v>
      </c>
      <c r="AI910" s="130">
        <v>642.68285377688153</v>
      </c>
      <c r="AJ910" s="134">
        <v>8</v>
      </c>
      <c r="AK910" s="154" t="s">
        <v>142</v>
      </c>
      <c r="AL910" s="130">
        <v>3415</v>
      </c>
      <c r="AM910" s="129">
        <v>3085</v>
      </c>
      <c r="AN910" s="129">
        <v>80</v>
      </c>
      <c r="AO910" s="129">
        <v>80</v>
      </c>
      <c r="AP910" s="138" t="s">
        <v>760</v>
      </c>
      <c r="AQ910" s="138" t="s">
        <v>167</v>
      </c>
      <c r="AR910" s="133">
        <v>4981910739012</v>
      </c>
      <c r="AT910" s="129" t="s">
        <v>520</v>
      </c>
      <c r="AU910" s="129" t="s">
        <v>603</v>
      </c>
    </row>
    <row r="911" spans="1:47" s="136" customFormat="1" ht="12.65" customHeight="1">
      <c r="A911" s="128" t="s">
        <v>979</v>
      </c>
      <c r="B911" s="128" t="s">
        <v>374</v>
      </c>
      <c r="C911" s="128" t="s">
        <v>809</v>
      </c>
      <c r="D911" s="128" t="s">
        <v>980</v>
      </c>
      <c r="E911" s="128" t="s">
        <v>388</v>
      </c>
      <c r="F911" s="128">
        <v>285</v>
      </c>
      <c r="G911" s="133">
        <v>65</v>
      </c>
      <c r="H911" s="128">
        <v>18</v>
      </c>
      <c r="I911" s="186" t="s">
        <v>886</v>
      </c>
      <c r="J911" s="191" t="s">
        <v>327</v>
      </c>
      <c r="K911" s="191" t="s">
        <v>914</v>
      </c>
      <c r="L911" s="129" t="s">
        <v>84</v>
      </c>
      <c r="M911" s="129">
        <v>361300</v>
      </c>
      <c r="N911" s="145">
        <v>818</v>
      </c>
      <c r="O911" s="109">
        <f t="shared" si="17"/>
        <v>573</v>
      </c>
      <c r="Q911" s="135">
        <v>0.17222299999999999</v>
      </c>
      <c r="R911" s="134">
        <v>30.3</v>
      </c>
      <c r="S911" s="134">
        <v>66.8</v>
      </c>
      <c r="T911" s="134">
        <v>15</v>
      </c>
      <c r="U911" s="130">
        <v>18.899999999999999</v>
      </c>
      <c r="V911" s="129">
        <v>903</v>
      </c>
      <c r="W911" s="134">
        <v>35.551181102362207</v>
      </c>
      <c r="X911" s="129">
        <v>375</v>
      </c>
      <c r="Y911" s="134">
        <v>14.763779527559056</v>
      </c>
      <c r="Z911" s="130">
        <v>375</v>
      </c>
      <c r="AA911" s="134">
        <v>14.763779527559056</v>
      </c>
      <c r="AB911" s="130">
        <v>318</v>
      </c>
      <c r="AC911" s="134">
        <v>12.51968503937008</v>
      </c>
      <c r="AD911" s="130">
        <v>404</v>
      </c>
      <c r="AE911" s="134">
        <v>15.905511811023622</v>
      </c>
      <c r="AF911" s="130">
        <v>2541</v>
      </c>
      <c r="AG911" s="134">
        <v>100.03937007874016</v>
      </c>
      <c r="AH911" s="190">
        <v>393</v>
      </c>
      <c r="AI911" s="190">
        <v>633</v>
      </c>
      <c r="AJ911" s="188">
        <v>8.5</v>
      </c>
      <c r="AK911" s="192" t="s">
        <v>141</v>
      </c>
      <c r="AL911" s="129">
        <v>3640</v>
      </c>
      <c r="AM911" s="129">
        <v>3305</v>
      </c>
      <c r="AN911" s="129">
        <v>80</v>
      </c>
      <c r="AO911" s="129">
        <v>80</v>
      </c>
      <c r="AP911" s="129" t="s">
        <v>760</v>
      </c>
      <c r="AQ911" s="129" t="s">
        <v>167</v>
      </c>
      <c r="AR911" s="133">
        <v>4981910539124</v>
      </c>
      <c r="AT911" s="129" t="s">
        <v>520</v>
      </c>
      <c r="AU911" s="129" t="s">
        <v>603</v>
      </c>
    </row>
    <row r="912" spans="1:47" s="136" customFormat="1" ht="12.65" customHeight="1">
      <c r="A912" s="128" t="s">
        <v>979</v>
      </c>
      <c r="B912" s="128" t="s">
        <v>374</v>
      </c>
      <c r="C912" s="128" t="s">
        <v>809</v>
      </c>
      <c r="D912" s="128" t="s">
        <v>980</v>
      </c>
      <c r="E912" s="128" t="s">
        <v>388</v>
      </c>
      <c r="F912" s="128">
        <v>305</v>
      </c>
      <c r="G912" s="128">
        <v>65</v>
      </c>
      <c r="H912" s="128">
        <v>18</v>
      </c>
      <c r="I912" s="186" t="s">
        <v>887</v>
      </c>
      <c r="J912" s="191" t="s">
        <v>859</v>
      </c>
      <c r="K912" s="191" t="s">
        <v>888</v>
      </c>
      <c r="L912" s="129" t="s">
        <v>84</v>
      </c>
      <c r="M912" s="129">
        <v>361140</v>
      </c>
      <c r="N912" s="145">
        <v>896</v>
      </c>
      <c r="O912" s="109">
        <f t="shared" si="17"/>
        <v>627</v>
      </c>
      <c r="Q912" s="135">
        <v>0.17693</v>
      </c>
      <c r="R912" s="134">
        <v>32</v>
      </c>
      <c r="S912" s="134">
        <v>70.5</v>
      </c>
      <c r="T912" s="134">
        <v>15.5</v>
      </c>
      <c r="U912" s="130">
        <v>19.527559055118111</v>
      </c>
      <c r="V912" s="130">
        <v>859</v>
      </c>
      <c r="W912" s="134">
        <v>33.799999999999997</v>
      </c>
      <c r="X912" s="130">
        <v>311</v>
      </c>
      <c r="Y912" s="134">
        <v>12.2</v>
      </c>
      <c r="Z912" s="130">
        <v>385.30200000000002</v>
      </c>
      <c r="AA912" s="134">
        <v>15.2</v>
      </c>
      <c r="AB912" s="130">
        <v>338.99</v>
      </c>
      <c r="AC912" s="134">
        <v>13.3</v>
      </c>
      <c r="AD912" s="130">
        <v>416.97799315361118</v>
      </c>
      <c r="AE912" s="134">
        <v>16.399999999999999</v>
      </c>
      <c r="AF912" s="130">
        <v>2619.9499999999998</v>
      </c>
      <c r="AG912" s="134">
        <v>103.1</v>
      </c>
      <c r="AH912" s="130">
        <v>382</v>
      </c>
      <c r="AI912" s="130">
        <v>614.26515773201788</v>
      </c>
      <c r="AJ912" s="134">
        <v>9</v>
      </c>
      <c r="AK912" s="154" t="s">
        <v>143</v>
      </c>
      <c r="AL912" s="129">
        <v>3970</v>
      </c>
      <c r="AM912" s="129">
        <v>3640</v>
      </c>
      <c r="AN912" s="129">
        <v>80</v>
      </c>
      <c r="AO912" s="129">
        <v>80</v>
      </c>
      <c r="AP912" s="138" t="s">
        <v>760</v>
      </c>
      <c r="AQ912" s="138" t="s">
        <v>167</v>
      </c>
      <c r="AR912" s="133">
        <v>4981910515456</v>
      </c>
      <c r="AT912" s="129" t="s">
        <v>520</v>
      </c>
      <c r="AU912" s="129" t="s">
        <v>603</v>
      </c>
    </row>
    <row r="913" spans="1:47" s="128" customFormat="1" ht="12.65" customHeight="1">
      <c r="A913" s="128" t="s">
        <v>979</v>
      </c>
      <c r="B913" s="128" t="s">
        <v>374</v>
      </c>
      <c r="C913" s="128" t="s">
        <v>809</v>
      </c>
      <c r="D913" s="128" t="s">
        <v>980</v>
      </c>
      <c r="E913" s="128" t="s">
        <v>388</v>
      </c>
      <c r="F913" s="128">
        <v>33</v>
      </c>
      <c r="G913" s="147">
        <v>12.5</v>
      </c>
      <c r="H913" s="128">
        <v>18</v>
      </c>
      <c r="I913" s="186" t="s">
        <v>892</v>
      </c>
      <c r="J913" s="191" t="s">
        <v>327</v>
      </c>
      <c r="K913" s="191" t="s">
        <v>864</v>
      </c>
      <c r="L913" s="129" t="s">
        <v>84</v>
      </c>
      <c r="M913" s="129">
        <v>360340</v>
      </c>
      <c r="N913" s="145">
        <v>822</v>
      </c>
      <c r="O913" s="109">
        <f t="shared" si="17"/>
        <v>575</v>
      </c>
      <c r="P913" s="129"/>
      <c r="Q913" s="135">
        <v>0.18504100000000001</v>
      </c>
      <c r="R913" s="134">
        <v>34</v>
      </c>
      <c r="S913" s="134">
        <v>75</v>
      </c>
      <c r="T913" s="134">
        <v>16.7</v>
      </c>
      <c r="U913" s="130">
        <v>21</v>
      </c>
      <c r="V913" s="130">
        <v>837</v>
      </c>
      <c r="W913" s="134">
        <v>33</v>
      </c>
      <c r="X913" s="130">
        <v>322</v>
      </c>
      <c r="Y913" s="134">
        <v>12.7</v>
      </c>
      <c r="Z913" s="130">
        <v>389</v>
      </c>
      <c r="AA913" s="134">
        <v>15.3</v>
      </c>
      <c r="AB913" s="134" t="s">
        <v>363</v>
      </c>
      <c r="AC913" s="134" t="s">
        <v>363</v>
      </c>
      <c r="AD913" s="130">
        <v>407</v>
      </c>
      <c r="AE913" s="134">
        <v>16</v>
      </c>
      <c r="AF913" s="130">
        <v>2556</v>
      </c>
      <c r="AG913" s="134">
        <v>100.6</v>
      </c>
      <c r="AH913" s="130">
        <v>391</v>
      </c>
      <c r="AI913" s="130">
        <v>630</v>
      </c>
      <c r="AJ913" s="188">
        <v>10</v>
      </c>
      <c r="AK913" s="191" t="s">
        <v>720</v>
      </c>
      <c r="AL913" s="129">
        <v>2910</v>
      </c>
      <c r="AM913" s="129" t="s">
        <v>363</v>
      </c>
      <c r="AN913" s="129">
        <v>65</v>
      </c>
      <c r="AO913" s="129" t="s">
        <v>363</v>
      </c>
      <c r="AP913" s="129" t="s">
        <v>760</v>
      </c>
      <c r="AQ913" s="129" t="s">
        <v>167</v>
      </c>
      <c r="AR913" s="133">
        <v>4981910851448</v>
      </c>
      <c r="AT913" s="129" t="s">
        <v>520</v>
      </c>
      <c r="AU913" s="129" t="s">
        <v>602</v>
      </c>
    </row>
    <row r="914" spans="1:47" s="128" customFormat="1" ht="12.65" customHeight="1">
      <c r="A914" s="128" t="s">
        <v>979</v>
      </c>
      <c r="B914" s="128" t="s">
        <v>374</v>
      </c>
      <c r="C914" s="128" t="s">
        <v>809</v>
      </c>
      <c r="D914" s="128" t="s">
        <v>980</v>
      </c>
      <c r="E914" s="128" t="s">
        <v>388</v>
      </c>
      <c r="F914" s="128">
        <v>33</v>
      </c>
      <c r="G914" s="147">
        <v>12.5</v>
      </c>
      <c r="H914" s="128">
        <v>18</v>
      </c>
      <c r="I914" s="186" t="s">
        <v>892</v>
      </c>
      <c r="J914" s="191" t="s">
        <v>859</v>
      </c>
      <c r="K914" s="191" t="s">
        <v>893</v>
      </c>
      <c r="L914" s="129" t="s">
        <v>84</v>
      </c>
      <c r="M914" s="129">
        <v>360810</v>
      </c>
      <c r="N914" s="145">
        <v>859</v>
      </c>
      <c r="O914" s="109">
        <f t="shared" si="17"/>
        <v>601</v>
      </c>
      <c r="P914" s="129"/>
      <c r="Q914" s="135">
        <v>0.18504100000000001</v>
      </c>
      <c r="R914" s="134">
        <v>33.5</v>
      </c>
      <c r="S914" s="134">
        <v>73.900000000000006</v>
      </c>
      <c r="T914" s="134">
        <v>16.7</v>
      </c>
      <c r="U914" s="130">
        <v>21</v>
      </c>
      <c r="V914" s="130">
        <v>832</v>
      </c>
      <c r="W914" s="134">
        <v>32.799999999999997</v>
      </c>
      <c r="X914" s="130">
        <v>318</v>
      </c>
      <c r="Y914" s="134">
        <v>12.5</v>
      </c>
      <c r="Z914" s="130">
        <v>375</v>
      </c>
      <c r="AA914" s="134">
        <v>14.8</v>
      </c>
      <c r="AB914" s="134" t="s">
        <v>363</v>
      </c>
      <c r="AC914" s="134" t="s">
        <v>363</v>
      </c>
      <c r="AD914" s="130">
        <v>404</v>
      </c>
      <c r="AE914" s="134">
        <v>15.9</v>
      </c>
      <c r="AF914" s="130">
        <v>2538</v>
      </c>
      <c r="AG914" s="134">
        <v>99.9</v>
      </c>
      <c r="AH914" s="130">
        <v>394</v>
      </c>
      <c r="AI914" s="130">
        <v>634</v>
      </c>
      <c r="AJ914" s="188">
        <v>10</v>
      </c>
      <c r="AK914" s="191" t="s">
        <v>720</v>
      </c>
      <c r="AL914" s="129">
        <v>3305</v>
      </c>
      <c r="AM914" s="129" t="s">
        <v>363</v>
      </c>
      <c r="AN914" s="129">
        <v>80</v>
      </c>
      <c r="AO914" s="129" t="s">
        <v>363</v>
      </c>
      <c r="AP914" s="129" t="s">
        <v>760</v>
      </c>
      <c r="AQ914" s="129" t="s">
        <v>167</v>
      </c>
      <c r="AR914" s="133">
        <v>4981910791713</v>
      </c>
      <c r="AT914" s="129" t="s">
        <v>520</v>
      </c>
      <c r="AU914" s="129" t="s">
        <v>603</v>
      </c>
    </row>
    <row r="915" spans="1:47" s="128" customFormat="1" ht="12.65" customHeight="1">
      <c r="A915" s="128" t="s">
        <v>979</v>
      </c>
      <c r="B915" s="128" t="s">
        <v>374</v>
      </c>
      <c r="C915" s="128" t="s">
        <v>809</v>
      </c>
      <c r="D915" s="128" t="s">
        <v>980</v>
      </c>
      <c r="E915" s="128" t="s">
        <v>388</v>
      </c>
      <c r="F915" s="128">
        <v>35</v>
      </c>
      <c r="G915" s="147">
        <v>12.5</v>
      </c>
      <c r="H915" s="128">
        <v>18</v>
      </c>
      <c r="I915" s="187" t="s">
        <v>894</v>
      </c>
      <c r="J915" s="191" t="s">
        <v>327</v>
      </c>
      <c r="K915" s="191" t="s">
        <v>966</v>
      </c>
      <c r="L915" s="129" t="s">
        <v>84</v>
      </c>
      <c r="M915" s="129">
        <v>360090</v>
      </c>
      <c r="N915" s="145">
        <v>844</v>
      </c>
      <c r="O915" s="109">
        <f t="shared" si="17"/>
        <v>591</v>
      </c>
      <c r="P915" s="129"/>
      <c r="Q915" s="135">
        <v>0.20871799999999999</v>
      </c>
      <c r="R915" s="134">
        <v>36.700000000000003</v>
      </c>
      <c r="S915" s="134">
        <v>80.900000000000006</v>
      </c>
      <c r="T915" s="134">
        <v>16.7</v>
      </c>
      <c r="U915" s="130">
        <v>21</v>
      </c>
      <c r="V915" s="130">
        <v>890</v>
      </c>
      <c r="W915" s="134">
        <v>35</v>
      </c>
      <c r="X915" s="130">
        <v>335</v>
      </c>
      <c r="Y915" s="134">
        <v>13.2</v>
      </c>
      <c r="Z915" s="130">
        <v>397</v>
      </c>
      <c r="AA915" s="134">
        <v>15.6</v>
      </c>
      <c r="AB915" s="134" t="s">
        <v>363</v>
      </c>
      <c r="AC915" s="134" t="s">
        <v>363</v>
      </c>
      <c r="AD915" s="130">
        <v>432</v>
      </c>
      <c r="AE915" s="134">
        <v>17</v>
      </c>
      <c r="AF915" s="130">
        <v>2715</v>
      </c>
      <c r="AG915" s="134">
        <v>106.9</v>
      </c>
      <c r="AH915" s="130">
        <v>368</v>
      </c>
      <c r="AI915" s="130">
        <v>593</v>
      </c>
      <c r="AJ915" s="188">
        <v>10</v>
      </c>
      <c r="AK915" s="191" t="s">
        <v>720</v>
      </c>
      <c r="AL915" s="129">
        <v>3420</v>
      </c>
      <c r="AM915" s="129" t="s">
        <v>363</v>
      </c>
      <c r="AN915" s="129">
        <v>65</v>
      </c>
      <c r="AO915" s="129" t="s">
        <v>363</v>
      </c>
      <c r="AP915" s="129" t="s">
        <v>760</v>
      </c>
      <c r="AQ915" s="129" t="s">
        <v>167</v>
      </c>
      <c r="AR915" s="133">
        <v>4981910849506</v>
      </c>
      <c r="AT915" s="129" t="s">
        <v>520</v>
      </c>
      <c r="AU915" s="129" t="s">
        <v>602</v>
      </c>
    </row>
    <row r="916" spans="1:47" s="128" customFormat="1" ht="12.65" customHeight="1">
      <c r="A916" s="128" t="s">
        <v>979</v>
      </c>
      <c r="B916" s="128" t="s">
        <v>374</v>
      </c>
      <c r="C916" s="128" t="s">
        <v>809</v>
      </c>
      <c r="D916" s="128" t="s">
        <v>980</v>
      </c>
      <c r="E916" s="128" t="s">
        <v>388</v>
      </c>
      <c r="F916" s="128">
        <v>35</v>
      </c>
      <c r="G916" s="147">
        <v>12.5</v>
      </c>
      <c r="H916" s="128">
        <v>18</v>
      </c>
      <c r="I916" s="187" t="s">
        <v>894</v>
      </c>
      <c r="J916" s="191" t="s">
        <v>859</v>
      </c>
      <c r="K916" s="191" t="s">
        <v>896</v>
      </c>
      <c r="L916" s="129" t="s">
        <v>84</v>
      </c>
      <c r="M916" s="129">
        <v>360820</v>
      </c>
      <c r="N916" s="145">
        <v>874</v>
      </c>
      <c r="O916" s="109">
        <f t="shared" ref="O916:O979" si="18">ROUND(N916*0.7,0)</f>
        <v>612</v>
      </c>
      <c r="P916" s="129"/>
      <c r="Q916" s="135">
        <v>0.20871799999999999</v>
      </c>
      <c r="R916" s="134">
        <v>36.4</v>
      </c>
      <c r="S916" s="134">
        <v>80.2</v>
      </c>
      <c r="T916" s="134">
        <v>16.7</v>
      </c>
      <c r="U916" s="130">
        <v>21</v>
      </c>
      <c r="V916" s="130">
        <v>883</v>
      </c>
      <c r="W916" s="134">
        <v>34.799999999999997</v>
      </c>
      <c r="X916" s="130">
        <v>318</v>
      </c>
      <c r="Y916" s="134">
        <v>12.5</v>
      </c>
      <c r="Z916" s="130">
        <v>395</v>
      </c>
      <c r="AA916" s="134">
        <v>15.5</v>
      </c>
      <c r="AB916" s="134" t="s">
        <v>363</v>
      </c>
      <c r="AC916" s="134" t="s">
        <v>363</v>
      </c>
      <c r="AD916" s="130">
        <v>429</v>
      </c>
      <c r="AE916" s="134">
        <v>16.899999999999999</v>
      </c>
      <c r="AF916" s="130">
        <v>2693</v>
      </c>
      <c r="AG916" s="134">
        <v>106</v>
      </c>
      <c r="AH916" s="130">
        <v>371</v>
      </c>
      <c r="AI916" s="130">
        <v>598</v>
      </c>
      <c r="AJ916" s="188">
        <v>10</v>
      </c>
      <c r="AK916" s="191" t="s">
        <v>720</v>
      </c>
      <c r="AL916" s="129">
        <v>3970</v>
      </c>
      <c r="AM916" s="129" t="s">
        <v>363</v>
      </c>
      <c r="AN916" s="129">
        <v>80</v>
      </c>
      <c r="AO916" s="129" t="s">
        <v>363</v>
      </c>
      <c r="AP916" s="129" t="s">
        <v>760</v>
      </c>
      <c r="AQ916" s="129" t="s">
        <v>167</v>
      </c>
      <c r="AR916" s="133">
        <v>4981910791591</v>
      </c>
      <c r="AT916" s="129" t="s">
        <v>520</v>
      </c>
      <c r="AU916" s="129" t="s">
        <v>603</v>
      </c>
    </row>
    <row r="917" spans="1:47" s="128" customFormat="1" ht="12.65" customHeight="1">
      <c r="A917" s="128" t="s">
        <v>979</v>
      </c>
      <c r="B917" s="128" t="s">
        <v>374</v>
      </c>
      <c r="C917" s="128" t="s">
        <v>809</v>
      </c>
      <c r="D917" s="128" t="s">
        <v>980</v>
      </c>
      <c r="E917" s="128" t="s">
        <v>388</v>
      </c>
      <c r="F917" s="128">
        <v>37</v>
      </c>
      <c r="G917" s="147">
        <v>13.5</v>
      </c>
      <c r="H917" s="128">
        <v>18</v>
      </c>
      <c r="I917" s="187" t="s">
        <v>1010</v>
      </c>
      <c r="J917" s="191" t="s">
        <v>795</v>
      </c>
      <c r="K917" s="191" t="s">
        <v>959</v>
      </c>
      <c r="L917" s="129" t="s">
        <v>84</v>
      </c>
      <c r="M917" s="129">
        <v>360300</v>
      </c>
      <c r="N917" s="145">
        <v>965</v>
      </c>
      <c r="O917" s="109">
        <f t="shared" si="18"/>
        <v>676</v>
      </c>
      <c r="P917" s="129"/>
      <c r="Q917" s="135">
        <v>0.24837699999999999</v>
      </c>
      <c r="R917" s="134">
        <v>42</v>
      </c>
      <c r="S917" s="134">
        <v>92.6</v>
      </c>
      <c r="T917" s="134">
        <v>16.7</v>
      </c>
      <c r="U917" s="130">
        <v>21</v>
      </c>
      <c r="V917" s="130">
        <v>941</v>
      </c>
      <c r="W917" s="134">
        <v>37</v>
      </c>
      <c r="X917" s="130">
        <v>360</v>
      </c>
      <c r="Y917" s="134">
        <v>14.2</v>
      </c>
      <c r="Z917" s="130">
        <v>438</v>
      </c>
      <c r="AA917" s="134">
        <v>17.2</v>
      </c>
      <c r="AB917" s="134" t="s">
        <v>363</v>
      </c>
      <c r="AC917" s="134" t="s">
        <v>363</v>
      </c>
      <c r="AD917" s="130">
        <v>457</v>
      </c>
      <c r="AE917" s="134">
        <v>18</v>
      </c>
      <c r="AF917" s="130">
        <v>2873</v>
      </c>
      <c r="AG917" s="134">
        <v>113.1</v>
      </c>
      <c r="AH917" s="130">
        <v>348</v>
      </c>
      <c r="AI917" s="130">
        <v>560</v>
      </c>
      <c r="AJ917" s="188">
        <v>11</v>
      </c>
      <c r="AK917" s="191" t="s">
        <v>143</v>
      </c>
      <c r="AL917" s="129">
        <v>3525</v>
      </c>
      <c r="AM917" s="129" t="s">
        <v>363</v>
      </c>
      <c r="AN917" s="129">
        <v>50</v>
      </c>
      <c r="AO917" s="129" t="s">
        <v>363</v>
      </c>
      <c r="AP917" s="129" t="s">
        <v>760</v>
      </c>
      <c r="AQ917" s="129" t="s">
        <v>167</v>
      </c>
      <c r="AR917" s="133">
        <v>4981910851240</v>
      </c>
      <c r="AT917" s="129" t="s">
        <v>520</v>
      </c>
      <c r="AU917" s="129" t="s">
        <v>602</v>
      </c>
    </row>
    <row r="918" spans="1:47" s="128" customFormat="1" ht="12.65" customHeight="1">
      <c r="A918" s="128" t="s">
        <v>979</v>
      </c>
      <c r="B918" s="128" t="s">
        <v>374</v>
      </c>
      <c r="C918" s="128" t="s">
        <v>809</v>
      </c>
      <c r="D918" s="128" t="s">
        <v>980</v>
      </c>
      <c r="E918" s="128" t="s">
        <v>388</v>
      </c>
      <c r="F918" s="128">
        <v>38</v>
      </c>
      <c r="G918" s="147">
        <v>13.5</v>
      </c>
      <c r="H918" s="128">
        <v>18</v>
      </c>
      <c r="I918" s="187" t="s">
        <v>1011</v>
      </c>
      <c r="J918" s="191" t="s">
        <v>795</v>
      </c>
      <c r="K918" s="191" t="s">
        <v>923</v>
      </c>
      <c r="L918" s="129" t="s">
        <v>84</v>
      </c>
      <c r="M918" s="129">
        <v>360380</v>
      </c>
      <c r="N918" s="145">
        <v>1056</v>
      </c>
      <c r="O918" s="109">
        <f t="shared" si="18"/>
        <v>739</v>
      </c>
      <c r="P918" s="129"/>
      <c r="Q918" s="135">
        <v>0.25743199999999999</v>
      </c>
      <c r="R918" s="134">
        <v>44</v>
      </c>
      <c r="S918" s="134">
        <v>97</v>
      </c>
      <c r="T918" s="134">
        <v>16.7</v>
      </c>
      <c r="U918" s="130">
        <v>21</v>
      </c>
      <c r="V918" s="130">
        <v>958</v>
      </c>
      <c r="W918" s="134">
        <v>37.700000000000003</v>
      </c>
      <c r="X918" s="130">
        <v>365</v>
      </c>
      <c r="Y918" s="134">
        <v>14.4</v>
      </c>
      <c r="Z918" s="130">
        <v>445.5</v>
      </c>
      <c r="AA918" s="134">
        <v>17.5</v>
      </c>
      <c r="AB918" s="134" t="s">
        <v>363</v>
      </c>
      <c r="AC918" s="134" t="s">
        <v>363</v>
      </c>
      <c r="AD918" s="130">
        <v>465</v>
      </c>
      <c r="AE918" s="134">
        <v>18.3</v>
      </c>
      <c r="AF918" s="130">
        <v>2925</v>
      </c>
      <c r="AG918" s="134">
        <v>115.2</v>
      </c>
      <c r="AH918" s="130">
        <v>342</v>
      </c>
      <c r="AI918" s="130">
        <v>550</v>
      </c>
      <c r="AJ918" s="188">
        <v>11</v>
      </c>
      <c r="AK918" s="191" t="s">
        <v>924</v>
      </c>
      <c r="AL918" s="129">
        <v>3750</v>
      </c>
      <c r="AM918" s="129" t="s">
        <v>363</v>
      </c>
      <c r="AN918" s="129">
        <v>50</v>
      </c>
      <c r="AO918" s="129" t="s">
        <v>363</v>
      </c>
      <c r="AP918" s="129" t="s">
        <v>760</v>
      </c>
      <c r="AQ918" s="129" t="s">
        <v>167</v>
      </c>
      <c r="AR918" s="133">
        <v>4981910856191</v>
      </c>
      <c r="AT918" s="129" t="s">
        <v>520</v>
      </c>
      <c r="AU918" s="129" t="s">
        <v>602</v>
      </c>
    </row>
    <row r="919" spans="1:47" s="128" customFormat="1" ht="12.65" customHeight="1">
      <c r="A919" s="128" t="s">
        <v>979</v>
      </c>
      <c r="B919" s="128" t="s">
        <v>374</v>
      </c>
      <c r="C919" s="128" t="s">
        <v>809</v>
      </c>
      <c r="D919" s="128" t="s">
        <v>980</v>
      </c>
      <c r="E919" s="128" t="s">
        <v>388</v>
      </c>
      <c r="F919" s="128">
        <v>38</v>
      </c>
      <c r="G919" s="147">
        <v>15.5</v>
      </c>
      <c r="H919" s="128">
        <v>18</v>
      </c>
      <c r="I919" s="187" t="s">
        <v>1012</v>
      </c>
      <c r="J919" s="191" t="s">
        <v>795</v>
      </c>
      <c r="K919" s="191" t="s">
        <v>896</v>
      </c>
      <c r="L919" s="129" t="s">
        <v>84</v>
      </c>
      <c r="M919" s="129">
        <v>360180</v>
      </c>
      <c r="N919" s="145">
        <v>1068</v>
      </c>
      <c r="O919" s="109">
        <f t="shared" si="18"/>
        <v>748</v>
      </c>
      <c r="P919" s="129"/>
      <c r="Q919" s="135">
        <v>0.29019600000000001</v>
      </c>
      <c r="R919" s="134">
        <v>48</v>
      </c>
      <c r="S919" s="134">
        <v>105.8</v>
      </c>
      <c r="T919" s="134">
        <v>16.7</v>
      </c>
      <c r="U919" s="130">
        <v>21</v>
      </c>
      <c r="V919" s="130">
        <v>958</v>
      </c>
      <c r="W919" s="134">
        <v>37.700000000000003</v>
      </c>
      <c r="X919" s="130">
        <v>404</v>
      </c>
      <c r="Y919" s="134">
        <v>15.9</v>
      </c>
      <c r="Z919" s="130">
        <v>424</v>
      </c>
      <c r="AA919" s="134">
        <v>16.7</v>
      </c>
      <c r="AB919" s="134" t="s">
        <v>363</v>
      </c>
      <c r="AC919" s="134" t="s">
        <v>363</v>
      </c>
      <c r="AD919" s="130">
        <v>465</v>
      </c>
      <c r="AE919" s="134">
        <v>18.3</v>
      </c>
      <c r="AF919" s="130">
        <v>2922</v>
      </c>
      <c r="AG919" s="134">
        <v>115</v>
      </c>
      <c r="AH919" s="130">
        <v>342</v>
      </c>
      <c r="AI919" s="130">
        <v>551</v>
      </c>
      <c r="AJ919" s="188">
        <v>12.5</v>
      </c>
      <c r="AK919" s="191" t="s">
        <v>961</v>
      </c>
      <c r="AL919" s="129">
        <v>3960</v>
      </c>
      <c r="AM919" s="129" t="s">
        <v>363</v>
      </c>
      <c r="AN919" s="129">
        <v>50</v>
      </c>
      <c r="AO919" s="129" t="s">
        <v>363</v>
      </c>
      <c r="AP919" s="129" t="s">
        <v>760</v>
      </c>
      <c r="AQ919" s="129" t="s">
        <v>167</v>
      </c>
      <c r="AR919" s="133">
        <v>4981910849124</v>
      </c>
      <c r="AT919" s="129" t="s">
        <v>520</v>
      </c>
      <c r="AU919" s="129" t="s">
        <v>602</v>
      </c>
    </row>
    <row r="920" spans="1:47" s="128" customFormat="1" ht="12.65" customHeight="1">
      <c r="A920" s="128" t="s">
        <v>979</v>
      </c>
      <c r="B920" s="128" t="s">
        <v>374</v>
      </c>
      <c r="C920" s="128" t="s">
        <v>809</v>
      </c>
      <c r="D920" s="128" t="s">
        <v>980</v>
      </c>
      <c r="E920" s="128" t="s">
        <v>388</v>
      </c>
      <c r="F920" s="128">
        <v>275</v>
      </c>
      <c r="G920" s="128">
        <v>65</v>
      </c>
      <c r="H920" s="128">
        <v>20</v>
      </c>
      <c r="I920" s="187" t="s">
        <v>326</v>
      </c>
      <c r="J920" s="191" t="s">
        <v>327</v>
      </c>
      <c r="K920" s="191" t="s">
        <v>994</v>
      </c>
      <c r="L920" s="129" t="s">
        <v>84</v>
      </c>
      <c r="M920" s="129">
        <v>360410</v>
      </c>
      <c r="N920" s="145">
        <v>868</v>
      </c>
      <c r="O920" s="109">
        <f t="shared" si="18"/>
        <v>608</v>
      </c>
      <c r="P920" s="129"/>
      <c r="Q920" s="135">
        <v>0.17785200000000001</v>
      </c>
      <c r="R920" s="134">
        <v>32</v>
      </c>
      <c r="S920" s="134">
        <v>70.5</v>
      </c>
      <c r="T920" s="129">
        <v>15.2</v>
      </c>
      <c r="U920" s="130">
        <v>19</v>
      </c>
      <c r="V920" s="130">
        <v>877</v>
      </c>
      <c r="W920" s="134">
        <v>34.5</v>
      </c>
      <c r="X920" s="130">
        <v>280</v>
      </c>
      <c r="Y920" s="134">
        <v>11</v>
      </c>
      <c r="Z920" s="130">
        <v>408</v>
      </c>
      <c r="AA920" s="134">
        <v>16.100000000000001</v>
      </c>
      <c r="AB920" s="134" t="s">
        <v>363</v>
      </c>
      <c r="AC920" s="134" t="s">
        <v>363</v>
      </c>
      <c r="AD920" s="130">
        <v>426</v>
      </c>
      <c r="AE920" s="134">
        <v>16.8</v>
      </c>
      <c r="AF920" s="130">
        <v>2678</v>
      </c>
      <c r="AG920" s="134">
        <v>105.4</v>
      </c>
      <c r="AH920" s="130">
        <v>373</v>
      </c>
      <c r="AI920" s="130">
        <v>601</v>
      </c>
      <c r="AJ920" s="188">
        <v>8</v>
      </c>
      <c r="AK920" s="153" t="s">
        <v>142</v>
      </c>
      <c r="AL920" s="129">
        <v>3750</v>
      </c>
      <c r="AM920" s="129">
        <v>3415</v>
      </c>
      <c r="AN920" s="129">
        <v>80</v>
      </c>
      <c r="AO920" s="129">
        <v>80</v>
      </c>
      <c r="AP920" s="129" t="s">
        <v>760</v>
      </c>
      <c r="AQ920" s="129" t="s">
        <v>167</v>
      </c>
      <c r="AR920" s="133">
        <v>4981910872917</v>
      </c>
      <c r="AT920" s="129" t="s">
        <v>520</v>
      </c>
      <c r="AU920" s="129" t="s">
        <v>603</v>
      </c>
    </row>
    <row r="921" spans="1:47" s="128" customFormat="1" ht="12.65" customHeight="1">
      <c r="A921" s="128" t="s">
        <v>979</v>
      </c>
      <c r="B921" s="128" t="s">
        <v>374</v>
      </c>
      <c r="C921" s="128" t="s">
        <v>809</v>
      </c>
      <c r="D921" s="128" t="s">
        <v>980</v>
      </c>
      <c r="E921" s="128" t="s">
        <v>388</v>
      </c>
      <c r="F921" s="128">
        <v>295</v>
      </c>
      <c r="G921" s="128">
        <v>65</v>
      </c>
      <c r="H921" s="128">
        <v>20</v>
      </c>
      <c r="I921" s="187" t="s">
        <v>904</v>
      </c>
      <c r="J921" s="191" t="s">
        <v>327</v>
      </c>
      <c r="K921" s="191" t="s">
        <v>1006</v>
      </c>
      <c r="L921" s="129" t="s">
        <v>84</v>
      </c>
      <c r="M921" s="129">
        <v>360630</v>
      </c>
      <c r="N921" s="145">
        <v>932</v>
      </c>
      <c r="O921" s="109">
        <f t="shared" si="18"/>
        <v>652</v>
      </c>
      <c r="P921" s="129"/>
      <c r="Q921" s="135">
        <v>0.20494799999999999</v>
      </c>
      <c r="R921" s="134">
        <v>34</v>
      </c>
      <c r="S921" s="134">
        <v>74.957079999999991</v>
      </c>
      <c r="T921" s="134">
        <v>15.4</v>
      </c>
      <c r="U921" s="130">
        <v>19.400919999999999</v>
      </c>
      <c r="V921" s="130">
        <v>898</v>
      </c>
      <c r="W921" s="134">
        <v>35.354330708661422</v>
      </c>
      <c r="X921" s="130">
        <v>299</v>
      </c>
      <c r="Y921" s="134">
        <v>11.771653543307087</v>
      </c>
      <c r="Z921" s="130">
        <v>350.22</v>
      </c>
      <c r="AA921" s="134">
        <v>13.788188976377954</v>
      </c>
      <c r="AB921" s="134" t="s">
        <v>363</v>
      </c>
      <c r="AC921" s="134" t="s">
        <v>363</v>
      </c>
      <c r="AD921" s="130">
        <v>435.9094736343921</v>
      </c>
      <c r="AE921" s="134">
        <v>17.161790300566619</v>
      </c>
      <c r="AF921" s="130">
        <v>2738.8999999999996</v>
      </c>
      <c r="AG921" s="134">
        <v>107.83070866141732</v>
      </c>
      <c r="AH921" s="130">
        <v>365.1087175216328</v>
      </c>
      <c r="AI921" s="130">
        <v>587.57530395414221</v>
      </c>
      <c r="AJ921" s="134">
        <v>8.5</v>
      </c>
      <c r="AK921" s="154" t="s">
        <v>546</v>
      </c>
      <c r="AL921" s="130">
        <v>4080</v>
      </c>
      <c r="AM921" s="130">
        <v>3750</v>
      </c>
      <c r="AN921" s="129">
        <v>80</v>
      </c>
      <c r="AO921" s="129">
        <v>80</v>
      </c>
      <c r="AP921" s="138" t="s">
        <v>760</v>
      </c>
      <c r="AQ921" s="138" t="s">
        <v>167</v>
      </c>
      <c r="AR921" s="133">
        <v>4981910739838</v>
      </c>
      <c r="AT921" s="129" t="s">
        <v>520</v>
      </c>
      <c r="AU921" s="129" t="s">
        <v>603</v>
      </c>
    </row>
    <row r="922" spans="1:47" s="128" customFormat="1" ht="12.65" customHeight="1">
      <c r="A922" s="128" t="s">
        <v>979</v>
      </c>
      <c r="B922" s="128" t="s">
        <v>374</v>
      </c>
      <c r="C922" s="128" t="s">
        <v>809</v>
      </c>
      <c r="D922" s="128" t="s">
        <v>980</v>
      </c>
      <c r="E922" s="128" t="s">
        <v>388</v>
      </c>
      <c r="F922" s="128">
        <v>285</v>
      </c>
      <c r="G922" s="128">
        <v>60</v>
      </c>
      <c r="H922" s="128">
        <v>20</v>
      </c>
      <c r="I922" s="187" t="s">
        <v>785</v>
      </c>
      <c r="J922" s="191" t="s">
        <v>327</v>
      </c>
      <c r="K922" s="191" t="s">
        <v>914</v>
      </c>
      <c r="L922" s="129" t="s">
        <v>84</v>
      </c>
      <c r="M922" s="129">
        <v>361040</v>
      </c>
      <c r="N922" s="145">
        <v>913</v>
      </c>
      <c r="O922" s="109">
        <f t="shared" si="18"/>
        <v>639</v>
      </c>
      <c r="P922" s="129"/>
      <c r="Q922" s="135">
        <v>0.18179999999999999</v>
      </c>
      <c r="R922" s="134">
        <v>31.15</v>
      </c>
      <c r="S922" s="134">
        <v>68.7</v>
      </c>
      <c r="T922" s="134">
        <v>15</v>
      </c>
      <c r="U922" s="130">
        <v>19</v>
      </c>
      <c r="V922" s="130">
        <v>850</v>
      </c>
      <c r="W922" s="134">
        <v>33.5</v>
      </c>
      <c r="X922" s="130">
        <v>292</v>
      </c>
      <c r="Y922" s="134">
        <v>11.5</v>
      </c>
      <c r="Z922" s="130">
        <v>387</v>
      </c>
      <c r="AA922" s="134">
        <v>15.3</v>
      </c>
      <c r="AB922" s="134" t="s">
        <v>363</v>
      </c>
      <c r="AC922" s="134" t="s">
        <v>363</v>
      </c>
      <c r="AD922" s="130">
        <v>413</v>
      </c>
      <c r="AE922" s="134">
        <v>16.3</v>
      </c>
      <c r="AF922" s="130">
        <v>2593</v>
      </c>
      <c r="AG922" s="134">
        <v>102.1</v>
      </c>
      <c r="AH922" s="130">
        <v>386</v>
      </c>
      <c r="AI922" s="130">
        <v>621</v>
      </c>
      <c r="AJ922" s="134">
        <v>8.5</v>
      </c>
      <c r="AK922" s="154" t="s">
        <v>141</v>
      </c>
      <c r="AL922" s="129">
        <v>3640</v>
      </c>
      <c r="AM922" s="129">
        <v>3305</v>
      </c>
      <c r="AN922" s="129">
        <v>80</v>
      </c>
      <c r="AO922" s="129">
        <v>80</v>
      </c>
      <c r="AP922" s="138" t="s">
        <v>760</v>
      </c>
      <c r="AQ922" s="138" t="s">
        <v>167</v>
      </c>
      <c r="AR922" s="133">
        <v>4981910794868</v>
      </c>
      <c r="AT922" s="129" t="s">
        <v>520</v>
      </c>
      <c r="AU922" s="129" t="s">
        <v>603</v>
      </c>
    </row>
    <row r="923" spans="1:47" s="128" customFormat="1" ht="12.65" customHeight="1">
      <c r="A923" s="128" t="s">
        <v>979</v>
      </c>
      <c r="B923" s="128" t="s">
        <v>374</v>
      </c>
      <c r="C923" s="128" t="s">
        <v>809</v>
      </c>
      <c r="D923" s="128" t="s">
        <v>980</v>
      </c>
      <c r="E923" s="128" t="s">
        <v>388</v>
      </c>
      <c r="F923" s="128">
        <v>295</v>
      </c>
      <c r="G923" s="128">
        <v>60</v>
      </c>
      <c r="H923" s="128">
        <v>20</v>
      </c>
      <c r="I923" s="187" t="s">
        <v>906</v>
      </c>
      <c r="J923" s="191" t="s">
        <v>327</v>
      </c>
      <c r="K923" s="191" t="s">
        <v>994</v>
      </c>
      <c r="L923" s="129" t="s">
        <v>84</v>
      </c>
      <c r="M923" s="129">
        <v>360660</v>
      </c>
      <c r="N923" s="145">
        <v>950</v>
      </c>
      <c r="O923" s="109">
        <f t="shared" si="18"/>
        <v>665</v>
      </c>
      <c r="P923" s="129"/>
      <c r="Q923" s="135">
        <v>0.19148299999999999</v>
      </c>
      <c r="R923" s="129">
        <v>36.1</v>
      </c>
      <c r="S923" s="134">
        <v>79.586781999999999</v>
      </c>
      <c r="T923" s="129">
        <v>15.4</v>
      </c>
      <c r="U923" s="130">
        <v>19.400919999999999</v>
      </c>
      <c r="V923" s="130">
        <v>868</v>
      </c>
      <c r="W923" s="134">
        <v>34.173228346456696</v>
      </c>
      <c r="X923" s="130">
        <v>299</v>
      </c>
      <c r="Y923" s="134">
        <v>11.771653543307087</v>
      </c>
      <c r="Z923" s="130">
        <v>394.4</v>
      </c>
      <c r="AA923" s="134">
        <v>15.527559055118111</v>
      </c>
      <c r="AB923" s="134" t="s">
        <v>363</v>
      </c>
      <c r="AC923" s="134" t="s">
        <v>363</v>
      </c>
      <c r="AD923" s="130">
        <v>421.3467963414837</v>
      </c>
      <c r="AE923" s="134">
        <v>16.588456548877311</v>
      </c>
      <c r="AF923" s="130">
        <v>2647.3999999999996</v>
      </c>
      <c r="AG923" s="134">
        <v>104.2283464566929</v>
      </c>
      <c r="AH923" s="130">
        <v>377.72768241293352</v>
      </c>
      <c r="AI923" s="130">
        <v>607.88320616453893</v>
      </c>
      <c r="AJ923" s="134">
        <v>8.5</v>
      </c>
      <c r="AK923" s="129" t="s">
        <v>546</v>
      </c>
      <c r="AL923" s="129">
        <v>3750</v>
      </c>
      <c r="AM923" s="130">
        <v>3415</v>
      </c>
      <c r="AN923" s="129">
        <v>80</v>
      </c>
      <c r="AO923" s="129">
        <v>80</v>
      </c>
      <c r="AP923" s="129" t="s">
        <v>760</v>
      </c>
      <c r="AQ923" s="129" t="s">
        <v>167</v>
      </c>
      <c r="AR923" s="133">
        <v>4981910740469</v>
      </c>
      <c r="AT923" s="129" t="s">
        <v>520</v>
      </c>
      <c r="AU923" s="129" t="s">
        <v>603</v>
      </c>
    </row>
    <row r="924" spans="1:47" s="128" customFormat="1" ht="12.65" customHeight="1">
      <c r="A924" s="128" t="s">
        <v>979</v>
      </c>
      <c r="B924" s="128" t="s">
        <v>374</v>
      </c>
      <c r="C924" s="128" t="s">
        <v>809</v>
      </c>
      <c r="D924" s="128" t="s">
        <v>980</v>
      </c>
      <c r="E924" s="128" t="s">
        <v>388</v>
      </c>
      <c r="F924" s="128">
        <v>315</v>
      </c>
      <c r="G924" s="128">
        <v>60</v>
      </c>
      <c r="H924" s="128">
        <v>20</v>
      </c>
      <c r="I924" s="187" t="s">
        <v>1013</v>
      </c>
      <c r="J924" s="129" t="s">
        <v>327</v>
      </c>
      <c r="K924" s="191" t="s">
        <v>914</v>
      </c>
      <c r="L924" s="129" t="s">
        <v>84</v>
      </c>
      <c r="M924" s="129">
        <v>360510</v>
      </c>
      <c r="N924" s="145">
        <v>973</v>
      </c>
      <c r="O924" s="109">
        <f t="shared" si="18"/>
        <v>681</v>
      </c>
      <c r="P924" s="129"/>
      <c r="Q924" s="135">
        <v>0.20972199999999999</v>
      </c>
      <c r="R924" s="134">
        <v>35.5</v>
      </c>
      <c r="S924" s="134">
        <v>78.264009999999999</v>
      </c>
      <c r="T924" s="134">
        <v>16.399999999999999</v>
      </c>
      <c r="U924" s="130">
        <v>20.660719999999998</v>
      </c>
      <c r="V924" s="130">
        <v>889</v>
      </c>
      <c r="W924" s="134">
        <v>35</v>
      </c>
      <c r="X924" s="130">
        <v>320</v>
      </c>
      <c r="Y924" s="134">
        <v>12.598425196850394</v>
      </c>
      <c r="Z924" s="130">
        <v>413.38499999999999</v>
      </c>
      <c r="AA924" s="134">
        <v>16.275000000000002</v>
      </c>
      <c r="AB924" s="134" t="s">
        <v>363</v>
      </c>
      <c r="AC924" s="134" t="s">
        <v>363</v>
      </c>
      <c r="AD924" s="130">
        <v>432.05399999999997</v>
      </c>
      <c r="AE924" s="134">
        <v>17.010000000000002</v>
      </c>
      <c r="AF924" s="130">
        <v>2714.6730517199999</v>
      </c>
      <c r="AG924" s="134">
        <v>106.8768918</v>
      </c>
      <c r="AH924" s="130">
        <v>368.4826455846121</v>
      </c>
      <c r="AI924" s="130">
        <v>593.00502039745618</v>
      </c>
      <c r="AJ924" s="134">
        <v>9.5</v>
      </c>
      <c r="AK924" s="129" t="s">
        <v>153</v>
      </c>
      <c r="AL924" s="130">
        <v>3640</v>
      </c>
      <c r="AM924" s="129">
        <v>3305</v>
      </c>
      <c r="AN924" s="129">
        <v>65</v>
      </c>
      <c r="AO924" s="129">
        <v>65</v>
      </c>
      <c r="AP924" s="129" t="s">
        <v>760</v>
      </c>
      <c r="AQ924" s="129" t="s">
        <v>167</v>
      </c>
      <c r="AR924" s="133">
        <v>4981910885306</v>
      </c>
      <c r="AT924" s="129" t="s">
        <v>520</v>
      </c>
      <c r="AU924" s="129" t="s">
        <v>603</v>
      </c>
    </row>
    <row r="925" spans="1:47" s="128" customFormat="1" ht="12.65" customHeight="1">
      <c r="A925" s="128" t="s">
        <v>979</v>
      </c>
      <c r="B925" s="128" t="s">
        <v>374</v>
      </c>
      <c r="C925" s="128" t="s">
        <v>809</v>
      </c>
      <c r="D925" s="128" t="s">
        <v>980</v>
      </c>
      <c r="E925" s="128" t="s">
        <v>388</v>
      </c>
      <c r="F925" s="128">
        <v>275</v>
      </c>
      <c r="G925" s="128">
        <v>55</v>
      </c>
      <c r="H925" s="128">
        <v>20</v>
      </c>
      <c r="I925" s="187" t="s">
        <v>908</v>
      </c>
      <c r="J925" s="129" t="s">
        <v>795</v>
      </c>
      <c r="K925" s="129" t="s">
        <v>1014</v>
      </c>
      <c r="L925" s="129" t="s">
        <v>84</v>
      </c>
      <c r="M925" s="129">
        <v>360670</v>
      </c>
      <c r="N925" s="145">
        <v>905</v>
      </c>
      <c r="O925" s="109">
        <f t="shared" si="18"/>
        <v>634</v>
      </c>
      <c r="P925" s="129"/>
      <c r="Q925" s="135">
        <v>0.16073799999999999</v>
      </c>
      <c r="R925" s="134">
        <v>31</v>
      </c>
      <c r="S925" s="134">
        <v>68.343219999999988</v>
      </c>
      <c r="T925" s="134">
        <v>15.2</v>
      </c>
      <c r="U925" s="130">
        <v>19.148959999999999</v>
      </c>
      <c r="V925" s="130">
        <v>816</v>
      </c>
      <c r="W925" s="134">
        <v>32.125984251968504</v>
      </c>
      <c r="X925" s="130">
        <v>284</v>
      </c>
      <c r="Y925" s="134">
        <v>11.181102362204726</v>
      </c>
      <c r="Z925" s="130">
        <v>318.24</v>
      </c>
      <c r="AA925" s="134">
        <v>12.529133858267718</v>
      </c>
      <c r="AB925" s="134" t="s">
        <v>363</v>
      </c>
      <c r="AC925" s="134" t="s">
        <v>363</v>
      </c>
      <c r="AD925" s="130">
        <v>396.10482236710908</v>
      </c>
      <c r="AE925" s="134">
        <v>15.594678045949177</v>
      </c>
      <c r="AF925" s="130">
        <v>2488.7999999999997</v>
      </c>
      <c r="AG925" s="134">
        <v>97.984251968503926</v>
      </c>
      <c r="AH925" s="130">
        <v>401.79856413532627</v>
      </c>
      <c r="AI925" s="130">
        <v>646.6208614593379</v>
      </c>
      <c r="AJ925" s="134">
        <v>8.5</v>
      </c>
      <c r="AK925" s="154" t="s">
        <v>142</v>
      </c>
      <c r="AL925" s="129">
        <v>2680</v>
      </c>
      <c r="AM925" s="130">
        <v>2470</v>
      </c>
      <c r="AN925" s="129">
        <v>65</v>
      </c>
      <c r="AO925" s="129">
        <v>65</v>
      </c>
      <c r="AP925" s="138" t="s">
        <v>760</v>
      </c>
      <c r="AQ925" s="138" t="s">
        <v>167</v>
      </c>
      <c r="AR925" s="133">
        <v>4981910740476</v>
      </c>
      <c r="AT925" s="129" t="s">
        <v>520</v>
      </c>
      <c r="AU925" s="129" t="s">
        <v>603</v>
      </c>
    </row>
    <row r="926" spans="1:47" s="128" customFormat="1" ht="12.65" customHeight="1">
      <c r="A926" s="128" t="s">
        <v>979</v>
      </c>
      <c r="B926" s="128" t="s">
        <v>374</v>
      </c>
      <c r="C926" s="128" t="s">
        <v>809</v>
      </c>
      <c r="D926" s="128" t="s">
        <v>980</v>
      </c>
      <c r="E926" s="128" t="s">
        <v>388</v>
      </c>
      <c r="F926" s="128">
        <v>295</v>
      </c>
      <c r="G926" s="128">
        <v>55</v>
      </c>
      <c r="H926" s="128">
        <v>20</v>
      </c>
      <c r="I926" s="187" t="s">
        <v>912</v>
      </c>
      <c r="J926" s="129" t="s">
        <v>327</v>
      </c>
      <c r="K926" s="191" t="s">
        <v>993</v>
      </c>
      <c r="L926" s="129" t="s">
        <v>84</v>
      </c>
      <c r="M926" s="129">
        <v>360610</v>
      </c>
      <c r="N926" s="145">
        <v>938</v>
      </c>
      <c r="O926" s="109">
        <f t="shared" si="18"/>
        <v>657</v>
      </c>
      <c r="P926" s="129"/>
      <c r="Q926" s="135">
        <v>0.184444</v>
      </c>
      <c r="R926" s="134">
        <v>32.700000000000003</v>
      </c>
      <c r="S926" s="134">
        <v>72.091074000000006</v>
      </c>
      <c r="T926" s="134">
        <v>15.4</v>
      </c>
      <c r="U926" s="130">
        <v>19.400919999999999</v>
      </c>
      <c r="V926" s="130">
        <v>838</v>
      </c>
      <c r="W926" s="134">
        <v>32.99212598425197</v>
      </c>
      <c r="X926" s="130">
        <v>309</v>
      </c>
      <c r="Y926" s="134">
        <v>12.165354330708663</v>
      </c>
      <c r="Z926" s="130">
        <v>326.82</v>
      </c>
      <c r="AA926" s="134">
        <v>12.866929133858267</v>
      </c>
      <c r="AB926" s="134" t="s">
        <v>363</v>
      </c>
      <c r="AC926" s="134" t="s">
        <v>363</v>
      </c>
      <c r="AD926" s="130">
        <v>406.78411904857523</v>
      </c>
      <c r="AE926" s="134">
        <v>16.015122797188003</v>
      </c>
      <c r="AF926" s="130">
        <v>2555.8999999999996</v>
      </c>
      <c r="AG926" s="134">
        <v>100.62598425196849</v>
      </c>
      <c r="AH926" s="130">
        <v>391.25015314370677</v>
      </c>
      <c r="AI926" s="130">
        <v>629.64513478618107</v>
      </c>
      <c r="AJ926" s="134">
        <v>9.5</v>
      </c>
      <c r="AK926" s="154" t="s">
        <v>546</v>
      </c>
      <c r="AL926" s="130">
        <v>3415</v>
      </c>
      <c r="AM926" s="130">
        <v>3085</v>
      </c>
      <c r="AN926" s="129">
        <v>80</v>
      </c>
      <c r="AO926" s="129">
        <v>80</v>
      </c>
      <c r="AP926" s="138" t="s">
        <v>760</v>
      </c>
      <c r="AQ926" s="138" t="s">
        <v>167</v>
      </c>
      <c r="AR926" s="133">
        <v>4981910739005</v>
      </c>
      <c r="AT926" s="129" t="s">
        <v>520</v>
      </c>
      <c r="AU926" s="129" t="s">
        <v>603</v>
      </c>
    </row>
    <row r="927" spans="1:47" s="128" customFormat="1" ht="12.65" customHeight="1">
      <c r="A927" s="128" t="s">
        <v>979</v>
      </c>
      <c r="B927" s="128" t="s">
        <v>374</v>
      </c>
      <c r="C927" s="128" t="s">
        <v>809</v>
      </c>
      <c r="D927" s="128" t="s">
        <v>980</v>
      </c>
      <c r="E927" s="128" t="s">
        <v>388</v>
      </c>
      <c r="F927" s="128">
        <v>305</v>
      </c>
      <c r="G927" s="128">
        <v>55</v>
      </c>
      <c r="H927" s="128">
        <v>20</v>
      </c>
      <c r="I927" s="187" t="s">
        <v>913</v>
      </c>
      <c r="J927" s="129" t="s">
        <v>859</v>
      </c>
      <c r="K927" s="191" t="s">
        <v>914</v>
      </c>
      <c r="L927" s="129" t="s">
        <v>84</v>
      </c>
      <c r="M927" s="129">
        <v>360870</v>
      </c>
      <c r="N927" s="145">
        <v>1023</v>
      </c>
      <c r="O927" s="109">
        <f t="shared" si="18"/>
        <v>716</v>
      </c>
      <c r="P927" s="129"/>
      <c r="Q927" s="135">
        <v>0.191333</v>
      </c>
      <c r="R927" s="134">
        <v>31.7</v>
      </c>
      <c r="S927" s="134">
        <v>69.900000000000006</v>
      </c>
      <c r="T927" s="129">
        <v>15.5</v>
      </c>
      <c r="U927" s="130">
        <v>19.526900000000001</v>
      </c>
      <c r="V927" s="129">
        <v>850</v>
      </c>
      <c r="W927" s="134">
        <v>33.464566929133859</v>
      </c>
      <c r="X927" s="129">
        <v>316</v>
      </c>
      <c r="Y927" s="134">
        <v>12.440944881889765</v>
      </c>
      <c r="Z927" s="130">
        <v>387.38</v>
      </c>
      <c r="AA927" s="134">
        <v>15.251181102362205</v>
      </c>
      <c r="AB927" s="134" t="s">
        <v>363</v>
      </c>
      <c r="AC927" s="134" t="s">
        <v>363</v>
      </c>
      <c r="AD927" s="130">
        <v>412.60918996573866</v>
      </c>
      <c r="AE927" s="134">
        <v>16.244456297863728</v>
      </c>
      <c r="AF927" s="130">
        <v>2592.5</v>
      </c>
      <c r="AG927" s="134">
        <v>102.06692913385827</v>
      </c>
      <c r="AH927" s="190">
        <v>385.73477084204438</v>
      </c>
      <c r="AI927" s="190">
        <v>620.76914175506272</v>
      </c>
      <c r="AJ927" s="134">
        <v>9.5</v>
      </c>
      <c r="AK927" s="154" t="s">
        <v>143</v>
      </c>
      <c r="AL927" s="129">
        <v>3640</v>
      </c>
      <c r="AM927" s="130">
        <v>3305</v>
      </c>
      <c r="AN927" s="129">
        <v>80</v>
      </c>
      <c r="AO927" s="129">
        <v>80</v>
      </c>
      <c r="AP927" s="138" t="s">
        <v>760</v>
      </c>
      <c r="AQ927" s="138" t="s">
        <v>167</v>
      </c>
      <c r="AR927" s="133">
        <v>4981910794691</v>
      </c>
      <c r="AT927" s="129" t="s">
        <v>520</v>
      </c>
      <c r="AU927" s="129" t="s">
        <v>603</v>
      </c>
    </row>
    <row r="928" spans="1:47" s="128" customFormat="1" ht="12.65" customHeight="1">
      <c r="A928" s="128" t="s">
        <v>979</v>
      </c>
      <c r="B928" s="128" t="s">
        <v>374</v>
      </c>
      <c r="C928" s="128" t="s">
        <v>809</v>
      </c>
      <c r="D928" s="128" t="s">
        <v>980</v>
      </c>
      <c r="E928" s="128" t="s">
        <v>388</v>
      </c>
      <c r="F928" s="128">
        <v>33</v>
      </c>
      <c r="G928" s="147">
        <v>12.5</v>
      </c>
      <c r="H928" s="128">
        <v>20</v>
      </c>
      <c r="I928" s="186" t="s">
        <v>916</v>
      </c>
      <c r="J928" s="191" t="s">
        <v>327</v>
      </c>
      <c r="K928" s="191" t="s">
        <v>958</v>
      </c>
      <c r="L928" s="129" t="s">
        <v>84</v>
      </c>
      <c r="M928" s="129">
        <v>360330</v>
      </c>
      <c r="N928" s="145">
        <v>892</v>
      </c>
      <c r="O928" s="109">
        <f t="shared" si="18"/>
        <v>624</v>
      </c>
      <c r="P928" s="129"/>
      <c r="Q928" s="135">
        <v>0.188025</v>
      </c>
      <c r="R928" s="134">
        <v>32.5</v>
      </c>
      <c r="S928" s="134">
        <v>71.7</v>
      </c>
      <c r="T928" s="134">
        <v>16.7</v>
      </c>
      <c r="U928" s="130">
        <v>21</v>
      </c>
      <c r="V928" s="130">
        <v>837</v>
      </c>
      <c r="W928" s="134">
        <v>33</v>
      </c>
      <c r="X928" s="130">
        <v>320</v>
      </c>
      <c r="Y928" s="134">
        <v>12.6</v>
      </c>
      <c r="Z928" s="129">
        <v>389</v>
      </c>
      <c r="AA928" s="134">
        <v>15.3</v>
      </c>
      <c r="AB928" s="134" t="s">
        <v>363</v>
      </c>
      <c r="AC928" s="134" t="s">
        <v>363</v>
      </c>
      <c r="AD928" s="130">
        <v>407</v>
      </c>
      <c r="AE928" s="134">
        <v>16</v>
      </c>
      <c r="AF928" s="130">
        <v>2556</v>
      </c>
      <c r="AG928" s="134">
        <v>100.6</v>
      </c>
      <c r="AH928" s="130">
        <v>391</v>
      </c>
      <c r="AI928" s="130">
        <v>630</v>
      </c>
      <c r="AJ928" s="188">
        <v>10</v>
      </c>
      <c r="AK928" s="191" t="s">
        <v>720</v>
      </c>
      <c r="AL928" s="129">
        <v>2600</v>
      </c>
      <c r="AM928" s="129" t="s">
        <v>363</v>
      </c>
      <c r="AN928" s="129">
        <v>65</v>
      </c>
      <c r="AO928" s="129" t="s">
        <v>363</v>
      </c>
      <c r="AP928" s="129" t="s">
        <v>760</v>
      </c>
      <c r="AQ928" s="129" t="s">
        <v>167</v>
      </c>
      <c r="AR928" s="133">
        <v>4981910851363</v>
      </c>
      <c r="AT928" s="129" t="s">
        <v>520</v>
      </c>
      <c r="AU928" s="129" t="s">
        <v>602</v>
      </c>
    </row>
    <row r="929" spans="1:47" s="128" customFormat="1" ht="12.65" customHeight="1">
      <c r="A929" s="128" t="s">
        <v>979</v>
      </c>
      <c r="B929" s="128" t="s">
        <v>374</v>
      </c>
      <c r="C929" s="128" t="s">
        <v>809</v>
      </c>
      <c r="D929" s="128" t="s">
        <v>980</v>
      </c>
      <c r="E929" s="128" t="s">
        <v>388</v>
      </c>
      <c r="F929" s="128">
        <v>33</v>
      </c>
      <c r="G929" s="147">
        <v>12.5</v>
      </c>
      <c r="H929" s="128">
        <v>20</v>
      </c>
      <c r="I929" s="186" t="s">
        <v>916</v>
      </c>
      <c r="J929" s="191" t="s">
        <v>859</v>
      </c>
      <c r="K929" s="191" t="s">
        <v>917</v>
      </c>
      <c r="L929" s="129" t="s">
        <v>84</v>
      </c>
      <c r="M929" s="129">
        <v>360830</v>
      </c>
      <c r="N929" s="145">
        <v>929</v>
      </c>
      <c r="O929" s="109">
        <f t="shared" si="18"/>
        <v>650</v>
      </c>
      <c r="P929" s="129"/>
      <c r="Q929" s="135">
        <v>0.188025</v>
      </c>
      <c r="R929" s="129">
        <v>33.200000000000003</v>
      </c>
      <c r="S929" s="134">
        <v>73.193383999999995</v>
      </c>
      <c r="T929" s="129">
        <v>16.7</v>
      </c>
      <c r="U929" s="130">
        <v>21.03866</v>
      </c>
      <c r="V929" s="129">
        <v>832</v>
      </c>
      <c r="W929" s="134">
        <v>32.755905511811022</v>
      </c>
      <c r="X929" s="129">
        <v>318</v>
      </c>
      <c r="Y929" s="134">
        <v>12.51968503937008</v>
      </c>
      <c r="Z929" s="130">
        <v>380.36</v>
      </c>
      <c r="AA929" s="134">
        <v>14.9748031496063</v>
      </c>
      <c r="AB929" s="134" t="s">
        <v>363</v>
      </c>
      <c r="AC929" s="134" t="s">
        <v>363</v>
      </c>
      <c r="AD929" s="130">
        <v>403.87158358999363</v>
      </c>
      <c r="AE929" s="134">
        <v>15.900456046850143</v>
      </c>
      <c r="AF929" s="130">
        <v>2537.6</v>
      </c>
      <c r="AG929" s="134">
        <v>99.905511811023629</v>
      </c>
      <c r="AH929" s="190">
        <v>394.07999424968477</v>
      </c>
      <c r="AI929" s="190">
        <v>634.19924337957127</v>
      </c>
      <c r="AJ929" s="188">
        <v>10</v>
      </c>
      <c r="AK929" s="192" t="s">
        <v>720</v>
      </c>
      <c r="AL929" s="129">
        <v>3000</v>
      </c>
      <c r="AM929" s="129" t="s">
        <v>363</v>
      </c>
      <c r="AN929" s="129">
        <v>80</v>
      </c>
      <c r="AO929" s="129" t="s">
        <v>363</v>
      </c>
      <c r="AP929" s="129" t="s">
        <v>760</v>
      </c>
      <c r="AQ929" s="129" t="s">
        <v>167</v>
      </c>
      <c r="AR929" s="133">
        <v>4981910791706</v>
      </c>
      <c r="AT929" s="129" t="s">
        <v>520</v>
      </c>
      <c r="AU929" s="129" t="s">
        <v>603</v>
      </c>
    </row>
    <row r="930" spans="1:47" s="136" customFormat="1" ht="12.65" customHeight="1">
      <c r="A930" s="128" t="s">
        <v>979</v>
      </c>
      <c r="B930" s="128" t="s">
        <v>374</v>
      </c>
      <c r="C930" s="128" t="s">
        <v>809</v>
      </c>
      <c r="D930" s="128" t="s">
        <v>980</v>
      </c>
      <c r="E930" s="128" t="s">
        <v>388</v>
      </c>
      <c r="F930" s="128">
        <v>35</v>
      </c>
      <c r="G930" s="147">
        <v>11.5</v>
      </c>
      <c r="H930" s="128">
        <v>20</v>
      </c>
      <c r="I930" s="186" t="s">
        <v>918</v>
      </c>
      <c r="J930" s="191" t="s">
        <v>327</v>
      </c>
      <c r="K930" s="191" t="s">
        <v>959</v>
      </c>
      <c r="L930" s="129" t="s">
        <v>84</v>
      </c>
      <c r="M930" s="129">
        <v>361270</v>
      </c>
      <c r="N930" s="145">
        <v>911</v>
      </c>
      <c r="O930" s="109">
        <f t="shared" si="18"/>
        <v>638</v>
      </c>
      <c r="Q930" s="135">
        <v>0.192193</v>
      </c>
      <c r="R930" s="134">
        <v>33.1</v>
      </c>
      <c r="S930" s="134">
        <v>73</v>
      </c>
      <c r="T930" s="129">
        <v>16.7</v>
      </c>
      <c r="U930" s="130">
        <v>21</v>
      </c>
      <c r="V930" s="129">
        <v>883</v>
      </c>
      <c r="W930" s="134">
        <v>34.763779527559059</v>
      </c>
      <c r="X930" s="129">
        <v>290</v>
      </c>
      <c r="Y930" s="134">
        <v>11.41732283464567</v>
      </c>
      <c r="Z930" s="130">
        <v>429</v>
      </c>
      <c r="AA930" s="134">
        <v>16.889763779527559</v>
      </c>
      <c r="AB930" s="130">
        <v>316</v>
      </c>
      <c r="AC930" s="134">
        <v>12.440944881889765</v>
      </c>
      <c r="AD930" s="130">
        <v>429</v>
      </c>
      <c r="AE930" s="134">
        <v>16.889763779527559</v>
      </c>
      <c r="AF930" s="130">
        <v>2693</v>
      </c>
      <c r="AG930" s="134">
        <v>106.0236220472441</v>
      </c>
      <c r="AH930" s="190">
        <v>372</v>
      </c>
      <c r="AI930" s="190">
        <v>598</v>
      </c>
      <c r="AJ930" s="188">
        <v>9</v>
      </c>
      <c r="AK930" s="192" t="s">
        <v>829</v>
      </c>
      <c r="AL930" s="129">
        <v>3525</v>
      </c>
      <c r="AM930" s="129" t="s">
        <v>363</v>
      </c>
      <c r="AN930" s="129">
        <v>80</v>
      </c>
      <c r="AO930" s="129" t="s">
        <v>363</v>
      </c>
      <c r="AP930" s="129" t="s">
        <v>760</v>
      </c>
      <c r="AQ930" s="129" t="s">
        <v>167</v>
      </c>
      <c r="AR930" s="133">
        <v>4981910539117</v>
      </c>
      <c r="AT930" s="129" t="s">
        <v>520</v>
      </c>
      <c r="AU930" s="129" t="s">
        <v>603</v>
      </c>
    </row>
    <row r="931" spans="1:47" s="128" customFormat="1" ht="12.65" customHeight="1">
      <c r="A931" s="128" t="s">
        <v>979</v>
      </c>
      <c r="B931" s="128" t="s">
        <v>374</v>
      </c>
      <c r="C931" s="128" t="s">
        <v>809</v>
      </c>
      <c r="D931" s="128" t="s">
        <v>980</v>
      </c>
      <c r="E931" s="128" t="s">
        <v>388</v>
      </c>
      <c r="F931" s="128">
        <v>35</v>
      </c>
      <c r="G931" s="147">
        <v>12.5</v>
      </c>
      <c r="H931" s="128">
        <v>20</v>
      </c>
      <c r="I931" s="186" t="s">
        <v>920</v>
      </c>
      <c r="J931" s="191" t="s">
        <v>327</v>
      </c>
      <c r="K931" s="191" t="s">
        <v>936</v>
      </c>
      <c r="L931" s="129" t="s">
        <v>84</v>
      </c>
      <c r="M931" s="129">
        <v>360240</v>
      </c>
      <c r="N931" s="145">
        <v>932</v>
      </c>
      <c r="O931" s="109">
        <f t="shared" si="18"/>
        <v>652</v>
      </c>
      <c r="P931" s="129"/>
      <c r="Q931" s="135">
        <v>0.20871000000000001</v>
      </c>
      <c r="R931" s="134">
        <v>36.5</v>
      </c>
      <c r="S931" s="134">
        <v>80.5</v>
      </c>
      <c r="T931" s="134">
        <v>16.7</v>
      </c>
      <c r="U931" s="130">
        <v>21</v>
      </c>
      <c r="V931" s="130">
        <v>890</v>
      </c>
      <c r="W931" s="134">
        <v>35</v>
      </c>
      <c r="X931" s="130">
        <v>330</v>
      </c>
      <c r="Y931" s="134">
        <v>13</v>
      </c>
      <c r="Z931" s="129">
        <v>414</v>
      </c>
      <c r="AA931" s="134">
        <v>16.3</v>
      </c>
      <c r="AB931" s="134" t="s">
        <v>363</v>
      </c>
      <c r="AC931" s="134" t="s">
        <v>363</v>
      </c>
      <c r="AD931" s="130">
        <v>433</v>
      </c>
      <c r="AE931" s="134">
        <v>17</v>
      </c>
      <c r="AF931" s="130">
        <v>2718</v>
      </c>
      <c r="AG931" s="134">
        <v>107</v>
      </c>
      <c r="AH931" s="130">
        <v>368</v>
      </c>
      <c r="AI931" s="130">
        <v>592</v>
      </c>
      <c r="AJ931" s="188">
        <v>10</v>
      </c>
      <c r="AK931" s="191" t="s">
        <v>720</v>
      </c>
      <c r="AL931" s="129">
        <v>3195</v>
      </c>
      <c r="AM931" s="129" t="s">
        <v>363</v>
      </c>
      <c r="AN931" s="129">
        <v>65</v>
      </c>
      <c r="AO931" s="129" t="s">
        <v>363</v>
      </c>
      <c r="AP931" s="129" t="s">
        <v>760</v>
      </c>
      <c r="AQ931" s="129" t="s">
        <v>167</v>
      </c>
      <c r="AR931" s="133">
        <v>4981910850977</v>
      </c>
      <c r="AT931" s="129" t="s">
        <v>520</v>
      </c>
      <c r="AU931" s="129" t="s">
        <v>602</v>
      </c>
    </row>
    <row r="932" spans="1:47" s="128" customFormat="1" ht="12.65" customHeight="1">
      <c r="A932" s="128" t="s">
        <v>979</v>
      </c>
      <c r="B932" s="128" t="s">
        <v>374</v>
      </c>
      <c r="C932" s="128" t="s">
        <v>809</v>
      </c>
      <c r="D932" s="128" t="s">
        <v>980</v>
      </c>
      <c r="E932" s="128" t="s">
        <v>388</v>
      </c>
      <c r="F932" s="128">
        <v>35</v>
      </c>
      <c r="G932" s="147">
        <v>12.5</v>
      </c>
      <c r="H932" s="128">
        <v>20</v>
      </c>
      <c r="I932" s="186" t="s">
        <v>920</v>
      </c>
      <c r="J932" s="191" t="s">
        <v>859</v>
      </c>
      <c r="K932" s="191" t="s">
        <v>921</v>
      </c>
      <c r="L932" s="129" t="s">
        <v>84</v>
      </c>
      <c r="M932" s="129">
        <v>360800</v>
      </c>
      <c r="N932" s="145">
        <v>959</v>
      </c>
      <c r="O932" s="109">
        <f t="shared" si="18"/>
        <v>671</v>
      </c>
      <c r="P932" s="129"/>
      <c r="Q932" s="135">
        <v>0.20972199999999999</v>
      </c>
      <c r="R932" s="134">
        <v>35.5</v>
      </c>
      <c r="S932" s="134">
        <v>78.3</v>
      </c>
      <c r="T932" s="134">
        <v>16.7</v>
      </c>
      <c r="U932" s="130">
        <v>21</v>
      </c>
      <c r="V932" s="130">
        <v>883</v>
      </c>
      <c r="W932" s="134">
        <v>34.799999999999997</v>
      </c>
      <c r="X932" s="130">
        <v>318</v>
      </c>
      <c r="Y932" s="134">
        <v>12.5</v>
      </c>
      <c r="Z932" s="129">
        <v>400</v>
      </c>
      <c r="AA932" s="134">
        <v>15.8</v>
      </c>
      <c r="AB932" s="134" t="s">
        <v>363</v>
      </c>
      <c r="AC932" s="134" t="s">
        <v>363</v>
      </c>
      <c r="AD932" s="130">
        <v>429</v>
      </c>
      <c r="AE932" s="134">
        <v>16.899999999999999</v>
      </c>
      <c r="AF932" s="130">
        <v>2693</v>
      </c>
      <c r="AG932" s="134">
        <v>106</v>
      </c>
      <c r="AH932" s="130">
        <v>371</v>
      </c>
      <c r="AI932" s="130">
        <v>598</v>
      </c>
      <c r="AJ932" s="188">
        <v>10</v>
      </c>
      <c r="AK932" s="191" t="s">
        <v>720</v>
      </c>
      <c r="AL932" s="129">
        <v>3640</v>
      </c>
      <c r="AM932" s="129" t="s">
        <v>363</v>
      </c>
      <c r="AN932" s="129">
        <v>80</v>
      </c>
      <c r="AO932" s="129" t="s">
        <v>363</v>
      </c>
      <c r="AP932" s="129" t="s">
        <v>760</v>
      </c>
      <c r="AQ932" s="129" t="s">
        <v>167</v>
      </c>
      <c r="AR932" s="133">
        <v>4981910790570</v>
      </c>
      <c r="AT932" s="129" t="s">
        <v>520</v>
      </c>
      <c r="AU932" s="129" t="s">
        <v>603</v>
      </c>
    </row>
    <row r="933" spans="1:47" s="128" customFormat="1" ht="12.65" customHeight="1">
      <c r="A933" s="128" t="s">
        <v>979</v>
      </c>
      <c r="B933" s="128" t="s">
        <v>374</v>
      </c>
      <c r="C933" s="128" t="s">
        <v>809</v>
      </c>
      <c r="D933" s="128" t="s">
        <v>980</v>
      </c>
      <c r="E933" s="128" t="s">
        <v>388</v>
      </c>
      <c r="F933" s="128">
        <v>35</v>
      </c>
      <c r="G933" s="147">
        <v>13.5</v>
      </c>
      <c r="H933" s="128">
        <v>20</v>
      </c>
      <c r="I933" s="186" t="s">
        <v>922</v>
      </c>
      <c r="J933" s="191" t="s">
        <v>859</v>
      </c>
      <c r="K933" s="191" t="s">
        <v>923</v>
      </c>
      <c r="L933" s="129" t="s">
        <v>84</v>
      </c>
      <c r="M933" s="129">
        <v>360860</v>
      </c>
      <c r="N933" s="145">
        <v>1035</v>
      </c>
      <c r="O933" s="109">
        <f t="shared" si="18"/>
        <v>725</v>
      </c>
      <c r="P933" s="129"/>
      <c r="Q933" s="135">
        <v>0.219694</v>
      </c>
      <c r="R933" s="134">
        <v>35.299999999999997</v>
      </c>
      <c r="S933" s="134">
        <v>77.8</v>
      </c>
      <c r="T933" s="129">
        <v>16.7</v>
      </c>
      <c r="U933" s="130">
        <v>21.03866</v>
      </c>
      <c r="V933" s="129">
        <v>883</v>
      </c>
      <c r="W933" s="134">
        <v>34.763779527559059</v>
      </c>
      <c r="X933" s="129">
        <v>345</v>
      </c>
      <c r="Y933" s="134">
        <v>13.582677165354331</v>
      </c>
      <c r="Z933" s="130">
        <v>400.25</v>
      </c>
      <c r="AA933" s="134">
        <v>15.757874015748033</v>
      </c>
      <c r="AB933" s="134" t="s">
        <v>363</v>
      </c>
      <c r="AC933" s="134" t="s">
        <v>363</v>
      </c>
      <c r="AD933" s="130">
        <v>428.62813498793787</v>
      </c>
      <c r="AE933" s="134">
        <v>16.875123424721963</v>
      </c>
      <c r="AF933" s="130">
        <v>2693.1499999999996</v>
      </c>
      <c r="AG933" s="134">
        <v>106.02952755905511</v>
      </c>
      <c r="AH933" s="130">
        <v>371.31886207897821</v>
      </c>
      <c r="AI933" s="130">
        <v>597.5693890054398</v>
      </c>
      <c r="AJ933" s="188">
        <v>11</v>
      </c>
      <c r="AK933" s="191" t="s">
        <v>924</v>
      </c>
      <c r="AL933" s="129">
        <v>3750</v>
      </c>
      <c r="AM933" s="129" t="s">
        <v>363</v>
      </c>
      <c r="AN933" s="129">
        <v>80</v>
      </c>
      <c r="AO933" s="129" t="s">
        <v>363</v>
      </c>
      <c r="AP933" s="129" t="s">
        <v>760</v>
      </c>
      <c r="AQ933" s="129" t="s">
        <v>167</v>
      </c>
      <c r="AR933" s="133">
        <v>4981910794677</v>
      </c>
      <c r="AT933" s="129" t="s">
        <v>520</v>
      </c>
      <c r="AU933" s="129" t="s">
        <v>603</v>
      </c>
    </row>
    <row r="934" spans="1:47" s="136" customFormat="1" ht="12.65" customHeight="1">
      <c r="A934" s="128" t="s">
        <v>979</v>
      </c>
      <c r="B934" s="128" t="s">
        <v>374</v>
      </c>
      <c r="C934" s="128" t="s">
        <v>809</v>
      </c>
      <c r="D934" s="128" t="s">
        <v>980</v>
      </c>
      <c r="E934" s="128" t="s">
        <v>388</v>
      </c>
      <c r="F934" s="128">
        <v>35</v>
      </c>
      <c r="G934" s="147">
        <v>15.5</v>
      </c>
      <c r="H934" s="128">
        <v>20</v>
      </c>
      <c r="I934" s="186" t="s">
        <v>960</v>
      </c>
      <c r="J934" s="191" t="s">
        <v>859</v>
      </c>
      <c r="K934" s="191" t="s">
        <v>932</v>
      </c>
      <c r="L934" s="129" t="s">
        <v>84</v>
      </c>
      <c r="M934" s="129">
        <v>361280</v>
      </c>
      <c r="N934" s="145">
        <v>1087</v>
      </c>
      <c r="O934" s="109">
        <f t="shared" si="18"/>
        <v>761</v>
      </c>
      <c r="Q934" s="135">
        <v>0.26178099999999999</v>
      </c>
      <c r="R934" s="134">
        <v>39.6</v>
      </c>
      <c r="S934" s="134">
        <v>87.3</v>
      </c>
      <c r="T934" s="129">
        <v>16.7</v>
      </c>
      <c r="U934" s="130">
        <v>21</v>
      </c>
      <c r="V934" s="129">
        <v>883</v>
      </c>
      <c r="W934" s="134">
        <v>34.799999999999997</v>
      </c>
      <c r="X934" s="129">
        <v>395</v>
      </c>
      <c r="Y934" s="134">
        <v>15.551181102362206</v>
      </c>
      <c r="Z934" s="130">
        <v>400</v>
      </c>
      <c r="AA934" s="134">
        <v>15.7</v>
      </c>
      <c r="AB934" s="130">
        <v>431</v>
      </c>
      <c r="AC934" s="134">
        <v>16.968503937007874</v>
      </c>
      <c r="AD934" s="130">
        <v>429</v>
      </c>
      <c r="AE934" s="134">
        <v>16.889763779527559</v>
      </c>
      <c r="AF934" s="130">
        <v>2693</v>
      </c>
      <c r="AG934" s="134">
        <v>106.0236220472441</v>
      </c>
      <c r="AH934" s="190">
        <v>372</v>
      </c>
      <c r="AI934" s="190">
        <v>598</v>
      </c>
      <c r="AJ934" s="188">
        <v>12.5</v>
      </c>
      <c r="AK934" s="192" t="s">
        <v>961</v>
      </c>
      <c r="AL934" s="129">
        <v>3860</v>
      </c>
      <c r="AM934" s="129" t="s">
        <v>363</v>
      </c>
      <c r="AN934" s="129">
        <v>80</v>
      </c>
      <c r="AO934" s="129" t="s">
        <v>363</v>
      </c>
      <c r="AP934" s="129" t="s">
        <v>760</v>
      </c>
      <c r="AQ934" s="129" t="s">
        <v>167</v>
      </c>
      <c r="AR934" s="133">
        <v>4981910539216</v>
      </c>
      <c r="AT934" s="129" t="s">
        <v>520</v>
      </c>
      <c r="AU934" s="129" t="s">
        <v>603</v>
      </c>
    </row>
    <row r="935" spans="1:47" s="136" customFormat="1" ht="12.65" customHeight="1">
      <c r="A935" s="128" t="s">
        <v>979</v>
      </c>
      <c r="B935" s="128" t="s">
        <v>374</v>
      </c>
      <c r="C935" s="128" t="s">
        <v>809</v>
      </c>
      <c r="D935" s="128" t="s">
        <v>980</v>
      </c>
      <c r="E935" s="128" t="s">
        <v>388</v>
      </c>
      <c r="F935" s="128">
        <v>37</v>
      </c>
      <c r="G935" s="147">
        <v>12.5</v>
      </c>
      <c r="H935" s="128">
        <v>20</v>
      </c>
      <c r="I935" s="186" t="s">
        <v>925</v>
      </c>
      <c r="J935" s="191" t="s">
        <v>327</v>
      </c>
      <c r="K935" s="191" t="s">
        <v>923</v>
      </c>
      <c r="L935" s="129" t="s">
        <v>84</v>
      </c>
      <c r="M935" s="129">
        <v>360750</v>
      </c>
      <c r="N935" s="145">
        <v>994</v>
      </c>
      <c r="O935" s="109">
        <f t="shared" si="18"/>
        <v>696</v>
      </c>
      <c r="Q935" s="135">
        <v>0.23579800000000001</v>
      </c>
      <c r="R935" s="134">
        <v>38.700000000000003</v>
      </c>
      <c r="S935" s="134">
        <v>85.3</v>
      </c>
      <c r="T935" s="134">
        <v>16.7</v>
      </c>
      <c r="U935" s="130">
        <v>21</v>
      </c>
      <c r="V935" s="130">
        <v>934</v>
      </c>
      <c r="W935" s="134">
        <v>36.799999999999997</v>
      </c>
      <c r="X935" s="130">
        <v>318</v>
      </c>
      <c r="Y935" s="134">
        <v>12.5</v>
      </c>
      <c r="Z935" s="130">
        <v>420.1</v>
      </c>
      <c r="AA935" s="134">
        <v>16.5</v>
      </c>
      <c r="AB935" s="134" t="s">
        <v>363</v>
      </c>
      <c r="AC935" s="134" t="s">
        <v>363</v>
      </c>
      <c r="AD935" s="130">
        <v>453.4</v>
      </c>
      <c r="AE935" s="134">
        <v>17.8</v>
      </c>
      <c r="AF935" s="130">
        <v>2849</v>
      </c>
      <c r="AG935" s="134">
        <v>112.2</v>
      </c>
      <c r="AH935" s="130">
        <v>351</v>
      </c>
      <c r="AI935" s="130">
        <v>565</v>
      </c>
      <c r="AJ935" s="188">
        <v>10</v>
      </c>
      <c r="AK935" s="191" t="s">
        <v>720</v>
      </c>
      <c r="AL935" s="129">
        <v>3750</v>
      </c>
      <c r="AM935" s="129" t="s">
        <v>363</v>
      </c>
      <c r="AN935" s="129">
        <v>65</v>
      </c>
      <c r="AO935" s="129" t="s">
        <v>363</v>
      </c>
      <c r="AP935" s="129" t="s">
        <v>760</v>
      </c>
      <c r="AQ935" s="129" t="s">
        <v>167</v>
      </c>
      <c r="AR935" s="133">
        <v>4981910771463</v>
      </c>
      <c r="AT935" s="129" t="s">
        <v>520</v>
      </c>
      <c r="AU935" s="129" t="s">
        <v>603</v>
      </c>
    </row>
    <row r="936" spans="1:47" s="128" customFormat="1" ht="12.65" customHeight="1">
      <c r="A936" s="128" t="s">
        <v>979</v>
      </c>
      <c r="B936" s="128" t="s">
        <v>374</v>
      </c>
      <c r="C936" s="128" t="s">
        <v>809</v>
      </c>
      <c r="D936" s="128" t="s">
        <v>980</v>
      </c>
      <c r="E936" s="128" t="s">
        <v>388</v>
      </c>
      <c r="F936" s="128">
        <v>37</v>
      </c>
      <c r="G936" s="147">
        <v>13.5</v>
      </c>
      <c r="H936" s="128">
        <v>20</v>
      </c>
      <c r="I936" s="186" t="s">
        <v>962</v>
      </c>
      <c r="J936" s="191" t="s">
        <v>327</v>
      </c>
      <c r="K936" s="191" t="s">
        <v>932</v>
      </c>
      <c r="L936" s="129" t="s">
        <v>84</v>
      </c>
      <c r="M936" s="129">
        <v>360220</v>
      </c>
      <c r="N936" s="145">
        <v>1075</v>
      </c>
      <c r="O936" s="109">
        <f t="shared" si="18"/>
        <v>753</v>
      </c>
      <c r="P936" s="129"/>
      <c r="Q936" s="135">
        <v>0.25213999999999998</v>
      </c>
      <c r="R936" s="134">
        <v>42.5</v>
      </c>
      <c r="S936" s="134">
        <v>93.7</v>
      </c>
      <c r="T936" s="134">
        <v>16.7</v>
      </c>
      <c r="U936" s="130">
        <v>21</v>
      </c>
      <c r="V936" s="130">
        <v>941</v>
      </c>
      <c r="W936" s="134">
        <v>37</v>
      </c>
      <c r="X936" s="130">
        <v>356</v>
      </c>
      <c r="Y936" s="134">
        <v>14</v>
      </c>
      <c r="Z936" s="129">
        <v>438</v>
      </c>
      <c r="AA936" s="134">
        <v>17.2</v>
      </c>
      <c r="AB936" s="134" t="s">
        <v>363</v>
      </c>
      <c r="AC936" s="134" t="s">
        <v>363</v>
      </c>
      <c r="AD936" s="130">
        <v>457</v>
      </c>
      <c r="AE936" s="134">
        <v>18</v>
      </c>
      <c r="AF936" s="130">
        <v>2873</v>
      </c>
      <c r="AG936" s="134">
        <v>113.1</v>
      </c>
      <c r="AH936" s="130">
        <v>348</v>
      </c>
      <c r="AI936" s="130">
        <v>560</v>
      </c>
      <c r="AJ936" s="188">
        <v>11</v>
      </c>
      <c r="AK936" s="191" t="s">
        <v>924</v>
      </c>
      <c r="AL936" s="129">
        <v>3860</v>
      </c>
      <c r="AM936" s="129" t="s">
        <v>363</v>
      </c>
      <c r="AN936" s="129">
        <v>65</v>
      </c>
      <c r="AO936" s="129" t="s">
        <v>363</v>
      </c>
      <c r="AP936" s="129" t="s">
        <v>760</v>
      </c>
      <c r="AQ936" s="129" t="s">
        <v>167</v>
      </c>
      <c r="AR936" s="133">
        <v>4981910850915</v>
      </c>
      <c r="AT936" s="129" t="s">
        <v>520</v>
      </c>
      <c r="AU936" s="129" t="s">
        <v>602</v>
      </c>
    </row>
    <row r="937" spans="1:47" s="128" customFormat="1" ht="12.65" customHeight="1">
      <c r="A937" s="128" t="s">
        <v>979</v>
      </c>
      <c r="B937" s="128" t="s">
        <v>374</v>
      </c>
      <c r="C937" s="128" t="s">
        <v>809</v>
      </c>
      <c r="D937" s="128" t="s">
        <v>980</v>
      </c>
      <c r="E937" s="128" t="s">
        <v>388</v>
      </c>
      <c r="F937" s="128">
        <v>38</v>
      </c>
      <c r="G937" s="147">
        <v>13.5</v>
      </c>
      <c r="H937" s="128">
        <v>20</v>
      </c>
      <c r="I937" s="186" t="s">
        <v>1015</v>
      </c>
      <c r="J937" s="191" t="s">
        <v>795</v>
      </c>
      <c r="K937" s="191" t="s">
        <v>959</v>
      </c>
      <c r="L937" s="129" t="s">
        <v>84</v>
      </c>
      <c r="M937" s="129">
        <v>360390</v>
      </c>
      <c r="N937" s="145">
        <v>1149</v>
      </c>
      <c r="O937" s="109">
        <f t="shared" si="18"/>
        <v>804</v>
      </c>
      <c r="P937" s="129"/>
      <c r="Q937" s="135">
        <v>0.25743199999999999</v>
      </c>
      <c r="R937" s="134">
        <v>45.5</v>
      </c>
      <c r="S937" s="134">
        <v>100.3</v>
      </c>
      <c r="T937" s="134">
        <v>16.7</v>
      </c>
      <c r="U937" s="130">
        <v>21</v>
      </c>
      <c r="V937" s="130">
        <v>958</v>
      </c>
      <c r="W937" s="134">
        <v>37.700000000000003</v>
      </c>
      <c r="X937" s="130">
        <v>365</v>
      </c>
      <c r="Y937" s="134">
        <v>14.4</v>
      </c>
      <c r="Z937" s="130">
        <v>445.5</v>
      </c>
      <c r="AA937" s="134">
        <v>17.5</v>
      </c>
      <c r="AB937" s="134" t="s">
        <v>363</v>
      </c>
      <c r="AC937" s="134" t="s">
        <v>363</v>
      </c>
      <c r="AD937" s="130">
        <v>465</v>
      </c>
      <c r="AE937" s="134">
        <v>18.3</v>
      </c>
      <c r="AF937" s="130">
        <v>2925</v>
      </c>
      <c r="AG937" s="134">
        <v>115.2</v>
      </c>
      <c r="AH937" s="130">
        <v>342</v>
      </c>
      <c r="AI937" s="130">
        <v>550</v>
      </c>
      <c r="AJ937" s="188">
        <v>11</v>
      </c>
      <c r="AK937" s="191" t="s">
        <v>924</v>
      </c>
      <c r="AL937" s="129">
        <v>3525</v>
      </c>
      <c r="AM937" s="129" t="s">
        <v>363</v>
      </c>
      <c r="AN937" s="129">
        <v>50</v>
      </c>
      <c r="AO937" s="129" t="s">
        <v>363</v>
      </c>
      <c r="AP937" s="129" t="s">
        <v>760</v>
      </c>
      <c r="AQ937" s="129" t="s">
        <v>167</v>
      </c>
      <c r="AR937" s="133">
        <v>4981910856207</v>
      </c>
      <c r="AT937" s="129" t="s">
        <v>520</v>
      </c>
      <c r="AU937" s="129" t="s">
        <v>602</v>
      </c>
    </row>
    <row r="938" spans="1:47" s="128" customFormat="1" ht="12.65" customHeight="1">
      <c r="A938" s="128" t="s">
        <v>979</v>
      </c>
      <c r="B938" s="128" t="s">
        <v>374</v>
      </c>
      <c r="C938" s="128" t="s">
        <v>809</v>
      </c>
      <c r="D938" s="128" t="s">
        <v>980</v>
      </c>
      <c r="E938" s="128" t="s">
        <v>388</v>
      </c>
      <c r="F938" s="128">
        <v>38</v>
      </c>
      <c r="G938" s="147">
        <v>15.5</v>
      </c>
      <c r="H938" s="128">
        <v>20</v>
      </c>
      <c r="I938" s="186" t="s">
        <v>1016</v>
      </c>
      <c r="J938" s="191" t="s">
        <v>795</v>
      </c>
      <c r="K938" s="191" t="s">
        <v>921</v>
      </c>
      <c r="L938" s="129" t="s">
        <v>84</v>
      </c>
      <c r="M938" s="129">
        <v>360190</v>
      </c>
      <c r="N938" s="145">
        <v>1189</v>
      </c>
      <c r="O938" s="109">
        <f t="shared" si="18"/>
        <v>832</v>
      </c>
      <c r="P938" s="129"/>
      <c r="Q938" s="135">
        <v>0.29019600000000001</v>
      </c>
      <c r="R938" s="134">
        <v>46</v>
      </c>
      <c r="S938" s="134">
        <v>101.4</v>
      </c>
      <c r="T938" s="134">
        <v>16.7</v>
      </c>
      <c r="U938" s="130">
        <v>21</v>
      </c>
      <c r="V938" s="130">
        <v>958</v>
      </c>
      <c r="W938" s="134">
        <v>37.700000000000003</v>
      </c>
      <c r="X938" s="130">
        <v>404</v>
      </c>
      <c r="Y938" s="134">
        <v>15.9</v>
      </c>
      <c r="Z938" s="129">
        <v>445</v>
      </c>
      <c r="AA938" s="134">
        <v>17.5</v>
      </c>
      <c r="AB938" s="134" t="s">
        <v>363</v>
      </c>
      <c r="AC938" s="134" t="s">
        <v>363</v>
      </c>
      <c r="AD938" s="130">
        <v>466</v>
      </c>
      <c r="AE938" s="134">
        <v>18.3</v>
      </c>
      <c r="AF938" s="130">
        <v>2925</v>
      </c>
      <c r="AG938" s="134">
        <v>115.2</v>
      </c>
      <c r="AH938" s="130">
        <v>342</v>
      </c>
      <c r="AI938" s="130">
        <v>550</v>
      </c>
      <c r="AJ938" s="188">
        <v>12.5</v>
      </c>
      <c r="AK938" s="191" t="s">
        <v>961</v>
      </c>
      <c r="AL938" s="129">
        <v>3640</v>
      </c>
      <c r="AM938" s="129" t="s">
        <v>363</v>
      </c>
      <c r="AN938" s="129">
        <v>50</v>
      </c>
      <c r="AO938" s="129" t="s">
        <v>363</v>
      </c>
      <c r="AP938" s="129" t="s">
        <v>760</v>
      </c>
      <c r="AQ938" s="129" t="s">
        <v>167</v>
      </c>
      <c r="AR938" s="133">
        <v>4981910850694</v>
      </c>
      <c r="AT938" s="129" t="s">
        <v>520</v>
      </c>
      <c r="AU938" s="129" t="s">
        <v>602</v>
      </c>
    </row>
    <row r="939" spans="1:47" s="128" customFormat="1" ht="12.65" customHeight="1">
      <c r="A939" s="128" t="s">
        <v>979</v>
      </c>
      <c r="B939" s="128" t="s">
        <v>374</v>
      </c>
      <c r="C939" s="128" t="s">
        <v>809</v>
      </c>
      <c r="D939" s="128" t="s">
        <v>980</v>
      </c>
      <c r="E939" s="128" t="s">
        <v>388</v>
      </c>
      <c r="F939" s="128">
        <v>40</v>
      </c>
      <c r="G939" s="147">
        <v>15.5</v>
      </c>
      <c r="H939" s="128">
        <v>20</v>
      </c>
      <c r="I939" s="186" t="s">
        <v>1017</v>
      </c>
      <c r="J939" s="191" t="s">
        <v>795</v>
      </c>
      <c r="K939" s="191" t="s">
        <v>896</v>
      </c>
      <c r="L939" s="129" t="s">
        <v>84</v>
      </c>
      <c r="M939" s="129">
        <v>360370</v>
      </c>
      <c r="N939" s="145">
        <v>1411</v>
      </c>
      <c r="O939" s="109">
        <f t="shared" si="18"/>
        <v>988</v>
      </c>
      <c r="P939" s="129"/>
      <c r="Q939" s="135">
        <v>0.32191700000000001</v>
      </c>
      <c r="R939" s="134">
        <v>48.8</v>
      </c>
      <c r="S939" s="134">
        <v>107.6</v>
      </c>
      <c r="T939" s="134">
        <v>16.7</v>
      </c>
      <c r="U939" s="130">
        <v>21</v>
      </c>
      <c r="V939" s="130">
        <v>1009</v>
      </c>
      <c r="W939" s="134">
        <v>39.700000000000003</v>
      </c>
      <c r="X939" s="130">
        <v>404</v>
      </c>
      <c r="Y939" s="134">
        <v>15.9</v>
      </c>
      <c r="Z939" s="130">
        <v>449.39</v>
      </c>
      <c r="AA939" s="134">
        <v>17.7</v>
      </c>
      <c r="AB939" s="130">
        <v>440.36</v>
      </c>
      <c r="AC939" s="134">
        <v>17.3</v>
      </c>
      <c r="AD939" s="130">
        <v>490</v>
      </c>
      <c r="AE939" s="134">
        <v>19.3</v>
      </c>
      <c r="AF939" s="130">
        <v>3077.45</v>
      </c>
      <c r="AG939" s="134">
        <v>121.1</v>
      </c>
      <c r="AH939" s="130">
        <v>325</v>
      </c>
      <c r="AI939" s="130">
        <v>522.94724528424513</v>
      </c>
      <c r="AJ939" s="188">
        <v>12.5</v>
      </c>
      <c r="AK939" s="191" t="s">
        <v>961</v>
      </c>
      <c r="AL939" s="129">
        <v>4190</v>
      </c>
      <c r="AM939" s="129" t="s">
        <v>363</v>
      </c>
      <c r="AN939" s="129">
        <v>50</v>
      </c>
      <c r="AO939" s="129" t="s">
        <v>363</v>
      </c>
      <c r="AP939" s="129" t="s">
        <v>760</v>
      </c>
      <c r="AQ939" s="129" t="s">
        <v>167</v>
      </c>
      <c r="AR939" s="133">
        <v>4981910851509</v>
      </c>
      <c r="AT939" s="129" t="s">
        <v>520</v>
      </c>
      <c r="AU939" s="129" t="s">
        <v>602</v>
      </c>
    </row>
    <row r="940" spans="1:47" s="136" customFormat="1" ht="12.65" customHeight="1">
      <c r="A940" s="128" t="s">
        <v>979</v>
      </c>
      <c r="B940" s="128" t="s">
        <v>374</v>
      </c>
      <c r="C940" s="128" t="s">
        <v>809</v>
      </c>
      <c r="D940" s="128" t="s">
        <v>980</v>
      </c>
      <c r="E940" s="128" t="s">
        <v>388</v>
      </c>
      <c r="F940" s="128">
        <v>295</v>
      </c>
      <c r="G940" s="133">
        <v>55</v>
      </c>
      <c r="H940" s="128">
        <v>22</v>
      </c>
      <c r="I940" s="186" t="s">
        <v>927</v>
      </c>
      <c r="J940" s="191" t="s">
        <v>327</v>
      </c>
      <c r="K940" s="191" t="s">
        <v>914</v>
      </c>
      <c r="L940" s="129" t="s">
        <v>84</v>
      </c>
      <c r="M940" s="129">
        <v>361130</v>
      </c>
      <c r="N940" s="145">
        <v>1030</v>
      </c>
      <c r="O940" s="109">
        <f t="shared" si="18"/>
        <v>721</v>
      </c>
      <c r="Q940" s="135">
        <v>0.18443999999999999</v>
      </c>
      <c r="R940" s="134">
        <v>33.35</v>
      </c>
      <c r="S940" s="134">
        <v>73.599999999999994</v>
      </c>
      <c r="T940" s="134">
        <v>15.5</v>
      </c>
      <c r="U940" s="130">
        <v>19.527559055118111</v>
      </c>
      <c r="V940" s="130">
        <v>889</v>
      </c>
      <c r="W940" s="134">
        <v>35</v>
      </c>
      <c r="X940" s="130">
        <v>309</v>
      </c>
      <c r="Y940" s="134">
        <v>12.2</v>
      </c>
      <c r="Z940" s="130">
        <v>408.178</v>
      </c>
      <c r="AA940" s="134">
        <v>16.100000000000001</v>
      </c>
      <c r="AB940" s="130">
        <v>336.81</v>
      </c>
      <c r="AC940" s="134">
        <v>13.3</v>
      </c>
      <c r="AD940" s="130">
        <v>431.54067044651958</v>
      </c>
      <c r="AE940" s="134">
        <v>17</v>
      </c>
      <c r="AF940" s="130">
        <v>2711.45</v>
      </c>
      <c r="AG940" s="134">
        <v>106.7</v>
      </c>
      <c r="AH940" s="130">
        <v>369</v>
      </c>
      <c r="AI940" s="130">
        <v>593.53629976580805</v>
      </c>
      <c r="AJ940" s="188">
        <v>9.5</v>
      </c>
      <c r="AK940" s="191" t="s">
        <v>829</v>
      </c>
      <c r="AL940" s="129">
        <v>3640</v>
      </c>
      <c r="AM940" s="129">
        <v>3305</v>
      </c>
      <c r="AN940" s="129">
        <v>80</v>
      </c>
      <c r="AO940" s="129">
        <v>80</v>
      </c>
      <c r="AP940" s="129" t="s">
        <v>760</v>
      </c>
      <c r="AQ940" s="129" t="s">
        <v>167</v>
      </c>
      <c r="AR940" s="133">
        <v>4981910515449</v>
      </c>
      <c r="AT940" s="129" t="s">
        <v>520</v>
      </c>
      <c r="AU940" s="129" t="s">
        <v>603</v>
      </c>
    </row>
    <row r="941" spans="1:47" s="128" customFormat="1" ht="12.65" customHeight="1">
      <c r="A941" s="128" t="s">
        <v>979</v>
      </c>
      <c r="B941" s="128" t="s">
        <v>374</v>
      </c>
      <c r="C941" s="128" t="s">
        <v>809</v>
      </c>
      <c r="D941" s="128" t="s">
        <v>980</v>
      </c>
      <c r="E941" s="128" t="s">
        <v>388</v>
      </c>
      <c r="F941" s="128">
        <v>325</v>
      </c>
      <c r="G941" s="133">
        <v>50</v>
      </c>
      <c r="H941" s="128">
        <v>22</v>
      </c>
      <c r="I941" s="186" t="s">
        <v>931</v>
      </c>
      <c r="J941" s="191" t="s">
        <v>327</v>
      </c>
      <c r="K941" s="191" t="s">
        <v>893</v>
      </c>
      <c r="L941" s="129" t="s">
        <v>84</v>
      </c>
      <c r="M941" s="129">
        <v>360880</v>
      </c>
      <c r="N941" s="145">
        <v>1229</v>
      </c>
      <c r="O941" s="109">
        <f t="shared" si="18"/>
        <v>860</v>
      </c>
      <c r="P941" s="129"/>
      <c r="Q941" s="135">
        <v>0.223689</v>
      </c>
      <c r="R941" s="134">
        <v>35.4</v>
      </c>
      <c r="S941" s="134">
        <v>78</v>
      </c>
      <c r="T941" s="134">
        <v>16</v>
      </c>
      <c r="U941" s="130">
        <v>20.1568</v>
      </c>
      <c r="V941" s="129">
        <v>891</v>
      </c>
      <c r="W941" s="134">
        <v>35.078740157480318</v>
      </c>
      <c r="X941" s="129">
        <v>336</v>
      </c>
      <c r="Y941" s="134">
        <v>13.228346456692915</v>
      </c>
      <c r="Z941" s="130">
        <v>408.95799999999997</v>
      </c>
      <c r="AA941" s="134">
        <v>16.100708661417322</v>
      </c>
      <c r="AB941" s="134" t="s">
        <v>363</v>
      </c>
      <c r="AC941" s="134" t="s">
        <v>363</v>
      </c>
      <c r="AD941" s="130">
        <v>432.51151559938012</v>
      </c>
      <c r="AE941" s="134">
        <v>17.028012425172445</v>
      </c>
      <c r="AF941" s="130">
        <v>2717.5499999999997</v>
      </c>
      <c r="AG941" s="134">
        <v>106.99015748031496</v>
      </c>
      <c r="AH941" s="130">
        <v>367.98491045537338</v>
      </c>
      <c r="AI941" s="130">
        <v>592.20400728597451</v>
      </c>
      <c r="AJ941" s="188">
        <v>10</v>
      </c>
      <c r="AK941" s="191" t="s">
        <v>725</v>
      </c>
      <c r="AL941" s="129">
        <v>3305</v>
      </c>
      <c r="AM941" s="129" t="s">
        <v>363</v>
      </c>
      <c r="AN941" s="129">
        <v>65</v>
      </c>
      <c r="AO941" s="129" t="s">
        <v>363</v>
      </c>
      <c r="AP941" s="129" t="s">
        <v>760</v>
      </c>
      <c r="AQ941" s="129" t="s">
        <v>167</v>
      </c>
      <c r="AR941" s="133">
        <v>4981910794707</v>
      </c>
      <c r="AT941" s="129" t="s">
        <v>520</v>
      </c>
      <c r="AU941" s="129" t="s">
        <v>603</v>
      </c>
    </row>
    <row r="942" spans="1:47" s="136" customFormat="1" ht="12.65" customHeight="1">
      <c r="A942" s="128" t="s">
        <v>979</v>
      </c>
      <c r="B942" s="128" t="s">
        <v>374</v>
      </c>
      <c r="C942" s="128" t="s">
        <v>809</v>
      </c>
      <c r="D942" s="128" t="s">
        <v>980</v>
      </c>
      <c r="E942" s="128" t="s">
        <v>388</v>
      </c>
      <c r="F942" s="128">
        <v>325</v>
      </c>
      <c r="G942" s="133">
        <v>50</v>
      </c>
      <c r="H942" s="128">
        <v>22</v>
      </c>
      <c r="I942" s="186" t="s">
        <v>931</v>
      </c>
      <c r="J942" s="191" t="s">
        <v>859</v>
      </c>
      <c r="K942" s="191" t="s">
        <v>932</v>
      </c>
      <c r="L942" s="129" t="s">
        <v>84</v>
      </c>
      <c r="M942" s="129">
        <v>361120</v>
      </c>
      <c r="N942" s="145">
        <v>1270</v>
      </c>
      <c r="O942" s="109">
        <f t="shared" si="18"/>
        <v>889</v>
      </c>
      <c r="Q942" s="135">
        <v>0.22369</v>
      </c>
      <c r="R942" s="134">
        <v>32.94</v>
      </c>
      <c r="S942" s="134">
        <v>72.5</v>
      </c>
      <c r="T942" s="134">
        <v>16</v>
      </c>
      <c r="U942" s="130">
        <v>20.15748031496063</v>
      </c>
      <c r="V942" s="129">
        <v>891</v>
      </c>
      <c r="W942" s="134">
        <v>35.1</v>
      </c>
      <c r="X942" s="129">
        <v>336</v>
      </c>
      <c r="Y942" s="134">
        <v>13.2</v>
      </c>
      <c r="Z942" s="130">
        <v>408.95799999999997</v>
      </c>
      <c r="AA942" s="134">
        <v>16.100000000000001</v>
      </c>
      <c r="AB942" s="130">
        <v>366.24</v>
      </c>
      <c r="AC942" s="134">
        <v>14.4</v>
      </c>
      <c r="AD942" s="130">
        <v>432.51151559938012</v>
      </c>
      <c r="AE942" s="134">
        <v>17</v>
      </c>
      <c r="AF942" s="130">
        <v>2717.5499999999997</v>
      </c>
      <c r="AG942" s="134">
        <v>107</v>
      </c>
      <c r="AH942" s="130">
        <v>368</v>
      </c>
      <c r="AI942" s="130">
        <v>592.20400728597451</v>
      </c>
      <c r="AJ942" s="188">
        <v>10</v>
      </c>
      <c r="AK942" s="191" t="s">
        <v>725</v>
      </c>
      <c r="AL942" s="129">
        <v>3860</v>
      </c>
      <c r="AM942" s="129" t="s">
        <v>363</v>
      </c>
      <c r="AN942" s="129">
        <v>80</v>
      </c>
      <c r="AO942" s="129" t="s">
        <v>363</v>
      </c>
      <c r="AP942" s="129" t="s">
        <v>760</v>
      </c>
      <c r="AQ942" s="129" t="s">
        <v>167</v>
      </c>
      <c r="AR942" s="133">
        <v>4981910511939</v>
      </c>
      <c r="AT942" s="129" t="s">
        <v>520</v>
      </c>
      <c r="AU942" s="129" t="s">
        <v>603</v>
      </c>
    </row>
    <row r="943" spans="1:47" s="136" customFormat="1" ht="12.65" customHeight="1">
      <c r="A943" s="128" t="s">
        <v>979</v>
      </c>
      <c r="B943" s="128" t="s">
        <v>374</v>
      </c>
      <c r="C943" s="128" t="s">
        <v>809</v>
      </c>
      <c r="D943" s="128" t="s">
        <v>980</v>
      </c>
      <c r="E943" s="128" t="s">
        <v>388</v>
      </c>
      <c r="F943" s="128">
        <v>375</v>
      </c>
      <c r="G943" s="133">
        <v>45</v>
      </c>
      <c r="H943" s="128">
        <v>22</v>
      </c>
      <c r="I943" s="186" t="s">
        <v>1018</v>
      </c>
      <c r="J943" s="191" t="s">
        <v>859</v>
      </c>
      <c r="K943" s="191" t="s">
        <v>896</v>
      </c>
      <c r="L943" s="129" t="s">
        <v>84</v>
      </c>
      <c r="M943" s="129">
        <v>361290</v>
      </c>
      <c r="N943" s="145">
        <v>1402</v>
      </c>
      <c r="O943" s="109">
        <f t="shared" si="18"/>
        <v>981</v>
      </c>
      <c r="Q943" s="135">
        <v>0.25991199999999998</v>
      </c>
      <c r="R943" s="134">
        <v>42.5</v>
      </c>
      <c r="S943" s="134">
        <v>93.7</v>
      </c>
      <c r="T943" s="129">
        <v>15.5</v>
      </c>
      <c r="U943" s="130">
        <v>19</v>
      </c>
      <c r="V943" s="129">
        <v>903</v>
      </c>
      <c r="W943" s="134">
        <v>35.551181102362207</v>
      </c>
      <c r="X943" s="129">
        <v>375</v>
      </c>
      <c r="Y943" s="134">
        <v>14.763779527559056</v>
      </c>
      <c r="Z943" s="130">
        <v>414</v>
      </c>
      <c r="AA943" s="134">
        <v>16.299212598425196</v>
      </c>
      <c r="AB943" s="130">
        <v>409</v>
      </c>
      <c r="AC943" s="134">
        <v>16.102362204724411</v>
      </c>
      <c r="AD943" s="130">
        <v>438</v>
      </c>
      <c r="AE943" s="134">
        <v>17.244094488188978</v>
      </c>
      <c r="AF943" s="130">
        <v>2754</v>
      </c>
      <c r="AG943" s="134">
        <v>108.4251968503937</v>
      </c>
      <c r="AH943" s="190">
        <v>363</v>
      </c>
      <c r="AI943" s="190">
        <v>584</v>
      </c>
      <c r="AJ943" s="188">
        <v>12.5</v>
      </c>
      <c r="AK943" s="192" t="s">
        <v>1019</v>
      </c>
      <c r="AL943" s="129">
        <v>3970</v>
      </c>
      <c r="AM943" s="129" t="s">
        <v>363</v>
      </c>
      <c r="AN943" s="129">
        <v>80</v>
      </c>
      <c r="AO943" s="129" t="s">
        <v>363</v>
      </c>
      <c r="AP943" s="129" t="s">
        <v>760</v>
      </c>
      <c r="AQ943" s="129" t="s">
        <v>167</v>
      </c>
      <c r="AR943" s="133">
        <v>4981910541042</v>
      </c>
      <c r="AT943" s="129" t="s">
        <v>520</v>
      </c>
      <c r="AU943" s="129" t="s">
        <v>603</v>
      </c>
    </row>
    <row r="944" spans="1:47" s="128" customFormat="1" ht="12.65" customHeight="1">
      <c r="A944" s="128" t="s">
        <v>979</v>
      </c>
      <c r="B944" s="128" t="s">
        <v>374</v>
      </c>
      <c r="C944" s="128" t="s">
        <v>809</v>
      </c>
      <c r="D944" s="128" t="s">
        <v>980</v>
      </c>
      <c r="E944" s="128" t="s">
        <v>388</v>
      </c>
      <c r="F944" s="128">
        <v>33</v>
      </c>
      <c r="G944" s="147">
        <v>12.5</v>
      </c>
      <c r="H944" s="128">
        <v>22</v>
      </c>
      <c r="I944" s="186" t="s">
        <v>933</v>
      </c>
      <c r="J944" s="191" t="s">
        <v>327</v>
      </c>
      <c r="K944" s="191" t="s">
        <v>981</v>
      </c>
      <c r="L944" s="191" t="s">
        <v>84</v>
      </c>
      <c r="M944" s="129">
        <v>360520</v>
      </c>
      <c r="N944" s="145">
        <v>986</v>
      </c>
      <c r="O944" s="109">
        <f t="shared" si="18"/>
        <v>690</v>
      </c>
      <c r="P944" s="129"/>
      <c r="Q944" s="135">
        <v>0.188025</v>
      </c>
      <c r="R944" s="134">
        <v>32</v>
      </c>
      <c r="S944" s="134">
        <v>70.547839999999994</v>
      </c>
      <c r="T944" s="134">
        <v>15</v>
      </c>
      <c r="U944" s="130">
        <v>18.897000000000002</v>
      </c>
      <c r="V944" s="130">
        <v>838</v>
      </c>
      <c r="W944" s="134">
        <v>32.99212598425197</v>
      </c>
      <c r="X944" s="130">
        <v>315</v>
      </c>
      <c r="Y944" s="134">
        <v>12.401574803149607</v>
      </c>
      <c r="Z944" s="130">
        <v>389.67</v>
      </c>
      <c r="AA944" s="134">
        <v>15.341338582677167</v>
      </c>
      <c r="AB944" s="134" t="s">
        <v>363</v>
      </c>
      <c r="AC944" s="134" t="s">
        <v>363</v>
      </c>
      <c r="AD944" s="130">
        <v>407.26799999999997</v>
      </c>
      <c r="AE944" s="134">
        <v>16.034173228346457</v>
      </c>
      <c r="AF944" s="130">
        <v>2558.9381522399999</v>
      </c>
      <c r="AG944" s="134">
        <v>100.74559654488189</v>
      </c>
      <c r="AH944" s="130">
        <v>390.90820038749428</v>
      </c>
      <c r="AI944" s="130">
        <v>629.0948247414542</v>
      </c>
      <c r="AJ944" s="134">
        <v>10</v>
      </c>
      <c r="AK944" s="129" t="s">
        <v>720</v>
      </c>
      <c r="AL944" s="130">
        <v>2270</v>
      </c>
      <c r="AM944" s="129" t="s">
        <v>363</v>
      </c>
      <c r="AN944" s="129">
        <v>65</v>
      </c>
      <c r="AO944" s="129" t="s">
        <v>363</v>
      </c>
      <c r="AP944" s="129" t="s">
        <v>760</v>
      </c>
      <c r="AQ944" s="129" t="s">
        <v>167</v>
      </c>
      <c r="AR944" s="133">
        <v>4981910886075</v>
      </c>
      <c r="AT944" s="129" t="s">
        <v>520</v>
      </c>
      <c r="AU944" s="129" t="s">
        <v>603</v>
      </c>
    </row>
    <row r="945" spans="1:47" s="128" customFormat="1" ht="12.65" customHeight="1">
      <c r="A945" s="128" t="s">
        <v>979</v>
      </c>
      <c r="B945" s="128" t="s">
        <v>374</v>
      </c>
      <c r="C945" s="128" t="s">
        <v>809</v>
      </c>
      <c r="D945" s="128" t="s">
        <v>980</v>
      </c>
      <c r="E945" s="128" t="s">
        <v>388</v>
      </c>
      <c r="F945" s="128">
        <v>33</v>
      </c>
      <c r="G945" s="147">
        <v>12.5</v>
      </c>
      <c r="H945" s="128">
        <v>22</v>
      </c>
      <c r="I945" s="186" t="s">
        <v>933</v>
      </c>
      <c r="J945" s="191" t="s">
        <v>859</v>
      </c>
      <c r="K945" s="191" t="s">
        <v>958</v>
      </c>
      <c r="L945" s="129" t="s">
        <v>84</v>
      </c>
      <c r="M945" s="129">
        <v>360840</v>
      </c>
      <c r="N945" s="145">
        <v>1033</v>
      </c>
      <c r="O945" s="109">
        <f t="shared" si="18"/>
        <v>723</v>
      </c>
      <c r="P945" s="129"/>
      <c r="Q945" s="135">
        <v>0.17057600000000001</v>
      </c>
      <c r="R945" s="134">
        <v>29.3</v>
      </c>
      <c r="S945" s="134">
        <v>64.599999999999994</v>
      </c>
      <c r="T945" s="134">
        <v>15</v>
      </c>
      <c r="U945" s="130">
        <v>19</v>
      </c>
      <c r="V945" s="130">
        <v>832</v>
      </c>
      <c r="W945" s="134">
        <v>32.799999999999997</v>
      </c>
      <c r="X945" s="130">
        <v>318</v>
      </c>
      <c r="Y945" s="134">
        <v>12.5</v>
      </c>
      <c r="Z945" s="130">
        <v>386</v>
      </c>
      <c r="AA945" s="134">
        <v>15.2</v>
      </c>
      <c r="AB945" s="134" t="s">
        <v>363</v>
      </c>
      <c r="AC945" s="134" t="s">
        <v>363</v>
      </c>
      <c r="AD945" s="130">
        <v>404</v>
      </c>
      <c r="AE945" s="134">
        <v>15.9</v>
      </c>
      <c r="AF945" s="130">
        <v>2538</v>
      </c>
      <c r="AG945" s="134">
        <v>99.9</v>
      </c>
      <c r="AH945" s="130">
        <v>394</v>
      </c>
      <c r="AI945" s="130">
        <v>634</v>
      </c>
      <c r="AJ945" s="134">
        <v>10</v>
      </c>
      <c r="AK945" s="129" t="s">
        <v>720</v>
      </c>
      <c r="AL945" s="130">
        <v>2600</v>
      </c>
      <c r="AM945" s="130" t="s">
        <v>363</v>
      </c>
      <c r="AN945" s="129">
        <v>80</v>
      </c>
      <c r="AO945" s="129" t="s">
        <v>363</v>
      </c>
      <c r="AP945" s="129" t="s">
        <v>760</v>
      </c>
      <c r="AQ945" s="129" t="s">
        <v>167</v>
      </c>
      <c r="AR945" s="133">
        <v>4981910791300</v>
      </c>
      <c r="AT945" s="129" t="s">
        <v>520</v>
      </c>
      <c r="AU945" s="129" t="s">
        <v>603</v>
      </c>
    </row>
    <row r="946" spans="1:47" s="128" customFormat="1" ht="12.65" customHeight="1">
      <c r="A946" s="128" t="s">
        <v>979</v>
      </c>
      <c r="B946" s="128" t="s">
        <v>374</v>
      </c>
      <c r="C946" s="128" t="s">
        <v>809</v>
      </c>
      <c r="D946" s="128" t="s">
        <v>980</v>
      </c>
      <c r="E946" s="128" t="s">
        <v>388</v>
      </c>
      <c r="F946" s="128">
        <v>35</v>
      </c>
      <c r="G946" s="147">
        <v>12.5</v>
      </c>
      <c r="H946" s="128">
        <v>22</v>
      </c>
      <c r="I946" s="186" t="s">
        <v>935</v>
      </c>
      <c r="J946" s="191" t="s">
        <v>327</v>
      </c>
      <c r="K946" s="191" t="s">
        <v>1020</v>
      </c>
      <c r="L946" s="191" t="s">
        <v>84</v>
      </c>
      <c r="M946" s="129">
        <v>360540</v>
      </c>
      <c r="N946" s="145">
        <v>1061</v>
      </c>
      <c r="O946" s="109">
        <f t="shared" si="18"/>
        <v>743</v>
      </c>
      <c r="P946" s="129"/>
      <c r="Q946" s="135">
        <v>0.21160799999999999</v>
      </c>
      <c r="R946" s="134">
        <v>36.5</v>
      </c>
      <c r="S946" s="134">
        <v>80.46862999999999</v>
      </c>
      <c r="T946" s="134">
        <v>16.7</v>
      </c>
      <c r="U946" s="130">
        <v>21.03866</v>
      </c>
      <c r="V946" s="130">
        <v>889</v>
      </c>
      <c r="W946" s="134">
        <v>35</v>
      </c>
      <c r="X946" s="130">
        <v>325</v>
      </c>
      <c r="Y946" s="134">
        <v>12.795275590551181</v>
      </c>
      <c r="Z946" s="130">
        <v>413.38499999999999</v>
      </c>
      <c r="AA946" s="134">
        <v>16.275000000000002</v>
      </c>
      <c r="AB946" s="134" t="s">
        <v>363</v>
      </c>
      <c r="AC946" s="134" t="s">
        <v>363</v>
      </c>
      <c r="AD946" s="130">
        <v>432.05399999999997</v>
      </c>
      <c r="AE946" s="134">
        <v>17.010000000000002</v>
      </c>
      <c r="AF946" s="130">
        <v>2714.6730517199999</v>
      </c>
      <c r="AG946" s="134">
        <v>106.8768918</v>
      </c>
      <c r="AH946" s="130">
        <v>368.4826455846121</v>
      </c>
      <c r="AI946" s="130">
        <v>593.00502039745618</v>
      </c>
      <c r="AJ946" s="134">
        <v>10</v>
      </c>
      <c r="AK946" s="129" t="s">
        <v>720</v>
      </c>
      <c r="AL946" s="130">
        <v>2835</v>
      </c>
      <c r="AM946" s="129" t="s">
        <v>363</v>
      </c>
      <c r="AN946" s="129">
        <v>65</v>
      </c>
      <c r="AO946" s="129" t="s">
        <v>363</v>
      </c>
      <c r="AP946" s="129" t="s">
        <v>760</v>
      </c>
      <c r="AQ946" s="129" t="s">
        <v>167</v>
      </c>
      <c r="AR946" s="133">
        <v>4981910886068</v>
      </c>
      <c r="AT946" s="129" t="s">
        <v>520</v>
      </c>
      <c r="AU946" s="129" t="s">
        <v>603</v>
      </c>
    </row>
    <row r="947" spans="1:47" s="128" customFormat="1" ht="12.65" customHeight="1">
      <c r="A947" s="128" t="s">
        <v>979</v>
      </c>
      <c r="B947" s="128" t="s">
        <v>374</v>
      </c>
      <c r="C947" s="128" t="s">
        <v>809</v>
      </c>
      <c r="D947" s="128" t="s">
        <v>980</v>
      </c>
      <c r="E947" s="128" t="s">
        <v>388</v>
      </c>
      <c r="F947" s="128">
        <v>35</v>
      </c>
      <c r="G947" s="147">
        <v>12.5</v>
      </c>
      <c r="H947" s="128">
        <v>22</v>
      </c>
      <c r="I947" s="186" t="s">
        <v>935</v>
      </c>
      <c r="J947" s="191" t="s">
        <v>859</v>
      </c>
      <c r="K947" s="191" t="s">
        <v>936</v>
      </c>
      <c r="L947" s="129" t="s">
        <v>84</v>
      </c>
      <c r="M947" s="129">
        <v>360850</v>
      </c>
      <c r="N947" s="145">
        <v>1110</v>
      </c>
      <c r="O947" s="109">
        <f t="shared" si="18"/>
        <v>777</v>
      </c>
      <c r="P947" s="129"/>
      <c r="Q947" s="135">
        <v>0.18443999999999999</v>
      </c>
      <c r="R947" s="134">
        <v>32.799999999999997</v>
      </c>
      <c r="S947" s="134">
        <v>72.3</v>
      </c>
      <c r="T947" s="134">
        <v>16.7</v>
      </c>
      <c r="U947" s="130">
        <v>21</v>
      </c>
      <c r="V947" s="130">
        <v>883</v>
      </c>
      <c r="W947" s="134">
        <v>34.799999999999997</v>
      </c>
      <c r="X947" s="130">
        <v>318</v>
      </c>
      <c r="Y947" s="134">
        <v>12.5</v>
      </c>
      <c r="Z947" s="130">
        <v>406</v>
      </c>
      <c r="AA947" s="134">
        <v>16</v>
      </c>
      <c r="AB947" s="134" t="s">
        <v>363</v>
      </c>
      <c r="AC947" s="134" t="s">
        <v>363</v>
      </c>
      <c r="AD947" s="130">
        <v>429</v>
      </c>
      <c r="AE947" s="134">
        <v>16.899999999999999</v>
      </c>
      <c r="AF947" s="130">
        <v>2693</v>
      </c>
      <c r="AG947" s="134">
        <v>106</v>
      </c>
      <c r="AH947" s="130">
        <v>371</v>
      </c>
      <c r="AI947" s="130">
        <v>598</v>
      </c>
      <c r="AJ947" s="134">
        <v>10</v>
      </c>
      <c r="AK947" s="129" t="s">
        <v>720</v>
      </c>
      <c r="AL947" s="130">
        <v>3195</v>
      </c>
      <c r="AM947" s="130" t="s">
        <v>363</v>
      </c>
      <c r="AN947" s="129">
        <v>80</v>
      </c>
      <c r="AO947" s="129" t="s">
        <v>363</v>
      </c>
      <c r="AP947" s="129" t="s">
        <v>760</v>
      </c>
      <c r="AQ947" s="129" t="s">
        <v>167</v>
      </c>
      <c r="AR947" s="133">
        <v>4981910791294</v>
      </c>
      <c r="AT947" s="129" t="s">
        <v>520</v>
      </c>
      <c r="AU947" s="129" t="s">
        <v>603</v>
      </c>
    </row>
    <row r="948" spans="1:47" s="128" customFormat="1" ht="12.65" customHeight="1">
      <c r="A948" s="128" t="s">
        <v>979</v>
      </c>
      <c r="B948" s="128" t="s">
        <v>374</v>
      </c>
      <c r="C948" s="128" t="s">
        <v>809</v>
      </c>
      <c r="D948" s="128" t="s">
        <v>980</v>
      </c>
      <c r="E948" s="128" t="s">
        <v>388</v>
      </c>
      <c r="F948" s="128">
        <v>37</v>
      </c>
      <c r="G948" s="147">
        <v>12.5</v>
      </c>
      <c r="H948" s="128">
        <v>22</v>
      </c>
      <c r="I948" s="186" t="s">
        <v>937</v>
      </c>
      <c r="J948" s="191" t="s">
        <v>859</v>
      </c>
      <c r="K948" s="191" t="s">
        <v>932</v>
      </c>
      <c r="L948" s="129" t="s">
        <v>84</v>
      </c>
      <c r="M948" s="129">
        <v>361050</v>
      </c>
      <c r="N948" s="145">
        <v>1165</v>
      </c>
      <c r="O948" s="109">
        <f t="shared" si="18"/>
        <v>816</v>
      </c>
      <c r="P948" s="129"/>
      <c r="Q948" s="135">
        <v>0.23579800000000001</v>
      </c>
      <c r="R948" s="134">
        <v>38.799999999999997</v>
      </c>
      <c r="S948" s="134">
        <v>85.54</v>
      </c>
      <c r="T948" s="134">
        <v>16.7</v>
      </c>
      <c r="U948" s="130">
        <v>21</v>
      </c>
      <c r="V948" s="130">
        <v>934</v>
      </c>
      <c r="W948" s="134">
        <v>36.799999999999997</v>
      </c>
      <c r="X948" s="130">
        <v>318</v>
      </c>
      <c r="Y948" s="134">
        <v>12.5</v>
      </c>
      <c r="Z948" s="130">
        <v>426</v>
      </c>
      <c r="AA948" s="134">
        <v>16.8</v>
      </c>
      <c r="AB948" s="130">
        <v>347</v>
      </c>
      <c r="AC948" s="134">
        <v>13.7</v>
      </c>
      <c r="AD948" s="130">
        <v>453</v>
      </c>
      <c r="AE948" s="134">
        <v>17.8</v>
      </c>
      <c r="AF948" s="130">
        <v>2849</v>
      </c>
      <c r="AG948" s="134">
        <v>112.2</v>
      </c>
      <c r="AH948" s="130">
        <v>351</v>
      </c>
      <c r="AI948" s="130">
        <v>565</v>
      </c>
      <c r="AJ948" s="134">
        <v>10</v>
      </c>
      <c r="AK948" s="129" t="s">
        <v>720</v>
      </c>
      <c r="AL948" s="130">
        <v>3860</v>
      </c>
      <c r="AM948" s="130" t="s">
        <v>363</v>
      </c>
      <c r="AN948" s="129">
        <v>80</v>
      </c>
      <c r="AO948" s="129" t="s">
        <v>363</v>
      </c>
      <c r="AP948" s="129" t="s">
        <v>760</v>
      </c>
      <c r="AQ948" s="129" t="s">
        <v>167</v>
      </c>
      <c r="AR948" s="133">
        <v>4981910798026</v>
      </c>
      <c r="AT948" s="129" t="s">
        <v>520</v>
      </c>
      <c r="AU948" s="129" t="s">
        <v>602</v>
      </c>
    </row>
    <row r="949" spans="1:47" s="128" customFormat="1" ht="12.65" customHeight="1">
      <c r="A949" s="128" t="s">
        <v>979</v>
      </c>
      <c r="B949" s="128" t="s">
        <v>374</v>
      </c>
      <c r="C949" s="128" t="s">
        <v>809</v>
      </c>
      <c r="D949" s="128" t="s">
        <v>980</v>
      </c>
      <c r="E949" s="128" t="s">
        <v>388</v>
      </c>
      <c r="F949" s="128">
        <v>37</v>
      </c>
      <c r="G949" s="147">
        <v>13.5</v>
      </c>
      <c r="H949" s="128">
        <v>22</v>
      </c>
      <c r="I949" s="186" t="s">
        <v>968</v>
      </c>
      <c r="J949" s="191" t="s">
        <v>327</v>
      </c>
      <c r="K949" s="191" t="s">
        <v>966</v>
      </c>
      <c r="L949" s="129" t="s">
        <v>84</v>
      </c>
      <c r="M949" s="129">
        <v>360210</v>
      </c>
      <c r="N949" s="145">
        <v>1196</v>
      </c>
      <c r="O949" s="109">
        <f t="shared" si="18"/>
        <v>837</v>
      </c>
      <c r="P949" s="129"/>
      <c r="Q949" s="135">
        <v>0.25213999999999998</v>
      </c>
      <c r="R949" s="134">
        <v>41</v>
      </c>
      <c r="S949" s="134">
        <v>90.4</v>
      </c>
      <c r="T949" s="134">
        <v>16.7</v>
      </c>
      <c r="U949" s="130">
        <v>21</v>
      </c>
      <c r="V949" s="130">
        <v>941</v>
      </c>
      <c r="W949" s="134">
        <v>37</v>
      </c>
      <c r="X949" s="130">
        <v>356</v>
      </c>
      <c r="Y949" s="134">
        <v>14</v>
      </c>
      <c r="Z949" s="129">
        <v>438</v>
      </c>
      <c r="AA949" s="134">
        <v>17.2</v>
      </c>
      <c r="AB949" s="134" t="s">
        <v>363</v>
      </c>
      <c r="AC949" s="134" t="s">
        <v>363</v>
      </c>
      <c r="AD949" s="130">
        <v>457</v>
      </c>
      <c r="AE949" s="134">
        <v>18</v>
      </c>
      <c r="AF949" s="130">
        <v>2873</v>
      </c>
      <c r="AG949" s="134">
        <v>113.1</v>
      </c>
      <c r="AH949" s="130">
        <v>348</v>
      </c>
      <c r="AI949" s="130">
        <v>560</v>
      </c>
      <c r="AJ949" s="188">
        <v>11</v>
      </c>
      <c r="AK949" s="191" t="s">
        <v>924</v>
      </c>
      <c r="AL949" s="129">
        <v>3420</v>
      </c>
      <c r="AM949" s="129" t="s">
        <v>363</v>
      </c>
      <c r="AN949" s="129">
        <v>65</v>
      </c>
      <c r="AO949" s="129" t="s">
        <v>363</v>
      </c>
      <c r="AP949" s="129" t="s">
        <v>760</v>
      </c>
      <c r="AQ949" s="129" t="s">
        <v>167</v>
      </c>
      <c r="AR949" s="133">
        <v>4981910850861</v>
      </c>
      <c r="AT949" s="129" t="s">
        <v>520</v>
      </c>
      <c r="AU949" s="129" t="s">
        <v>602</v>
      </c>
    </row>
    <row r="950" spans="1:47" s="136" customFormat="1" ht="12.65" customHeight="1">
      <c r="A950" s="128" t="s">
        <v>979</v>
      </c>
      <c r="B950" s="128" t="s">
        <v>374</v>
      </c>
      <c r="C950" s="128" t="s">
        <v>809</v>
      </c>
      <c r="D950" s="128" t="s">
        <v>980</v>
      </c>
      <c r="E950" s="128" t="s">
        <v>388</v>
      </c>
      <c r="F950" s="128">
        <v>37</v>
      </c>
      <c r="G950" s="147">
        <v>13.5</v>
      </c>
      <c r="H950" s="128">
        <v>22</v>
      </c>
      <c r="I950" s="186" t="s">
        <v>968</v>
      </c>
      <c r="J950" s="191" t="s">
        <v>859</v>
      </c>
      <c r="K950" s="191" t="s">
        <v>896</v>
      </c>
      <c r="L950" s="129" t="s">
        <v>84</v>
      </c>
      <c r="M950" s="129">
        <v>361160</v>
      </c>
      <c r="N950" s="145">
        <v>1235</v>
      </c>
      <c r="O950" s="109">
        <f t="shared" si="18"/>
        <v>865</v>
      </c>
      <c r="Q950" s="135">
        <v>0.25213999999999998</v>
      </c>
      <c r="R950" s="134">
        <v>38.4</v>
      </c>
      <c r="S950" s="134">
        <v>84.65740799999999</v>
      </c>
      <c r="T950" s="134">
        <v>16.7</v>
      </c>
      <c r="U950" s="130">
        <v>21.039370078740159</v>
      </c>
      <c r="V950" s="130">
        <v>934</v>
      </c>
      <c r="W950" s="134">
        <v>36.799999999999997</v>
      </c>
      <c r="X950" s="130">
        <v>345</v>
      </c>
      <c r="Y950" s="134">
        <v>13.6</v>
      </c>
      <c r="Z950" s="130">
        <v>425.72800000000001</v>
      </c>
      <c r="AA950" s="134">
        <v>16.8</v>
      </c>
      <c r="AB950" s="130">
        <v>376.05</v>
      </c>
      <c r="AC950" s="134">
        <v>14.8</v>
      </c>
      <c r="AD950" s="130">
        <v>453.38468638588222</v>
      </c>
      <c r="AE950" s="134">
        <v>17.8</v>
      </c>
      <c r="AF950" s="130">
        <v>2848.7</v>
      </c>
      <c r="AG950" s="134">
        <v>112.2</v>
      </c>
      <c r="AH950" s="130">
        <v>351</v>
      </c>
      <c r="AI950" s="130">
        <v>564.93979710043186</v>
      </c>
      <c r="AJ950" s="188">
        <v>11</v>
      </c>
      <c r="AK950" s="191" t="s">
        <v>924</v>
      </c>
      <c r="AL950" s="129">
        <v>3970</v>
      </c>
      <c r="AM950" s="129" t="s">
        <v>363</v>
      </c>
      <c r="AN950" s="129">
        <v>80</v>
      </c>
      <c r="AO950" s="129" t="s">
        <v>363</v>
      </c>
      <c r="AP950" s="129" t="s">
        <v>760</v>
      </c>
      <c r="AQ950" s="129" t="s">
        <v>167</v>
      </c>
      <c r="AR950" s="133">
        <v>4981910510611</v>
      </c>
      <c r="AT950" s="129" t="s">
        <v>520</v>
      </c>
      <c r="AU950" s="129" t="s">
        <v>602</v>
      </c>
    </row>
    <row r="951" spans="1:47" s="136" customFormat="1" ht="12.65" customHeight="1">
      <c r="A951" s="128" t="s">
        <v>979</v>
      </c>
      <c r="B951" s="128" t="s">
        <v>374</v>
      </c>
      <c r="C951" s="128" t="s">
        <v>809</v>
      </c>
      <c r="D951" s="128" t="s">
        <v>980</v>
      </c>
      <c r="E951" s="128" t="s">
        <v>388</v>
      </c>
      <c r="F951" s="128">
        <v>38</v>
      </c>
      <c r="G951" s="147">
        <v>15.5</v>
      </c>
      <c r="H951" s="128">
        <v>22</v>
      </c>
      <c r="I951" s="186" t="s">
        <v>1021</v>
      </c>
      <c r="J951" s="191" t="s">
        <v>327</v>
      </c>
      <c r="K951" s="191" t="s">
        <v>896</v>
      </c>
      <c r="L951" s="129" t="s">
        <v>84</v>
      </c>
      <c r="M951" s="129">
        <v>360980</v>
      </c>
      <c r="N951" s="145">
        <v>1259</v>
      </c>
      <c r="O951" s="109">
        <f t="shared" si="18"/>
        <v>881</v>
      </c>
      <c r="Q951" s="135">
        <v>0.29914400000000002</v>
      </c>
      <c r="R951" s="134">
        <v>44.98</v>
      </c>
      <c r="S951" s="134">
        <v>99.163807599999984</v>
      </c>
      <c r="T951" s="134">
        <v>16.7</v>
      </c>
      <c r="U951" s="130">
        <v>21.039370078740159</v>
      </c>
      <c r="V951" s="130">
        <v>959</v>
      </c>
      <c r="W951" s="134">
        <v>37.799999999999997</v>
      </c>
      <c r="X951" s="130">
        <v>395</v>
      </c>
      <c r="Y951" s="134">
        <v>15.6</v>
      </c>
      <c r="Z951" s="130">
        <v>435.47800000000001</v>
      </c>
      <c r="AA951" s="134">
        <v>17.100000000000001</v>
      </c>
      <c r="AB951" s="130">
        <v>430.55</v>
      </c>
      <c r="AC951" s="134">
        <v>17</v>
      </c>
      <c r="AD951" s="130">
        <v>465.52025079663923</v>
      </c>
      <c r="AE951" s="134">
        <v>18.3</v>
      </c>
      <c r="AF951" s="130">
        <v>2924.95</v>
      </c>
      <c r="AG951" s="134">
        <v>115.2</v>
      </c>
      <c r="AH951" s="130">
        <v>342</v>
      </c>
      <c r="AI951" s="130">
        <v>550.21248226465411</v>
      </c>
      <c r="AJ951" s="188">
        <v>12.5</v>
      </c>
      <c r="AK951" s="191" t="s">
        <v>961</v>
      </c>
      <c r="AL951" s="129">
        <v>3970</v>
      </c>
      <c r="AM951" s="129" t="s">
        <v>363</v>
      </c>
      <c r="AN951" s="129">
        <v>65</v>
      </c>
      <c r="AO951" s="129" t="s">
        <v>363</v>
      </c>
      <c r="AP951" s="129" t="s">
        <v>760</v>
      </c>
      <c r="AQ951" s="129" t="s">
        <v>167</v>
      </c>
      <c r="AR951" s="133">
        <v>4981910521235</v>
      </c>
      <c r="AT951" s="129" t="s">
        <v>520</v>
      </c>
      <c r="AU951" s="129" t="s">
        <v>602</v>
      </c>
    </row>
    <row r="952" spans="1:47" s="128" customFormat="1" ht="12.65" customHeight="1">
      <c r="A952" s="128" t="s">
        <v>979</v>
      </c>
      <c r="B952" s="128" t="s">
        <v>374</v>
      </c>
      <c r="C952" s="128" t="s">
        <v>809</v>
      </c>
      <c r="D952" s="128" t="s">
        <v>980</v>
      </c>
      <c r="E952" s="128" t="s">
        <v>388</v>
      </c>
      <c r="F952" s="128">
        <v>40</v>
      </c>
      <c r="G952" s="147">
        <v>15.5</v>
      </c>
      <c r="H952" s="128">
        <v>22</v>
      </c>
      <c r="I952" s="186" t="s">
        <v>1022</v>
      </c>
      <c r="J952" s="191" t="s">
        <v>795</v>
      </c>
      <c r="K952" s="191" t="s">
        <v>932</v>
      </c>
      <c r="L952" s="129" t="s">
        <v>84</v>
      </c>
      <c r="M952" s="129">
        <v>360200</v>
      </c>
      <c r="N952" s="145">
        <v>1559</v>
      </c>
      <c r="O952" s="109">
        <f t="shared" si="18"/>
        <v>1091</v>
      </c>
      <c r="P952" s="129"/>
      <c r="Q952" s="135">
        <v>0.32191700000000001</v>
      </c>
      <c r="R952" s="134">
        <v>50</v>
      </c>
      <c r="S952" s="134">
        <v>110.2</v>
      </c>
      <c r="T952" s="134">
        <v>16.7</v>
      </c>
      <c r="U952" s="130">
        <v>21</v>
      </c>
      <c r="V952" s="130">
        <v>1009</v>
      </c>
      <c r="W952" s="134">
        <v>39.700000000000003</v>
      </c>
      <c r="X952" s="130">
        <v>404</v>
      </c>
      <c r="Y952" s="134">
        <v>15.9</v>
      </c>
      <c r="Z952" s="129">
        <v>469</v>
      </c>
      <c r="AA952" s="134">
        <v>18.5</v>
      </c>
      <c r="AB952" s="134" t="s">
        <v>363</v>
      </c>
      <c r="AC952" s="134" t="s">
        <v>363</v>
      </c>
      <c r="AD952" s="130">
        <v>490</v>
      </c>
      <c r="AE952" s="134">
        <v>19.3</v>
      </c>
      <c r="AF952" s="130">
        <v>3081</v>
      </c>
      <c r="AG952" s="134">
        <v>121.3</v>
      </c>
      <c r="AH952" s="130">
        <v>324</v>
      </c>
      <c r="AI952" s="130">
        <v>522</v>
      </c>
      <c r="AJ952" s="188">
        <v>12</v>
      </c>
      <c r="AK952" s="191" t="s">
        <v>961</v>
      </c>
      <c r="AL952" s="129">
        <v>3860</v>
      </c>
      <c r="AM952" s="129" t="s">
        <v>363</v>
      </c>
      <c r="AN952" s="129">
        <v>50</v>
      </c>
      <c r="AO952" s="129" t="s">
        <v>363</v>
      </c>
      <c r="AP952" s="129" t="s">
        <v>760</v>
      </c>
      <c r="AQ952" s="129" t="s">
        <v>167</v>
      </c>
      <c r="AR952" s="133">
        <v>4981910850700</v>
      </c>
      <c r="AT952" s="129" t="s">
        <v>520</v>
      </c>
      <c r="AU952" s="129" t="s">
        <v>602</v>
      </c>
    </row>
    <row r="953" spans="1:47" s="136" customFormat="1" ht="12.65" customHeight="1">
      <c r="A953" s="128" t="s">
        <v>979</v>
      </c>
      <c r="B953" s="128" t="s">
        <v>374</v>
      </c>
      <c r="C953" s="128" t="s">
        <v>809</v>
      </c>
      <c r="D953" s="128" t="s">
        <v>980</v>
      </c>
      <c r="E953" s="128" t="s">
        <v>388</v>
      </c>
      <c r="F953" s="128">
        <v>375</v>
      </c>
      <c r="G953" s="133">
        <v>40</v>
      </c>
      <c r="H953" s="128">
        <v>24</v>
      </c>
      <c r="I953" s="186" t="s">
        <v>1023</v>
      </c>
      <c r="J953" s="191" t="s">
        <v>859</v>
      </c>
      <c r="K953" s="191" t="s">
        <v>923</v>
      </c>
      <c r="L953" s="129" t="s">
        <v>84</v>
      </c>
      <c r="M953" s="129">
        <v>361170</v>
      </c>
      <c r="N953" s="145">
        <v>1506</v>
      </c>
      <c r="O953" s="109">
        <f t="shared" si="18"/>
        <v>1054</v>
      </c>
      <c r="Q953" s="135">
        <v>0.27101500000000001</v>
      </c>
      <c r="R953" s="134">
        <v>40.67</v>
      </c>
      <c r="S953" s="134">
        <v>89.661895399999992</v>
      </c>
      <c r="T953" s="134">
        <v>15.5</v>
      </c>
      <c r="U953" s="130">
        <v>19.527559055118111</v>
      </c>
      <c r="V953" s="130">
        <v>916</v>
      </c>
      <c r="W953" s="134">
        <v>36.1</v>
      </c>
      <c r="X953" s="130">
        <v>385</v>
      </c>
      <c r="Y953" s="134">
        <v>15.2</v>
      </c>
      <c r="Z953" s="130">
        <v>424.29599999999999</v>
      </c>
      <c r="AA953" s="134">
        <v>16.7</v>
      </c>
      <c r="AB953" s="130">
        <v>419.65000000000003</v>
      </c>
      <c r="AC953" s="134">
        <v>16.5</v>
      </c>
      <c r="AD953" s="130">
        <v>444.64708001013719</v>
      </c>
      <c r="AE953" s="134">
        <v>17.5</v>
      </c>
      <c r="AF953" s="130">
        <v>2793.7999999999997</v>
      </c>
      <c r="AG953" s="134">
        <v>110</v>
      </c>
      <c r="AH953" s="130">
        <v>358</v>
      </c>
      <c r="AI953" s="130">
        <v>576.04123416135735</v>
      </c>
      <c r="AJ953" s="188">
        <v>13.5</v>
      </c>
      <c r="AK953" s="191" t="s">
        <v>1024</v>
      </c>
      <c r="AL953" s="129">
        <v>3750</v>
      </c>
      <c r="AM953" s="129" t="s">
        <v>363</v>
      </c>
      <c r="AN953" s="129">
        <v>80</v>
      </c>
      <c r="AO953" s="129" t="s">
        <v>363</v>
      </c>
      <c r="AP953" s="129" t="s">
        <v>760</v>
      </c>
      <c r="AQ953" s="129" t="s">
        <v>167</v>
      </c>
      <c r="AR953" s="133">
        <v>4981910524113</v>
      </c>
      <c r="AT953" s="129" t="s">
        <v>520</v>
      </c>
      <c r="AU953" s="129" t="s">
        <v>602</v>
      </c>
    </row>
    <row r="954" spans="1:47" s="128" customFormat="1" ht="12.65" customHeight="1">
      <c r="A954" s="128" t="s">
        <v>979</v>
      </c>
      <c r="B954" s="128" t="s">
        <v>374</v>
      </c>
      <c r="C954" s="128" t="s">
        <v>809</v>
      </c>
      <c r="D954" s="128" t="s">
        <v>980</v>
      </c>
      <c r="E954" s="128" t="s">
        <v>388</v>
      </c>
      <c r="F954" s="128">
        <v>37</v>
      </c>
      <c r="G954" s="147">
        <v>13.5</v>
      </c>
      <c r="H954" s="128">
        <v>24</v>
      </c>
      <c r="I954" s="187" t="s">
        <v>969</v>
      </c>
      <c r="J954" s="191" t="s">
        <v>327</v>
      </c>
      <c r="K954" s="191" t="s">
        <v>956</v>
      </c>
      <c r="L954" s="129" t="s">
        <v>84</v>
      </c>
      <c r="M954" s="129">
        <v>360350</v>
      </c>
      <c r="N954" s="145">
        <v>1506</v>
      </c>
      <c r="O954" s="109">
        <f t="shared" si="18"/>
        <v>1054</v>
      </c>
      <c r="P954" s="129"/>
      <c r="Q954" s="135">
        <v>0.25535999999999998</v>
      </c>
      <c r="R954" s="134">
        <v>40.5</v>
      </c>
      <c r="S954" s="134">
        <v>89.3</v>
      </c>
      <c r="T954" s="134">
        <v>16.7</v>
      </c>
      <c r="U954" s="130">
        <v>21</v>
      </c>
      <c r="V954" s="130">
        <v>940</v>
      </c>
      <c r="W954" s="134">
        <v>37</v>
      </c>
      <c r="X954" s="130">
        <v>345</v>
      </c>
      <c r="Y954" s="134">
        <v>13.6</v>
      </c>
      <c r="Z954" s="129">
        <v>437</v>
      </c>
      <c r="AA954" s="134">
        <v>17.2</v>
      </c>
      <c r="AB954" s="134" t="s">
        <v>363</v>
      </c>
      <c r="AC954" s="134" t="s">
        <v>363</v>
      </c>
      <c r="AD954" s="130">
        <v>457</v>
      </c>
      <c r="AE954" s="134">
        <v>18</v>
      </c>
      <c r="AF954" s="130">
        <v>2870</v>
      </c>
      <c r="AG954" s="134">
        <v>113</v>
      </c>
      <c r="AH954" s="130">
        <v>349</v>
      </c>
      <c r="AI954" s="130">
        <v>561</v>
      </c>
      <c r="AJ954" s="188">
        <v>11</v>
      </c>
      <c r="AK954" s="191" t="s">
        <v>924</v>
      </c>
      <c r="AL954" s="129">
        <v>3085</v>
      </c>
      <c r="AM954" s="129" t="s">
        <v>363</v>
      </c>
      <c r="AN954" s="129">
        <v>65</v>
      </c>
      <c r="AO954" s="129" t="s">
        <v>363</v>
      </c>
      <c r="AP954" s="129" t="s">
        <v>760</v>
      </c>
      <c r="AQ954" s="129" t="s">
        <v>167</v>
      </c>
      <c r="AR954" s="133">
        <v>4981910851356</v>
      </c>
      <c r="AT954" s="129" t="s">
        <v>520</v>
      </c>
      <c r="AU954" s="129" t="s">
        <v>602</v>
      </c>
    </row>
    <row r="955" spans="1:47" s="128" customFormat="1" ht="12.65" customHeight="1">
      <c r="A955" s="128" t="s">
        <v>979</v>
      </c>
      <c r="B955" s="128" t="s">
        <v>374</v>
      </c>
      <c r="C955" s="128" t="s">
        <v>809</v>
      </c>
      <c r="D955" s="128" t="s">
        <v>980</v>
      </c>
      <c r="E955" s="128" t="s">
        <v>388</v>
      </c>
      <c r="F955" s="128">
        <v>40</v>
      </c>
      <c r="G955" s="147">
        <v>15.5</v>
      </c>
      <c r="H955" s="128">
        <v>24</v>
      </c>
      <c r="I955" s="128" t="s">
        <v>1025</v>
      </c>
      <c r="J955" s="129" t="s">
        <v>327</v>
      </c>
      <c r="K955" s="129" t="s">
        <v>1026</v>
      </c>
      <c r="L955" s="129" t="s">
        <v>84</v>
      </c>
      <c r="M955" s="129">
        <v>360680</v>
      </c>
      <c r="N955" s="145">
        <v>1790</v>
      </c>
      <c r="O955" s="109">
        <f t="shared" si="18"/>
        <v>1253</v>
      </c>
      <c r="P955" s="129"/>
      <c r="Q955" s="135">
        <v>0.33191700000000002</v>
      </c>
      <c r="R955" s="129">
        <v>48.3</v>
      </c>
      <c r="S955" s="134">
        <v>106.5</v>
      </c>
      <c r="T955" s="129">
        <v>16.7</v>
      </c>
      <c r="U955" s="130">
        <v>21</v>
      </c>
      <c r="V955" s="129">
        <v>1010</v>
      </c>
      <c r="W955" s="134">
        <v>39.799999999999997</v>
      </c>
      <c r="X955" s="129">
        <v>390</v>
      </c>
      <c r="Y955" s="129">
        <v>15.4</v>
      </c>
      <c r="Z955" s="129">
        <v>461</v>
      </c>
      <c r="AA955" s="129">
        <v>18.100000000000001</v>
      </c>
      <c r="AB955" s="134" t="s">
        <v>363</v>
      </c>
      <c r="AC955" s="134" t="s">
        <v>363</v>
      </c>
      <c r="AD955" s="130">
        <v>490.3</v>
      </c>
      <c r="AE955" s="129">
        <v>19.3</v>
      </c>
      <c r="AF955" s="130">
        <v>3081</v>
      </c>
      <c r="AG955" s="129">
        <v>121.3</v>
      </c>
      <c r="AH955" s="130">
        <v>325</v>
      </c>
      <c r="AI955" s="130">
        <v>522</v>
      </c>
      <c r="AJ955" s="134">
        <v>12.5</v>
      </c>
      <c r="AK955" s="129" t="s">
        <v>961</v>
      </c>
      <c r="AL955" s="129">
        <v>3970</v>
      </c>
      <c r="AM955" s="129" t="s">
        <v>363</v>
      </c>
      <c r="AN955" s="129">
        <v>65</v>
      </c>
      <c r="AO955" s="129" t="s">
        <v>363</v>
      </c>
      <c r="AP955" s="128" t="s">
        <v>760</v>
      </c>
      <c r="AQ955" s="129" t="s">
        <v>167</v>
      </c>
      <c r="AR955" s="133">
        <v>4981910742357</v>
      </c>
      <c r="AT955" s="129" t="s">
        <v>520</v>
      </c>
      <c r="AU955" s="129" t="s">
        <v>602</v>
      </c>
    </row>
    <row r="956" spans="1:47" s="136" customFormat="1" ht="12.65" customHeight="1">
      <c r="A956" s="128" t="s">
        <v>979</v>
      </c>
      <c r="B956" s="128" t="s">
        <v>374</v>
      </c>
      <c r="C956" s="128" t="s">
        <v>809</v>
      </c>
      <c r="D956" s="128" t="s">
        <v>980</v>
      </c>
      <c r="E956" s="128" t="s">
        <v>388</v>
      </c>
      <c r="F956" s="128">
        <v>40</v>
      </c>
      <c r="G956" s="147">
        <v>15.5</v>
      </c>
      <c r="H956" s="128">
        <v>26</v>
      </c>
      <c r="I956" s="128" t="s">
        <v>1027</v>
      </c>
      <c r="J956" s="129" t="s">
        <v>327</v>
      </c>
      <c r="K956" s="129" t="s">
        <v>923</v>
      </c>
      <c r="L956" s="129" t="s">
        <v>84</v>
      </c>
      <c r="M956" s="129">
        <v>360970</v>
      </c>
      <c r="N956" s="145">
        <v>1876</v>
      </c>
      <c r="O956" s="109">
        <f t="shared" si="18"/>
        <v>1313</v>
      </c>
      <c r="Q956" s="135">
        <v>0.25791599999999998</v>
      </c>
      <c r="R956" s="134">
        <v>46.5</v>
      </c>
      <c r="S956" s="134">
        <v>102.5</v>
      </c>
      <c r="T956" s="129">
        <v>16.7</v>
      </c>
      <c r="U956" s="130">
        <v>21.039370078740159</v>
      </c>
      <c r="V956" s="130">
        <v>1010</v>
      </c>
      <c r="W956" s="129">
        <v>39.799999999999997</v>
      </c>
      <c r="X956" s="130">
        <v>395</v>
      </c>
      <c r="Y956" s="129">
        <v>15.6</v>
      </c>
      <c r="Z956" s="130">
        <v>466.54399999999998</v>
      </c>
      <c r="AA956" s="129">
        <v>18.399999999999999</v>
      </c>
      <c r="AB956" s="130">
        <v>430.55</v>
      </c>
      <c r="AC956" s="134">
        <v>17</v>
      </c>
      <c r="AD956" s="130">
        <v>490.27680219458358</v>
      </c>
      <c r="AE956" s="129">
        <v>19.3</v>
      </c>
      <c r="AF956" s="130">
        <v>3080.5</v>
      </c>
      <c r="AG956" s="129">
        <v>121.3</v>
      </c>
      <c r="AH956" s="129">
        <v>324</v>
      </c>
      <c r="AI956" s="130">
        <v>522.42947573445872</v>
      </c>
      <c r="AJ956" s="134">
        <v>12.5</v>
      </c>
      <c r="AK956" s="129" t="s">
        <v>961</v>
      </c>
      <c r="AL956" s="129">
        <v>3750</v>
      </c>
      <c r="AM956" s="129" t="s">
        <v>363</v>
      </c>
      <c r="AN956" s="129">
        <v>65</v>
      </c>
      <c r="AO956" s="129" t="s">
        <v>363</v>
      </c>
      <c r="AP956" s="129" t="s">
        <v>760</v>
      </c>
      <c r="AQ956" s="129" t="s">
        <v>167</v>
      </c>
      <c r="AR956" s="133">
        <v>4981910520498</v>
      </c>
      <c r="AT956" s="129" t="s">
        <v>520</v>
      </c>
      <c r="AU956" s="129" t="s">
        <v>602</v>
      </c>
    </row>
    <row r="957" spans="1:47" s="136" customFormat="1" ht="12.65" customHeight="1">
      <c r="A957" s="128" t="s">
        <v>979</v>
      </c>
      <c r="B957" s="128" t="s">
        <v>374</v>
      </c>
      <c r="C957" s="128" t="s">
        <v>809</v>
      </c>
      <c r="D957" s="128" t="s">
        <v>980</v>
      </c>
      <c r="E957" s="128" t="s">
        <v>388</v>
      </c>
      <c r="F957" s="128">
        <v>42</v>
      </c>
      <c r="G957" s="147">
        <v>15.5</v>
      </c>
      <c r="H957" s="128">
        <v>26</v>
      </c>
      <c r="I957" s="128" t="s">
        <v>1028</v>
      </c>
      <c r="J957" s="129" t="s">
        <v>795</v>
      </c>
      <c r="K957" s="129" t="s">
        <v>923</v>
      </c>
      <c r="L957" s="129" t="s">
        <v>84</v>
      </c>
      <c r="M957" s="129">
        <v>361190</v>
      </c>
      <c r="N957" s="145">
        <v>1876</v>
      </c>
      <c r="O957" s="109">
        <f t="shared" si="18"/>
        <v>1313</v>
      </c>
      <c r="Q957" s="135">
        <v>0.25791599999999998</v>
      </c>
      <c r="R957" s="129">
        <v>49.8</v>
      </c>
      <c r="S957" s="134">
        <v>109.79007599999998</v>
      </c>
      <c r="T957" s="129">
        <v>16.7</v>
      </c>
      <c r="U957" s="130">
        <v>21.039370078740159</v>
      </c>
      <c r="V957" s="130">
        <v>1061</v>
      </c>
      <c r="W957" s="129">
        <v>41.8</v>
      </c>
      <c r="X957" s="130">
        <v>395</v>
      </c>
      <c r="Y957" s="129">
        <v>15.6</v>
      </c>
      <c r="Z957" s="130">
        <v>486.43399999999997</v>
      </c>
      <c r="AA957" s="129">
        <v>19.100000000000001</v>
      </c>
      <c r="AB957" s="130">
        <v>430.55</v>
      </c>
      <c r="AC957" s="134">
        <v>17</v>
      </c>
      <c r="AD957" s="130">
        <v>515.03335359252787</v>
      </c>
      <c r="AE957" s="129">
        <v>20.3</v>
      </c>
      <c r="AF957" s="130">
        <v>3236.0499999999997</v>
      </c>
      <c r="AG957" s="129">
        <v>127.4</v>
      </c>
      <c r="AH957" s="129">
        <v>309</v>
      </c>
      <c r="AI957" s="130">
        <v>497.31740856908891</v>
      </c>
      <c r="AJ957" s="134">
        <v>12.5</v>
      </c>
      <c r="AK957" s="129" t="s">
        <v>961</v>
      </c>
      <c r="AL957" s="129">
        <v>3720</v>
      </c>
      <c r="AM957" s="129" t="s">
        <v>363</v>
      </c>
      <c r="AN957" s="129">
        <v>50</v>
      </c>
      <c r="AO957" s="129" t="s">
        <v>363</v>
      </c>
      <c r="AP957" s="129" t="s">
        <v>760</v>
      </c>
      <c r="AQ957" s="129" t="s">
        <v>167</v>
      </c>
      <c r="AR957" s="133">
        <v>4981910525202</v>
      </c>
      <c r="AT957" s="129" t="s">
        <v>520</v>
      </c>
      <c r="AU957" s="129" t="s">
        <v>602</v>
      </c>
    </row>
    <row r="958" spans="1:47" s="128" customFormat="1" ht="12.65" customHeight="1">
      <c r="A958" s="128" t="s">
        <v>1029</v>
      </c>
      <c r="B958" s="128" t="s">
        <v>374</v>
      </c>
      <c r="C958" s="128" t="s">
        <v>809</v>
      </c>
      <c r="D958" s="128" t="s">
        <v>1030</v>
      </c>
      <c r="E958" s="128" t="s">
        <v>335</v>
      </c>
      <c r="F958" s="128">
        <v>215</v>
      </c>
      <c r="G958" s="128">
        <v>75</v>
      </c>
      <c r="H958" s="128">
        <v>15</v>
      </c>
      <c r="I958" s="137" t="s">
        <v>1031</v>
      </c>
      <c r="J958" s="129" t="s">
        <v>791</v>
      </c>
      <c r="K958" s="129" t="s">
        <v>1032</v>
      </c>
      <c r="L958" s="129" t="s">
        <v>84</v>
      </c>
      <c r="M958" s="129">
        <v>309290</v>
      </c>
      <c r="N958" s="145">
        <v>352</v>
      </c>
      <c r="O958" s="109">
        <f t="shared" si="18"/>
        <v>246</v>
      </c>
      <c r="Q958" s="135">
        <v>9.0735999999999997E-2</v>
      </c>
      <c r="R958" s="134">
        <v>13.76</v>
      </c>
      <c r="S958" s="134">
        <v>30.4</v>
      </c>
      <c r="T958" s="134">
        <v>13.5</v>
      </c>
      <c r="U958" s="130">
        <v>17.007300000000001</v>
      </c>
      <c r="V958" s="130">
        <v>711</v>
      </c>
      <c r="W958" s="134">
        <v>27.99212598425197</v>
      </c>
      <c r="X958" s="130">
        <v>220</v>
      </c>
      <c r="Y958" s="134">
        <v>8.6614173228346463</v>
      </c>
      <c r="Z958" s="130">
        <v>319.2</v>
      </c>
      <c r="AA958" s="134">
        <v>12.566929133858268</v>
      </c>
      <c r="AB958" s="134" t="s">
        <v>363</v>
      </c>
      <c r="AC958" s="134" t="s">
        <v>363</v>
      </c>
      <c r="AD958" s="130">
        <v>345.13545184192958</v>
      </c>
      <c r="AE958" s="134">
        <v>13.588009915036599</v>
      </c>
      <c r="AF958" s="130">
        <v>2168.5500000000002</v>
      </c>
      <c r="AG958" s="134">
        <v>85.375984251968518</v>
      </c>
      <c r="AH958" s="130">
        <v>461.13590483041668</v>
      </c>
      <c r="AI958" s="130">
        <v>742.11339374236252</v>
      </c>
      <c r="AJ958" s="134">
        <v>6</v>
      </c>
      <c r="AK958" s="129" t="s">
        <v>102</v>
      </c>
      <c r="AL958" s="130">
        <v>1765</v>
      </c>
      <c r="AM958" s="130">
        <v>1610</v>
      </c>
      <c r="AN958" s="129">
        <v>50</v>
      </c>
      <c r="AO958" s="130">
        <v>50</v>
      </c>
      <c r="AP958" s="134" t="s">
        <v>129</v>
      </c>
      <c r="AQ958" s="129" t="s">
        <v>119</v>
      </c>
      <c r="AR958" s="133">
        <v>4981910769507</v>
      </c>
      <c r="AT958" s="129" t="s">
        <v>520</v>
      </c>
      <c r="AU958" s="129" t="s">
        <v>602</v>
      </c>
    </row>
    <row r="959" spans="1:47" s="136" customFormat="1" ht="12.65" customHeight="1">
      <c r="A959" s="128" t="s">
        <v>1029</v>
      </c>
      <c r="B959" s="128" t="s">
        <v>374</v>
      </c>
      <c r="C959" s="128" t="s">
        <v>809</v>
      </c>
      <c r="D959" s="128" t="s">
        <v>1030</v>
      </c>
      <c r="E959" s="128" t="s">
        <v>335</v>
      </c>
      <c r="F959" s="128">
        <v>235</v>
      </c>
      <c r="G959" s="128">
        <v>75</v>
      </c>
      <c r="H959" s="128">
        <v>15</v>
      </c>
      <c r="I959" s="128" t="s">
        <v>813</v>
      </c>
      <c r="J959" s="129" t="s">
        <v>791</v>
      </c>
      <c r="K959" s="129" t="s">
        <v>1033</v>
      </c>
      <c r="L959" s="129" t="s">
        <v>84</v>
      </c>
      <c r="M959" s="129">
        <v>309270</v>
      </c>
      <c r="N959" s="145">
        <v>395</v>
      </c>
      <c r="O959" s="109">
        <f t="shared" si="18"/>
        <v>277</v>
      </c>
      <c r="Q959" s="135">
        <v>0.107323</v>
      </c>
      <c r="R959" s="134">
        <v>16.8</v>
      </c>
      <c r="S959" s="134">
        <v>37</v>
      </c>
      <c r="T959" s="134">
        <v>14</v>
      </c>
      <c r="U959" s="130">
        <v>17.600000000000001</v>
      </c>
      <c r="V959" s="130">
        <v>733</v>
      </c>
      <c r="W959" s="134">
        <v>28.9</v>
      </c>
      <c r="X959" s="130">
        <v>235</v>
      </c>
      <c r="Y959" s="134">
        <v>9.3000000000000007</v>
      </c>
      <c r="Z959" s="130">
        <v>328</v>
      </c>
      <c r="AA959" s="134">
        <v>12.9</v>
      </c>
      <c r="AB959" s="134" t="s">
        <v>363</v>
      </c>
      <c r="AC959" s="134" t="s">
        <v>363</v>
      </c>
      <c r="AD959" s="130">
        <v>356</v>
      </c>
      <c r="AE959" s="134">
        <v>14</v>
      </c>
      <c r="AF959" s="130">
        <v>2236</v>
      </c>
      <c r="AG959" s="134">
        <v>88</v>
      </c>
      <c r="AH959" s="130">
        <v>447.3</v>
      </c>
      <c r="AI959" s="130">
        <v>720</v>
      </c>
      <c r="AJ959" s="134">
        <v>6.5</v>
      </c>
      <c r="AK959" s="129" t="s">
        <v>101</v>
      </c>
      <c r="AL959" s="129">
        <v>1985</v>
      </c>
      <c r="AM959" s="130">
        <v>1820</v>
      </c>
      <c r="AN959" s="129">
        <v>50</v>
      </c>
      <c r="AO959" s="130">
        <v>50</v>
      </c>
      <c r="AP959" s="129" t="s">
        <v>129</v>
      </c>
      <c r="AQ959" s="129" t="s">
        <v>119</v>
      </c>
      <c r="AR959" s="133">
        <v>4981910769514</v>
      </c>
      <c r="AT959" s="129" t="s">
        <v>520</v>
      </c>
      <c r="AU959" s="129" t="s">
        <v>602</v>
      </c>
    </row>
    <row r="960" spans="1:47" s="128" customFormat="1" ht="12.65" customHeight="1">
      <c r="A960" s="128" t="s">
        <v>1034</v>
      </c>
      <c r="B960" s="128" t="s">
        <v>374</v>
      </c>
      <c r="C960" s="128" t="s">
        <v>809</v>
      </c>
      <c r="D960" s="128" t="s">
        <v>1030</v>
      </c>
      <c r="E960" s="128" t="s">
        <v>548</v>
      </c>
      <c r="F960" s="128">
        <v>215</v>
      </c>
      <c r="G960" s="128">
        <v>85</v>
      </c>
      <c r="H960" s="128">
        <v>16</v>
      </c>
      <c r="I960" s="128" t="s">
        <v>749</v>
      </c>
      <c r="J960" s="129" t="s">
        <v>327</v>
      </c>
      <c r="K960" s="129" t="s">
        <v>804</v>
      </c>
      <c r="L960" s="129" t="s">
        <v>84</v>
      </c>
      <c r="M960" s="129">
        <v>312270</v>
      </c>
      <c r="N960" s="145">
        <v>433</v>
      </c>
      <c r="O960" s="109">
        <f t="shared" si="18"/>
        <v>303</v>
      </c>
      <c r="Q960" s="135">
        <v>0.11215899999999999</v>
      </c>
      <c r="R960" s="134">
        <v>20</v>
      </c>
      <c r="S960" s="134">
        <v>44.092399999999998</v>
      </c>
      <c r="T960" s="134">
        <v>13.5</v>
      </c>
      <c r="U960" s="130">
        <v>17</v>
      </c>
      <c r="V960" s="130">
        <v>781</v>
      </c>
      <c r="W960" s="134">
        <v>30.7</v>
      </c>
      <c r="X960" s="130">
        <v>221</v>
      </c>
      <c r="Y960" s="134">
        <v>8.6999999999999993</v>
      </c>
      <c r="Z960" s="130">
        <v>349.3</v>
      </c>
      <c r="AA960" s="134">
        <v>13.8</v>
      </c>
      <c r="AB960" s="134" t="s">
        <v>363</v>
      </c>
      <c r="AC960" s="134" t="s">
        <v>363</v>
      </c>
      <c r="AD960" s="130">
        <v>379.1</v>
      </c>
      <c r="AE960" s="134">
        <v>14.9</v>
      </c>
      <c r="AF960" s="130">
        <v>2382</v>
      </c>
      <c r="AG960" s="134">
        <v>93.8</v>
      </c>
      <c r="AH960" s="130">
        <v>420</v>
      </c>
      <c r="AI960" s="130">
        <v>676</v>
      </c>
      <c r="AJ960" s="188">
        <v>6</v>
      </c>
      <c r="AK960" s="153" t="s">
        <v>102</v>
      </c>
      <c r="AL960" s="129">
        <v>2680</v>
      </c>
      <c r="AM960" s="130">
        <v>2470</v>
      </c>
      <c r="AN960" s="129">
        <v>80</v>
      </c>
      <c r="AO960" s="130">
        <v>80</v>
      </c>
      <c r="AP960" s="129" t="s">
        <v>425</v>
      </c>
      <c r="AQ960" s="129" t="s">
        <v>119</v>
      </c>
      <c r="AR960" s="133">
        <v>4981910794561</v>
      </c>
      <c r="AT960" s="129" t="s">
        <v>520</v>
      </c>
      <c r="AU960" s="129" t="s">
        <v>602</v>
      </c>
    </row>
    <row r="961" spans="1:47" s="128" customFormat="1" ht="12.65" customHeight="1">
      <c r="A961" s="128" t="s">
        <v>1034</v>
      </c>
      <c r="B961" s="128" t="s">
        <v>374</v>
      </c>
      <c r="C961" s="128" t="s">
        <v>809</v>
      </c>
      <c r="D961" s="128" t="s">
        <v>1030</v>
      </c>
      <c r="E961" s="128" t="s">
        <v>548</v>
      </c>
      <c r="F961" s="128">
        <v>235</v>
      </c>
      <c r="G961" s="128">
        <v>85</v>
      </c>
      <c r="H961" s="128">
        <v>16</v>
      </c>
      <c r="I961" s="128" t="s">
        <v>751</v>
      </c>
      <c r="J961" s="129" t="s">
        <v>327</v>
      </c>
      <c r="K961" s="129" t="s">
        <v>974</v>
      </c>
      <c r="L961" s="129" t="s">
        <v>84</v>
      </c>
      <c r="M961" s="129">
        <v>312290</v>
      </c>
      <c r="N961" s="145">
        <v>481</v>
      </c>
      <c r="O961" s="109">
        <f t="shared" si="18"/>
        <v>337</v>
      </c>
      <c r="Q961" s="135">
        <v>0.13161300000000001</v>
      </c>
      <c r="R961" s="134">
        <v>22.3</v>
      </c>
      <c r="S961" s="134">
        <v>49.2</v>
      </c>
      <c r="T961" s="134">
        <v>13.9</v>
      </c>
      <c r="U961" s="130">
        <v>18</v>
      </c>
      <c r="V961" s="130">
        <v>812</v>
      </c>
      <c r="W961" s="134">
        <v>32</v>
      </c>
      <c r="X961" s="130">
        <v>236</v>
      </c>
      <c r="Y961" s="134">
        <v>9.3000000000000007</v>
      </c>
      <c r="Z961" s="130">
        <v>361</v>
      </c>
      <c r="AA961" s="134">
        <v>14.2</v>
      </c>
      <c r="AB961" s="134" t="s">
        <v>363</v>
      </c>
      <c r="AC961" s="134" t="s">
        <v>363</v>
      </c>
      <c r="AD961" s="130">
        <v>394</v>
      </c>
      <c r="AE961" s="134">
        <v>15.5</v>
      </c>
      <c r="AF961" s="130">
        <v>2477</v>
      </c>
      <c r="AG961" s="134">
        <v>97.5</v>
      </c>
      <c r="AH961" s="130">
        <v>404</v>
      </c>
      <c r="AI961" s="130">
        <v>650</v>
      </c>
      <c r="AJ961" s="188">
        <v>6.5</v>
      </c>
      <c r="AK961" s="153" t="s">
        <v>103</v>
      </c>
      <c r="AL961" s="129">
        <v>3042</v>
      </c>
      <c r="AM961" s="130">
        <v>2778</v>
      </c>
      <c r="AN961" s="129">
        <v>80</v>
      </c>
      <c r="AO961" s="130">
        <v>80</v>
      </c>
      <c r="AP961" s="129" t="s">
        <v>425</v>
      </c>
      <c r="AQ961" s="129" t="s">
        <v>119</v>
      </c>
      <c r="AR961" s="133">
        <v>4981910794523</v>
      </c>
      <c r="AT961" s="129" t="s">
        <v>520</v>
      </c>
      <c r="AU961" s="129" t="s">
        <v>602</v>
      </c>
    </row>
    <row r="962" spans="1:47" s="128" customFormat="1" ht="12.65" customHeight="1">
      <c r="A962" s="128" t="s">
        <v>1034</v>
      </c>
      <c r="B962" s="128" t="s">
        <v>374</v>
      </c>
      <c r="C962" s="128" t="s">
        <v>809</v>
      </c>
      <c r="D962" s="128" t="s">
        <v>1030</v>
      </c>
      <c r="E962" s="128" t="s">
        <v>548</v>
      </c>
      <c r="F962" s="128">
        <v>255</v>
      </c>
      <c r="G962" s="128">
        <v>85</v>
      </c>
      <c r="H962" s="128">
        <v>16</v>
      </c>
      <c r="I962" s="128" t="s">
        <v>992</v>
      </c>
      <c r="J962" s="129" t="s">
        <v>327</v>
      </c>
      <c r="K962" s="129" t="s">
        <v>947</v>
      </c>
      <c r="L962" s="129" t="s">
        <v>84</v>
      </c>
      <c r="M962" s="129">
        <v>312230</v>
      </c>
      <c r="N962" s="145">
        <v>533</v>
      </c>
      <c r="O962" s="109">
        <f t="shared" si="18"/>
        <v>373</v>
      </c>
      <c r="Q962" s="135">
        <v>0.15537100000000001</v>
      </c>
      <c r="R962" s="134">
        <v>26.6</v>
      </c>
      <c r="S962" s="134">
        <v>58.642891999999996</v>
      </c>
      <c r="T962" s="134">
        <v>14.4</v>
      </c>
      <c r="U962" s="130">
        <v>18</v>
      </c>
      <c r="V962" s="130">
        <v>848</v>
      </c>
      <c r="W962" s="134">
        <v>33.4</v>
      </c>
      <c r="X962" s="130">
        <v>265</v>
      </c>
      <c r="Y962" s="134">
        <v>10.4</v>
      </c>
      <c r="Z962" s="130">
        <v>375.4</v>
      </c>
      <c r="AA962" s="134">
        <v>14.8</v>
      </c>
      <c r="AB962" s="134" t="s">
        <v>363</v>
      </c>
      <c r="AC962" s="134" t="s">
        <v>363</v>
      </c>
      <c r="AD962" s="130">
        <v>411.6</v>
      </c>
      <c r="AE962" s="134">
        <v>16.2</v>
      </c>
      <c r="AF962" s="130">
        <v>2586</v>
      </c>
      <c r="AG962" s="134">
        <v>101.8</v>
      </c>
      <c r="AH962" s="130">
        <v>387</v>
      </c>
      <c r="AI962" s="130">
        <v>622</v>
      </c>
      <c r="AJ962" s="188">
        <v>7</v>
      </c>
      <c r="AK962" s="153" t="s">
        <v>333</v>
      </c>
      <c r="AL962" s="129">
        <v>3415</v>
      </c>
      <c r="AM962" s="130">
        <v>3085</v>
      </c>
      <c r="AN962" s="129">
        <v>80</v>
      </c>
      <c r="AO962" s="130">
        <v>80</v>
      </c>
      <c r="AP962" s="129" t="s">
        <v>760</v>
      </c>
      <c r="AQ962" s="129" t="s">
        <v>167</v>
      </c>
      <c r="AR962" s="133">
        <v>4981910793991</v>
      </c>
      <c r="AT962" s="129" t="s">
        <v>520</v>
      </c>
      <c r="AU962" s="129" t="s">
        <v>602</v>
      </c>
    </row>
    <row r="963" spans="1:47" s="128" customFormat="1" ht="12.65" customHeight="1">
      <c r="A963" s="128" t="s">
        <v>1034</v>
      </c>
      <c r="B963" s="128" t="s">
        <v>374</v>
      </c>
      <c r="C963" s="128" t="s">
        <v>809</v>
      </c>
      <c r="D963" s="128" t="s">
        <v>1030</v>
      </c>
      <c r="E963" s="128" t="s">
        <v>548</v>
      </c>
      <c r="F963" s="128">
        <v>225</v>
      </c>
      <c r="G963" s="128">
        <v>75</v>
      </c>
      <c r="H963" s="128">
        <v>16</v>
      </c>
      <c r="I963" s="137" t="s">
        <v>753</v>
      </c>
      <c r="J963" s="129" t="s">
        <v>327</v>
      </c>
      <c r="K963" s="129" t="s">
        <v>804</v>
      </c>
      <c r="L963" s="129" t="s">
        <v>84</v>
      </c>
      <c r="M963" s="129">
        <v>312350</v>
      </c>
      <c r="N963" s="145">
        <v>461</v>
      </c>
      <c r="O963" s="109">
        <f t="shared" si="18"/>
        <v>323</v>
      </c>
      <c r="Q963" s="135">
        <v>0.10284600000000001</v>
      </c>
      <c r="R963" s="134">
        <v>18.2</v>
      </c>
      <c r="S963" s="134">
        <v>40.124083999999996</v>
      </c>
      <c r="T963" s="134">
        <v>13.5</v>
      </c>
      <c r="U963" s="130">
        <v>17</v>
      </c>
      <c r="V963" s="130">
        <v>748</v>
      </c>
      <c r="W963" s="134">
        <v>29.4</v>
      </c>
      <c r="X963" s="130">
        <v>220</v>
      </c>
      <c r="Y963" s="134">
        <v>8.6999999999999993</v>
      </c>
      <c r="Z963" s="130">
        <v>336.4</v>
      </c>
      <c r="AA963" s="134">
        <v>13.2</v>
      </c>
      <c r="AB963" s="134" t="s">
        <v>363</v>
      </c>
      <c r="AC963" s="134" t="s">
        <v>363</v>
      </c>
      <c r="AD963" s="130">
        <v>363.1</v>
      </c>
      <c r="AE963" s="134">
        <v>14.3</v>
      </c>
      <c r="AF963" s="130">
        <v>2281</v>
      </c>
      <c r="AG963" s="134">
        <v>89.8</v>
      </c>
      <c r="AH963" s="130">
        <v>438</v>
      </c>
      <c r="AI963" s="130">
        <v>705</v>
      </c>
      <c r="AJ963" s="188">
        <v>6</v>
      </c>
      <c r="AK963" s="153" t="s">
        <v>754</v>
      </c>
      <c r="AL963" s="129">
        <v>2680</v>
      </c>
      <c r="AM963" s="130">
        <v>2470</v>
      </c>
      <c r="AN963" s="129">
        <v>80</v>
      </c>
      <c r="AO963" s="130">
        <v>80</v>
      </c>
      <c r="AP963" s="129" t="s">
        <v>425</v>
      </c>
      <c r="AQ963" s="129" t="s">
        <v>119</v>
      </c>
      <c r="AR963" s="133">
        <v>4981910794547</v>
      </c>
      <c r="AT963" s="129" t="s">
        <v>520</v>
      </c>
      <c r="AU963" s="129" t="s">
        <v>602</v>
      </c>
    </row>
    <row r="964" spans="1:47" s="128" customFormat="1" ht="12.65" customHeight="1">
      <c r="A964" s="128" t="s">
        <v>1034</v>
      </c>
      <c r="B964" s="128" t="s">
        <v>374</v>
      </c>
      <c r="C964" s="128" t="s">
        <v>809</v>
      </c>
      <c r="D964" s="128" t="s">
        <v>1030</v>
      </c>
      <c r="E964" s="128" t="s">
        <v>548</v>
      </c>
      <c r="F964" s="128">
        <v>245</v>
      </c>
      <c r="G964" s="128">
        <v>75</v>
      </c>
      <c r="H964" s="128">
        <v>16</v>
      </c>
      <c r="I964" s="128" t="s">
        <v>755</v>
      </c>
      <c r="J964" s="129" t="s">
        <v>327</v>
      </c>
      <c r="K964" s="129" t="s">
        <v>974</v>
      </c>
      <c r="L964" s="129" t="s">
        <v>84</v>
      </c>
      <c r="M964" s="129">
        <v>312330</v>
      </c>
      <c r="N964" s="145">
        <v>513</v>
      </c>
      <c r="O964" s="109">
        <f t="shared" si="18"/>
        <v>359</v>
      </c>
      <c r="Q964" s="135">
        <v>0.12534300000000001</v>
      </c>
      <c r="R964" s="134">
        <v>21</v>
      </c>
      <c r="S964" s="134">
        <v>46.297019999999996</v>
      </c>
      <c r="T964" s="134">
        <v>13.9</v>
      </c>
      <c r="U964" s="130">
        <v>18</v>
      </c>
      <c r="V964" s="130">
        <v>782</v>
      </c>
      <c r="W964" s="134">
        <v>30.8</v>
      </c>
      <c r="X964" s="130">
        <v>250</v>
      </c>
      <c r="Y964" s="134">
        <v>9.8000000000000007</v>
      </c>
      <c r="Z964" s="130">
        <v>349.7</v>
      </c>
      <c r="AA964" s="134">
        <v>13.8</v>
      </c>
      <c r="AB964" s="134" t="s">
        <v>363</v>
      </c>
      <c r="AC964" s="134" t="s">
        <v>363</v>
      </c>
      <c r="AD964" s="130">
        <v>379.6</v>
      </c>
      <c r="AE964" s="134">
        <v>14.9</v>
      </c>
      <c r="AF964" s="130">
        <v>2385</v>
      </c>
      <c r="AG964" s="134">
        <v>93.9</v>
      </c>
      <c r="AH964" s="130">
        <v>419</v>
      </c>
      <c r="AI964" s="130">
        <v>675</v>
      </c>
      <c r="AJ964" s="188">
        <v>7</v>
      </c>
      <c r="AK964" s="153" t="s">
        <v>333</v>
      </c>
      <c r="AL964" s="129">
        <v>3042</v>
      </c>
      <c r="AM964" s="130">
        <v>2778</v>
      </c>
      <c r="AN964" s="129">
        <v>80</v>
      </c>
      <c r="AO964" s="130">
        <v>80</v>
      </c>
      <c r="AP964" s="129" t="s">
        <v>425</v>
      </c>
      <c r="AQ964" s="129" t="s">
        <v>119</v>
      </c>
      <c r="AR964" s="133">
        <v>4981910793649</v>
      </c>
      <c r="AT964" s="129" t="s">
        <v>520</v>
      </c>
      <c r="AU964" s="129" t="s">
        <v>602</v>
      </c>
    </row>
    <row r="965" spans="1:47" s="128" customFormat="1" ht="12.65" customHeight="1">
      <c r="A965" s="128" t="s">
        <v>1034</v>
      </c>
      <c r="B965" s="128" t="s">
        <v>374</v>
      </c>
      <c r="C965" s="128" t="s">
        <v>809</v>
      </c>
      <c r="D965" s="128" t="s">
        <v>1030</v>
      </c>
      <c r="E965" s="128" t="s">
        <v>548</v>
      </c>
      <c r="F965" s="128">
        <v>265</v>
      </c>
      <c r="G965" s="128">
        <v>75</v>
      </c>
      <c r="H965" s="128">
        <v>16</v>
      </c>
      <c r="I965" s="128" t="s">
        <v>756</v>
      </c>
      <c r="J965" s="129" t="s">
        <v>327</v>
      </c>
      <c r="K965" s="129" t="s">
        <v>947</v>
      </c>
      <c r="L965" s="129" t="s">
        <v>84</v>
      </c>
      <c r="M965" s="129">
        <v>312250</v>
      </c>
      <c r="N965" s="145">
        <v>557</v>
      </c>
      <c r="O965" s="109">
        <f t="shared" si="18"/>
        <v>390</v>
      </c>
      <c r="Q965" s="135">
        <v>0.147228</v>
      </c>
      <c r="R965" s="134">
        <v>26.1</v>
      </c>
      <c r="S965" s="134">
        <v>57.540582000000001</v>
      </c>
      <c r="T965" s="134">
        <v>14.5</v>
      </c>
      <c r="U965" s="130">
        <v>18</v>
      </c>
      <c r="V965" s="130">
        <v>813</v>
      </c>
      <c r="W965" s="134">
        <v>32</v>
      </c>
      <c r="X965" s="130">
        <v>275</v>
      </c>
      <c r="Y965" s="134">
        <v>10.8</v>
      </c>
      <c r="Z965" s="130">
        <v>361.8</v>
      </c>
      <c r="AA965" s="134">
        <v>14.2</v>
      </c>
      <c r="AB965" s="134" t="s">
        <v>363</v>
      </c>
      <c r="AC965" s="134" t="s">
        <v>363</v>
      </c>
      <c r="AD965" s="130">
        <v>394.6</v>
      </c>
      <c r="AE965" s="134">
        <v>15.5</v>
      </c>
      <c r="AF965" s="130">
        <v>2480</v>
      </c>
      <c r="AG965" s="134">
        <v>97.6</v>
      </c>
      <c r="AH965" s="130">
        <v>403</v>
      </c>
      <c r="AI965" s="130">
        <v>649</v>
      </c>
      <c r="AJ965" s="188">
        <v>7.5</v>
      </c>
      <c r="AK965" s="153" t="s">
        <v>138</v>
      </c>
      <c r="AL965" s="129">
        <v>3415</v>
      </c>
      <c r="AM965" s="130">
        <v>3085</v>
      </c>
      <c r="AN965" s="129">
        <v>80</v>
      </c>
      <c r="AO965" s="130">
        <v>80</v>
      </c>
      <c r="AP965" s="129" t="s">
        <v>760</v>
      </c>
      <c r="AQ965" s="129" t="s">
        <v>167</v>
      </c>
      <c r="AR965" s="133">
        <v>4981910794509</v>
      </c>
      <c r="AT965" s="129" t="s">
        <v>520</v>
      </c>
      <c r="AU965" s="129" t="s">
        <v>602</v>
      </c>
    </row>
    <row r="966" spans="1:47" s="128" customFormat="1" ht="12.65" customHeight="1">
      <c r="A966" s="128" t="s">
        <v>1034</v>
      </c>
      <c r="B966" s="128" t="s">
        <v>374</v>
      </c>
      <c r="C966" s="128" t="s">
        <v>809</v>
      </c>
      <c r="D966" s="128" t="s">
        <v>1030</v>
      </c>
      <c r="E966" s="128" t="s">
        <v>548</v>
      </c>
      <c r="F966" s="128">
        <v>285</v>
      </c>
      <c r="G966" s="128">
        <v>75</v>
      </c>
      <c r="H966" s="128">
        <v>16</v>
      </c>
      <c r="I966" s="128" t="s">
        <v>758</v>
      </c>
      <c r="J966" s="129" t="s">
        <v>327</v>
      </c>
      <c r="K966" s="129" t="s">
        <v>948</v>
      </c>
      <c r="L966" s="129" t="s">
        <v>84</v>
      </c>
      <c r="M966" s="129">
        <v>312240</v>
      </c>
      <c r="N966" s="145">
        <v>601</v>
      </c>
      <c r="O966" s="109">
        <f t="shared" si="18"/>
        <v>421</v>
      </c>
      <c r="Q966" s="135">
        <v>0.17033100000000001</v>
      </c>
      <c r="R966" s="134">
        <v>27.1</v>
      </c>
      <c r="S966" s="134">
        <v>59.745201999999999</v>
      </c>
      <c r="T966" s="134">
        <v>15</v>
      </c>
      <c r="U966" s="130">
        <v>19</v>
      </c>
      <c r="V966" s="130">
        <v>843</v>
      </c>
      <c r="W966" s="134">
        <v>33.200000000000003</v>
      </c>
      <c r="X966" s="130">
        <v>284</v>
      </c>
      <c r="Y966" s="134">
        <v>11.2</v>
      </c>
      <c r="Z966" s="130">
        <v>373.5</v>
      </c>
      <c r="AA966" s="134">
        <v>14.7</v>
      </c>
      <c r="AB966" s="134" t="s">
        <v>363</v>
      </c>
      <c r="AC966" s="134" t="s">
        <v>363</v>
      </c>
      <c r="AD966" s="130">
        <v>409.2</v>
      </c>
      <c r="AE966" s="134">
        <v>16.100000000000001</v>
      </c>
      <c r="AF966" s="130">
        <v>2571</v>
      </c>
      <c r="AG966" s="134">
        <v>101.2</v>
      </c>
      <c r="AH966" s="130">
        <v>389</v>
      </c>
      <c r="AI966" s="130">
        <v>626</v>
      </c>
      <c r="AJ966" s="188">
        <v>8</v>
      </c>
      <c r="AK966" s="153" t="s">
        <v>140</v>
      </c>
      <c r="AL966" s="129">
        <v>3740</v>
      </c>
      <c r="AM966" s="130">
        <v>3415</v>
      </c>
      <c r="AN966" s="129">
        <v>80</v>
      </c>
      <c r="AO966" s="130">
        <v>80</v>
      </c>
      <c r="AP966" s="129" t="s">
        <v>760</v>
      </c>
      <c r="AQ966" s="129" t="s">
        <v>167</v>
      </c>
      <c r="AR966" s="133">
        <v>4981910793984</v>
      </c>
      <c r="AT966" s="129" t="s">
        <v>520</v>
      </c>
      <c r="AU966" s="129" t="s">
        <v>602</v>
      </c>
    </row>
    <row r="967" spans="1:47" s="128" customFormat="1" ht="12.65" customHeight="1">
      <c r="A967" s="128" t="s">
        <v>1034</v>
      </c>
      <c r="B967" s="128" t="s">
        <v>374</v>
      </c>
      <c r="C967" s="128" t="s">
        <v>809</v>
      </c>
      <c r="D967" s="128" t="s">
        <v>1030</v>
      </c>
      <c r="E967" s="128" t="s">
        <v>548</v>
      </c>
      <c r="F967" s="128">
        <v>235</v>
      </c>
      <c r="G967" s="128">
        <v>80</v>
      </c>
      <c r="H967" s="128">
        <v>17</v>
      </c>
      <c r="I967" s="128" t="s">
        <v>765</v>
      </c>
      <c r="J967" s="129" t="s">
        <v>327</v>
      </c>
      <c r="K967" s="129" t="s">
        <v>976</v>
      </c>
      <c r="L967" s="129" t="s">
        <v>84</v>
      </c>
      <c r="M967" s="129">
        <v>312210</v>
      </c>
      <c r="N967" s="145">
        <v>555</v>
      </c>
      <c r="O967" s="109">
        <f t="shared" si="18"/>
        <v>389</v>
      </c>
      <c r="Q967" s="135">
        <v>0.13161300000000001</v>
      </c>
      <c r="R967" s="134">
        <v>22</v>
      </c>
      <c r="S967" s="134">
        <v>48.501639999999995</v>
      </c>
      <c r="T967" s="134">
        <v>14</v>
      </c>
      <c r="U967" s="130">
        <v>18</v>
      </c>
      <c r="V967" s="130">
        <v>813</v>
      </c>
      <c r="W967" s="134">
        <v>32</v>
      </c>
      <c r="X967" s="130">
        <v>236</v>
      </c>
      <c r="Y967" s="134">
        <v>9.3000000000000007</v>
      </c>
      <c r="Z967" s="130">
        <v>364.6</v>
      </c>
      <c r="AA967" s="134">
        <v>14.4</v>
      </c>
      <c r="AB967" s="134" t="s">
        <v>363</v>
      </c>
      <c r="AC967" s="134" t="s">
        <v>363</v>
      </c>
      <c r="AD967" s="130">
        <v>394.6</v>
      </c>
      <c r="AE967" s="134">
        <v>15.5</v>
      </c>
      <c r="AF967" s="130">
        <v>2480</v>
      </c>
      <c r="AG967" s="134">
        <v>97.6</v>
      </c>
      <c r="AH967" s="130">
        <v>403</v>
      </c>
      <c r="AI967" s="130">
        <v>649</v>
      </c>
      <c r="AJ967" s="188">
        <v>6.5</v>
      </c>
      <c r="AK967" s="129" t="s">
        <v>103</v>
      </c>
      <c r="AL967" s="129">
        <v>3085</v>
      </c>
      <c r="AM967" s="130">
        <v>2835</v>
      </c>
      <c r="AN967" s="129">
        <v>80</v>
      </c>
      <c r="AO967" s="130">
        <v>80</v>
      </c>
      <c r="AP967" s="129" t="s">
        <v>425</v>
      </c>
      <c r="AQ967" s="129" t="s">
        <v>119</v>
      </c>
      <c r="AR967" s="133">
        <v>4981910793687</v>
      </c>
      <c r="AT967" s="129" t="s">
        <v>520</v>
      </c>
      <c r="AU967" s="129" t="s">
        <v>602</v>
      </c>
    </row>
    <row r="968" spans="1:47" s="128" customFormat="1" ht="12.65" customHeight="1">
      <c r="A968" s="128" t="s">
        <v>1034</v>
      </c>
      <c r="B968" s="128" t="s">
        <v>374</v>
      </c>
      <c r="C968" s="128" t="s">
        <v>809</v>
      </c>
      <c r="D968" s="128" t="s">
        <v>1030</v>
      </c>
      <c r="E968" s="128" t="s">
        <v>548</v>
      </c>
      <c r="F968" s="128">
        <v>245</v>
      </c>
      <c r="G968" s="128">
        <v>75</v>
      </c>
      <c r="H968" s="128">
        <v>17</v>
      </c>
      <c r="I968" s="128" t="s">
        <v>767</v>
      </c>
      <c r="J968" s="129" t="s">
        <v>327</v>
      </c>
      <c r="K968" s="129" t="s">
        <v>977</v>
      </c>
      <c r="L968" s="129" t="s">
        <v>84</v>
      </c>
      <c r="M968" s="129">
        <v>312190</v>
      </c>
      <c r="N968" s="145">
        <v>573</v>
      </c>
      <c r="O968" s="109">
        <f t="shared" si="18"/>
        <v>401</v>
      </c>
      <c r="Q968" s="135">
        <v>0.134515</v>
      </c>
      <c r="R968" s="134">
        <v>22.4</v>
      </c>
      <c r="S968" s="134">
        <v>49.383487999999993</v>
      </c>
      <c r="T968" s="134">
        <v>14</v>
      </c>
      <c r="U968" s="130">
        <v>18</v>
      </c>
      <c r="V968" s="130">
        <v>810</v>
      </c>
      <c r="W968" s="134">
        <v>31.9</v>
      </c>
      <c r="X968" s="130">
        <v>247</v>
      </c>
      <c r="Y968" s="134">
        <v>9.6999999999999993</v>
      </c>
      <c r="Z968" s="130">
        <v>363.4</v>
      </c>
      <c r="AA968" s="134">
        <v>14.3</v>
      </c>
      <c r="AB968" s="134" t="s">
        <v>363</v>
      </c>
      <c r="AC968" s="134" t="s">
        <v>363</v>
      </c>
      <c r="AD968" s="130">
        <v>393.2</v>
      </c>
      <c r="AE968" s="134">
        <v>15.5</v>
      </c>
      <c r="AF968" s="130">
        <v>2471</v>
      </c>
      <c r="AG968" s="134">
        <v>97.3</v>
      </c>
      <c r="AH968" s="130">
        <v>404</v>
      </c>
      <c r="AI968" s="130">
        <v>651</v>
      </c>
      <c r="AJ968" s="134">
        <v>7</v>
      </c>
      <c r="AK968" s="129" t="s">
        <v>137</v>
      </c>
      <c r="AL968" s="129">
        <v>3195</v>
      </c>
      <c r="AM968" s="130">
        <v>2910</v>
      </c>
      <c r="AN968" s="129">
        <v>80</v>
      </c>
      <c r="AO968" s="130">
        <v>80</v>
      </c>
      <c r="AP968" s="129" t="s">
        <v>425</v>
      </c>
      <c r="AQ968" s="129" t="s">
        <v>119</v>
      </c>
      <c r="AR968" s="133">
        <v>4981910793625</v>
      </c>
      <c r="AT968" s="129" t="s">
        <v>520</v>
      </c>
      <c r="AU968" s="129" t="s">
        <v>602</v>
      </c>
    </row>
    <row r="969" spans="1:47" s="128" customFormat="1" ht="12.65" customHeight="1">
      <c r="A969" s="128" t="s">
        <v>1034</v>
      </c>
      <c r="B969" s="128" t="s">
        <v>374</v>
      </c>
      <c r="C969" s="128" t="s">
        <v>809</v>
      </c>
      <c r="D969" s="128" t="s">
        <v>1030</v>
      </c>
      <c r="E969" s="128" t="s">
        <v>548</v>
      </c>
      <c r="F969" s="128">
        <v>265</v>
      </c>
      <c r="G969" s="128">
        <v>70</v>
      </c>
      <c r="H969" s="128">
        <v>17</v>
      </c>
      <c r="I969" s="128" t="s">
        <v>771</v>
      </c>
      <c r="J969" s="129" t="s">
        <v>327</v>
      </c>
      <c r="K969" s="129" t="s">
        <v>977</v>
      </c>
      <c r="L969" s="129" t="s">
        <v>84</v>
      </c>
      <c r="M969" s="129">
        <v>312220</v>
      </c>
      <c r="N969" s="145">
        <v>592</v>
      </c>
      <c r="O969" s="109">
        <f t="shared" si="18"/>
        <v>414</v>
      </c>
      <c r="Q969" s="135">
        <v>0.147592</v>
      </c>
      <c r="R969" s="134">
        <v>23.9</v>
      </c>
      <c r="S969" s="134">
        <v>52.690417999999994</v>
      </c>
      <c r="T969" s="134">
        <v>14.5</v>
      </c>
      <c r="U969" s="130">
        <v>18</v>
      </c>
      <c r="V969" s="130">
        <v>814</v>
      </c>
      <c r="W969" s="134">
        <v>32</v>
      </c>
      <c r="X969" s="130">
        <v>268</v>
      </c>
      <c r="Y969" s="134">
        <v>10.6</v>
      </c>
      <c r="Z969" s="130">
        <v>365</v>
      </c>
      <c r="AA969" s="134">
        <v>14.4</v>
      </c>
      <c r="AB969" s="134" t="s">
        <v>363</v>
      </c>
      <c r="AC969" s="134" t="s">
        <v>363</v>
      </c>
      <c r="AD969" s="130">
        <v>395.1</v>
      </c>
      <c r="AE969" s="134">
        <v>15.6</v>
      </c>
      <c r="AF969" s="130">
        <v>2483</v>
      </c>
      <c r="AG969" s="134">
        <v>97.7</v>
      </c>
      <c r="AH969" s="130">
        <v>403</v>
      </c>
      <c r="AI969" s="130">
        <v>648</v>
      </c>
      <c r="AJ969" s="134">
        <v>8</v>
      </c>
      <c r="AK969" s="129" t="s">
        <v>148</v>
      </c>
      <c r="AL969" s="129">
        <v>3195</v>
      </c>
      <c r="AM969" s="130">
        <v>2910</v>
      </c>
      <c r="AN969" s="129">
        <v>80</v>
      </c>
      <c r="AO969" s="130">
        <v>80</v>
      </c>
      <c r="AP969" s="129" t="s">
        <v>425</v>
      </c>
      <c r="AQ969" s="129" t="s">
        <v>119</v>
      </c>
      <c r="AR969" s="133">
        <v>4981910793663</v>
      </c>
      <c r="AT969" s="129" t="s">
        <v>520</v>
      </c>
      <c r="AU969" s="129" t="s">
        <v>602</v>
      </c>
    </row>
    <row r="970" spans="1:47" s="136" customFormat="1" ht="12.65" customHeight="1">
      <c r="A970" s="128" t="s">
        <v>1034</v>
      </c>
      <c r="B970" s="128" t="s">
        <v>374</v>
      </c>
      <c r="C970" s="128" t="s">
        <v>809</v>
      </c>
      <c r="D970" s="128" t="s">
        <v>1030</v>
      </c>
      <c r="E970" s="128" t="s">
        <v>548</v>
      </c>
      <c r="F970" s="128">
        <v>285</v>
      </c>
      <c r="G970" s="128">
        <v>70</v>
      </c>
      <c r="H970" s="128">
        <v>17</v>
      </c>
      <c r="I970" s="128" t="s">
        <v>328</v>
      </c>
      <c r="J970" s="129" t="s">
        <v>327</v>
      </c>
      <c r="K970" s="129" t="s">
        <v>977</v>
      </c>
      <c r="L970" s="129" t="s">
        <v>84</v>
      </c>
      <c r="M970" s="129">
        <v>302200</v>
      </c>
      <c r="N970" s="145">
        <v>641</v>
      </c>
      <c r="O970" s="109">
        <f t="shared" si="18"/>
        <v>449</v>
      </c>
      <c r="Q970" s="135">
        <v>0.17180899999999999</v>
      </c>
      <c r="R970" s="134">
        <v>26.2</v>
      </c>
      <c r="S970" s="134">
        <v>57.8</v>
      </c>
      <c r="T970" s="134">
        <v>15</v>
      </c>
      <c r="U970" s="130">
        <v>19</v>
      </c>
      <c r="V970" s="130">
        <v>842</v>
      </c>
      <c r="W970" s="134">
        <v>33.1</v>
      </c>
      <c r="X970" s="130">
        <v>290</v>
      </c>
      <c r="Y970" s="134">
        <v>11.4</v>
      </c>
      <c r="Z970" s="130">
        <v>375.9</v>
      </c>
      <c r="AA970" s="134">
        <v>14.8</v>
      </c>
      <c r="AB970" s="130">
        <v>316</v>
      </c>
      <c r="AC970" s="134">
        <v>12.4</v>
      </c>
      <c r="AD970" s="130">
        <v>408.7</v>
      </c>
      <c r="AE970" s="134">
        <v>16.100000000000001</v>
      </c>
      <c r="AF970" s="130">
        <v>2568</v>
      </c>
      <c r="AG970" s="134">
        <v>101.1</v>
      </c>
      <c r="AH970" s="130">
        <v>390</v>
      </c>
      <c r="AI970" s="130">
        <v>627</v>
      </c>
      <c r="AJ970" s="134">
        <v>8.5</v>
      </c>
      <c r="AK970" s="129" t="s">
        <v>319</v>
      </c>
      <c r="AL970" s="129">
        <v>3195</v>
      </c>
      <c r="AM970" s="130">
        <v>2910</v>
      </c>
      <c r="AN970" s="129">
        <v>80</v>
      </c>
      <c r="AO970" s="130">
        <v>80</v>
      </c>
      <c r="AP970" s="129" t="s">
        <v>425</v>
      </c>
      <c r="AQ970" s="129" t="s">
        <v>119</v>
      </c>
      <c r="AR970" s="133">
        <v>4981910536031</v>
      </c>
      <c r="AT970" s="129" t="s">
        <v>520</v>
      </c>
      <c r="AU970" s="129" t="s">
        <v>602</v>
      </c>
    </row>
    <row r="971" spans="1:47" s="128" customFormat="1" ht="12.65" customHeight="1">
      <c r="A971" s="128" t="s">
        <v>1034</v>
      </c>
      <c r="B971" s="128" t="s">
        <v>374</v>
      </c>
      <c r="C971" s="128" t="s">
        <v>809</v>
      </c>
      <c r="D971" s="128" t="s">
        <v>1030</v>
      </c>
      <c r="E971" s="128" t="s">
        <v>548</v>
      </c>
      <c r="F971" s="128">
        <v>265</v>
      </c>
      <c r="G971" s="128">
        <v>70</v>
      </c>
      <c r="H971" s="128">
        <v>18</v>
      </c>
      <c r="I971" s="128" t="s">
        <v>806</v>
      </c>
      <c r="J971" s="129" t="s">
        <v>327</v>
      </c>
      <c r="K971" s="129" t="s">
        <v>879</v>
      </c>
      <c r="L971" s="129" t="s">
        <v>84</v>
      </c>
      <c r="M971" s="129">
        <v>312200</v>
      </c>
      <c r="N971" s="145">
        <v>607</v>
      </c>
      <c r="O971" s="109">
        <f t="shared" si="18"/>
        <v>425</v>
      </c>
      <c r="Q971" s="135">
        <v>0.15889</v>
      </c>
      <c r="R971" s="134">
        <v>25.2</v>
      </c>
      <c r="S971" s="134">
        <v>55.556423999999993</v>
      </c>
      <c r="T971" s="134">
        <v>14.5</v>
      </c>
      <c r="U971" s="130">
        <v>18.267099999999999</v>
      </c>
      <c r="V971" s="130">
        <v>839</v>
      </c>
      <c r="W971" s="134">
        <v>33.031496062992126</v>
      </c>
      <c r="X971" s="130">
        <v>268</v>
      </c>
      <c r="Y971" s="134">
        <v>10.551181102362206</v>
      </c>
      <c r="Z971" s="130">
        <v>327</v>
      </c>
      <c r="AA971" s="134">
        <v>12.874015748031496</v>
      </c>
      <c r="AB971" s="130">
        <v>292</v>
      </c>
      <c r="AC971" s="134">
        <v>11.496062992125985</v>
      </c>
      <c r="AD971" s="130">
        <v>407</v>
      </c>
      <c r="AE971" s="134">
        <v>16.023622047244096</v>
      </c>
      <c r="AF971" s="129">
        <v>2559</v>
      </c>
      <c r="AG971" s="134">
        <v>100.74803149606299</v>
      </c>
      <c r="AH971" s="130">
        <v>390.84927799999997</v>
      </c>
      <c r="AI971" s="130">
        <v>629</v>
      </c>
      <c r="AJ971" s="134">
        <v>8</v>
      </c>
      <c r="AK971" s="129" t="s">
        <v>148</v>
      </c>
      <c r="AL971" s="129">
        <v>3525</v>
      </c>
      <c r="AM971" s="130">
        <v>3195</v>
      </c>
      <c r="AN971" s="129">
        <v>80</v>
      </c>
      <c r="AO971" s="130">
        <v>80</v>
      </c>
      <c r="AP971" s="129" t="s">
        <v>425</v>
      </c>
      <c r="AQ971" s="129" t="s">
        <v>119</v>
      </c>
      <c r="AR971" s="133">
        <v>4981910793588</v>
      </c>
      <c r="AT971" s="129" t="s">
        <v>520</v>
      </c>
      <c r="AU971" s="129" t="s">
        <v>602</v>
      </c>
    </row>
    <row r="972" spans="1:47" s="128" customFormat="1" ht="12.65" customHeight="1">
      <c r="A972" s="128" t="s">
        <v>1034</v>
      </c>
      <c r="B972" s="128" t="s">
        <v>374</v>
      </c>
      <c r="C972" s="128" t="s">
        <v>809</v>
      </c>
      <c r="D972" s="128" t="s">
        <v>1030</v>
      </c>
      <c r="E972" s="128" t="s">
        <v>548</v>
      </c>
      <c r="F972" s="128">
        <v>275</v>
      </c>
      <c r="G972" s="128">
        <v>70</v>
      </c>
      <c r="H972" s="128">
        <v>18</v>
      </c>
      <c r="I972" s="128" t="s">
        <v>775</v>
      </c>
      <c r="J972" s="129" t="s">
        <v>327</v>
      </c>
      <c r="K972" s="129" t="s">
        <v>914</v>
      </c>
      <c r="L972" s="129" t="s">
        <v>84</v>
      </c>
      <c r="M972" s="129">
        <v>312310</v>
      </c>
      <c r="N972" s="145">
        <v>641</v>
      </c>
      <c r="O972" s="109">
        <f t="shared" si="18"/>
        <v>449</v>
      </c>
      <c r="Q972" s="135">
        <v>0.16827</v>
      </c>
      <c r="R972" s="134">
        <v>27.3</v>
      </c>
      <c r="S972" s="134">
        <v>60.186125999999994</v>
      </c>
      <c r="T972" s="134">
        <v>14.9</v>
      </c>
      <c r="U972" s="130">
        <v>18.77102</v>
      </c>
      <c r="V972" s="130">
        <v>853</v>
      </c>
      <c r="W972" s="134">
        <v>33.582677165354333</v>
      </c>
      <c r="X972" s="130">
        <v>280</v>
      </c>
      <c r="Y972" s="134">
        <v>11.023622047244094</v>
      </c>
      <c r="Z972" s="130">
        <v>383</v>
      </c>
      <c r="AA972" s="134">
        <v>15.078740157480317</v>
      </c>
      <c r="AB972" s="134" t="s">
        <v>363</v>
      </c>
      <c r="AC972" s="134" t="s">
        <v>363</v>
      </c>
      <c r="AD972" s="130">
        <v>414.1</v>
      </c>
      <c r="AE972" s="134">
        <v>16.303149606299215</v>
      </c>
      <c r="AF972" s="130">
        <v>2602</v>
      </c>
      <c r="AG972" s="134">
        <v>102.44094488188976</v>
      </c>
      <c r="AH972" s="130">
        <v>384.63545799999997</v>
      </c>
      <c r="AI972" s="130">
        <v>619</v>
      </c>
      <c r="AJ972" s="134">
        <v>8</v>
      </c>
      <c r="AK972" s="129" t="s">
        <v>148</v>
      </c>
      <c r="AL972" s="129">
        <v>3640</v>
      </c>
      <c r="AM972" s="130">
        <v>3305</v>
      </c>
      <c r="AN972" s="129">
        <v>80</v>
      </c>
      <c r="AO972" s="130">
        <v>80</v>
      </c>
      <c r="AP972" s="129" t="s">
        <v>425</v>
      </c>
      <c r="AQ972" s="129" t="s">
        <v>119</v>
      </c>
      <c r="AR972" s="133">
        <v>4981910793595</v>
      </c>
      <c r="AT972" s="129" t="s">
        <v>520</v>
      </c>
      <c r="AU972" s="129" t="s">
        <v>602</v>
      </c>
    </row>
    <row r="973" spans="1:47" s="128" customFormat="1" ht="12.65" customHeight="1">
      <c r="A973" s="128" t="s">
        <v>1034</v>
      </c>
      <c r="B973" s="128" t="s">
        <v>374</v>
      </c>
      <c r="C973" s="128" t="s">
        <v>809</v>
      </c>
      <c r="D973" s="128" t="s">
        <v>1030</v>
      </c>
      <c r="E973" s="128" t="s">
        <v>548</v>
      </c>
      <c r="F973" s="128">
        <v>275</v>
      </c>
      <c r="G973" s="128">
        <v>65</v>
      </c>
      <c r="H973" s="128">
        <v>18</v>
      </c>
      <c r="I973" s="128" t="s">
        <v>779</v>
      </c>
      <c r="J973" s="129" t="s">
        <v>327</v>
      </c>
      <c r="K973" s="129" t="s">
        <v>947</v>
      </c>
      <c r="L973" s="129" t="s">
        <v>84</v>
      </c>
      <c r="M973" s="129">
        <v>312300</v>
      </c>
      <c r="N973" s="145">
        <v>671</v>
      </c>
      <c r="O973" s="109">
        <f t="shared" si="18"/>
        <v>470</v>
      </c>
      <c r="Q973" s="135">
        <v>0.15751999999999999</v>
      </c>
      <c r="R973" s="134">
        <v>25.9</v>
      </c>
      <c r="S973" s="134">
        <v>57.099657999999991</v>
      </c>
      <c r="T973" s="134">
        <v>15</v>
      </c>
      <c r="U973" s="130">
        <v>18.897000000000002</v>
      </c>
      <c r="V973" s="130">
        <v>824</v>
      </c>
      <c r="W973" s="134">
        <v>32.440944881889763</v>
      </c>
      <c r="X973" s="130">
        <v>280</v>
      </c>
      <c r="Y973" s="134">
        <v>11.023622047244094</v>
      </c>
      <c r="Z973" s="130">
        <v>321</v>
      </c>
      <c r="AA973" s="134">
        <v>12.637795275590552</v>
      </c>
      <c r="AB973" s="130">
        <v>305</v>
      </c>
      <c r="AC973" s="134">
        <v>12.007874015748031</v>
      </c>
      <c r="AD973" s="130">
        <v>400</v>
      </c>
      <c r="AE973" s="134">
        <v>15.748031496062993</v>
      </c>
      <c r="AF973" s="130">
        <v>2513</v>
      </c>
      <c r="AG973" s="134">
        <v>98.937007874015748</v>
      </c>
      <c r="AH973" s="130">
        <v>397.68448000000001</v>
      </c>
      <c r="AI973" s="130">
        <v>640</v>
      </c>
      <c r="AJ973" s="134">
        <v>8</v>
      </c>
      <c r="AK973" s="129" t="s">
        <v>172</v>
      </c>
      <c r="AL973" s="129">
        <v>3415</v>
      </c>
      <c r="AM973" s="130">
        <v>3085</v>
      </c>
      <c r="AN973" s="129">
        <v>80</v>
      </c>
      <c r="AO973" s="130">
        <v>80</v>
      </c>
      <c r="AP973" s="129" t="s">
        <v>425</v>
      </c>
      <c r="AQ973" s="129" t="s">
        <v>119</v>
      </c>
      <c r="AR973" s="133">
        <v>4981910793618</v>
      </c>
      <c r="AT973" s="129" t="s">
        <v>520</v>
      </c>
      <c r="AU973" s="129" t="s">
        <v>602</v>
      </c>
    </row>
    <row r="974" spans="1:47" s="197" customFormat="1" ht="12.75" customHeight="1">
      <c r="A974" s="194" t="s">
        <v>1035</v>
      </c>
      <c r="B974" s="194" t="s">
        <v>374</v>
      </c>
      <c r="C974" s="194" t="s">
        <v>809</v>
      </c>
      <c r="D974" s="194" t="s">
        <v>946</v>
      </c>
      <c r="E974" s="128" t="s">
        <v>548</v>
      </c>
      <c r="F974" s="194">
        <v>235</v>
      </c>
      <c r="G974" s="194">
        <v>80</v>
      </c>
      <c r="H974" s="194">
        <v>17</v>
      </c>
      <c r="I974" s="194" t="s">
        <v>765</v>
      </c>
      <c r="J974" s="195" t="s">
        <v>327</v>
      </c>
      <c r="K974" s="195" t="s">
        <v>976</v>
      </c>
      <c r="L974" s="195" t="s">
        <v>84</v>
      </c>
      <c r="M974" s="195">
        <v>556730</v>
      </c>
      <c r="N974" s="196">
        <v>552</v>
      </c>
      <c r="O974" s="109">
        <f t="shared" si="18"/>
        <v>386</v>
      </c>
      <c r="Q974" s="198">
        <v>0.13259000000000001</v>
      </c>
      <c r="R974" s="199">
        <v>23</v>
      </c>
      <c r="S974" s="199">
        <v>50.706259999999993</v>
      </c>
      <c r="T974" s="195">
        <v>14.7</v>
      </c>
      <c r="U974" s="200">
        <v>18.519685039370078</v>
      </c>
      <c r="V974" s="195">
        <v>813</v>
      </c>
      <c r="W974" s="199">
        <v>32.007874015748037</v>
      </c>
      <c r="X974" s="195">
        <v>236</v>
      </c>
      <c r="Y974" s="199">
        <v>9.2913385826771666</v>
      </c>
      <c r="Z974" s="200">
        <v>378.04500000000002</v>
      </c>
      <c r="AA974" s="199">
        <v>14.883661417322836</v>
      </c>
      <c r="AB974" s="195">
        <v>256</v>
      </c>
      <c r="AC974" s="199">
        <v>10.078740157480315</v>
      </c>
      <c r="AD974" s="200">
        <v>395.11799999999999</v>
      </c>
      <c r="AE974" s="199">
        <v>15.555826771653544</v>
      </c>
      <c r="AF974" s="200">
        <v>2479.6499999999996</v>
      </c>
      <c r="AG974" s="199">
        <v>97.624015748031482</v>
      </c>
      <c r="AH974" s="200">
        <v>403.30141818401796</v>
      </c>
      <c r="AI974" s="200">
        <v>649.02062791119727</v>
      </c>
      <c r="AJ974" s="195">
        <v>6.5</v>
      </c>
      <c r="AK974" s="195" t="s">
        <v>101</v>
      </c>
      <c r="AL974" s="195">
        <v>3085</v>
      </c>
      <c r="AM974" s="195">
        <v>2835</v>
      </c>
      <c r="AN974" s="195">
        <v>80</v>
      </c>
      <c r="AO974" s="195">
        <v>80</v>
      </c>
      <c r="AP974" s="195" t="s">
        <v>425</v>
      </c>
      <c r="AQ974" s="195" t="s">
        <v>119</v>
      </c>
      <c r="AR974" s="201">
        <v>4981910567332</v>
      </c>
      <c r="AS974" s="194"/>
      <c r="AT974" s="195" t="s">
        <v>520</v>
      </c>
      <c r="AU974" s="195" t="s">
        <v>599</v>
      </c>
    </row>
    <row r="975" spans="1:47" s="197" customFormat="1" ht="12.75" customHeight="1">
      <c r="A975" s="194" t="s">
        <v>1035</v>
      </c>
      <c r="B975" s="194" t="s">
        <v>374</v>
      </c>
      <c r="C975" s="194" t="s">
        <v>809</v>
      </c>
      <c r="D975" s="194" t="s">
        <v>946</v>
      </c>
      <c r="E975" s="128" t="s">
        <v>548</v>
      </c>
      <c r="F975" s="194">
        <v>245</v>
      </c>
      <c r="G975" s="194">
        <v>75</v>
      </c>
      <c r="H975" s="194">
        <v>17</v>
      </c>
      <c r="I975" s="194" t="s">
        <v>767</v>
      </c>
      <c r="J975" s="195" t="s">
        <v>327</v>
      </c>
      <c r="K975" s="195" t="s">
        <v>977</v>
      </c>
      <c r="L975" s="195" t="s">
        <v>84</v>
      </c>
      <c r="M975" s="195">
        <v>556720</v>
      </c>
      <c r="N975" s="196">
        <v>562</v>
      </c>
      <c r="O975" s="109">
        <f t="shared" si="18"/>
        <v>393</v>
      </c>
      <c r="Q975" s="198">
        <v>0.13774800000000001</v>
      </c>
      <c r="R975" s="199">
        <v>23.5</v>
      </c>
      <c r="S975" s="199">
        <v>51.808569999999996</v>
      </c>
      <c r="T975" s="195">
        <v>14.7</v>
      </c>
      <c r="U975" s="200">
        <v>18.519685039370078</v>
      </c>
      <c r="V975" s="195">
        <v>810</v>
      </c>
      <c r="W975" s="199">
        <v>31.889763779527559</v>
      </c>
      <c r="X975" s="195">
        <v>247</v>
      </c>
      <c r="Y975" s="199">
        <v>9.7244094488188981</v>
      </c>
      <c r="Z975" s="200">
        <v>376.65000000000003</v>
      </c>
      <c r="AA975" s="199">
        <v>14.828740157480317</v>
      </c>
      <c r="AB975" s="195">
        <v>267</v>
      </c>
      <c r="AC975" s="199">
        <v>10.511811023622048</v>
      </c>
      <c r="AD975" s="200">
        <v>393.65999999999997</v>
      </c>
      <c r="AE975" s="199">
        <v>15.498425196850393</v>
      </c>
      <c r="AF975" s="200">
        <v>2470.5</v>
      </c>
      <c r="AG975" s="199">
        <v>97.263779527559066</v>
      </c>
      <c r="AH975" s="200">
        <v>404.79512714025492</v>
      </c>
      <c r="AI975" s="200">
        <v>651.4244080145719</v>
      </c>
      <c r="AJ975" s="199">
        <v>7</v>
      </c>
      <c r="AK975" s="195" t="s">
        <v>333</v>
      </c>
      <c r="AL975" s="195">
        <v>3195</v>
      </c>
      <c r="AM975" s="195">
        <v>2910</v>
      </c>
      <c r="AN975" s="195">
        <v>80</v>
      </c>
      <c r="AO975" s="195">
        <v>80</v>
      </c>
      <c r="AP975" s="195" t="s">
        <v>425</v>
      </c>
      <c r="AQ975" s="195" t="s">
        <v>119</v>
      </c>
      <c r="AR975" s="201">
        <v>4981910567301</v>
      </c>
      <c r="AS975" s="194"/>
      <c r="AT975" s="195" t="s">
        <v>520</v>
      </c>
      <c r="AU975" s="195" t="s">
        <v>599</v>
      </c>
    </row>
    <row r="976" spans="1:47" s="197" customFormat="1" ht="14.5">
      <c r="A976" s="194" t="s">
        <v>1035</v>
      </c>
      <c r="B976" s="194" t="s">
        <v>374</v>
      </c>
      <c r="C976" s="194" t="s">
        <v>809</v>
      </c>
      <c r="D976" s="194" t="s">
        <v>946</v>
      </c>
      <c r="E976" s="128" t="s">
        <v>548</v>
      </c>
      <c r="F976" s="194">
        <v>245</v>
      </c>
      <c r="G976" s="194">
        <v>70</v>
      </c>
      <c r="H976" s="194">
        <v>17</v>
      </c>
      <c r="I976" s="194" t="s">
        <v>769</v>
      </c>
      <c r="J976" s="195" t="s">
        <v>327</v>
      </c>
      <c r="K976" s="195" t="s">
        <v>978</v>
      </c>
      <c r="L976" s="195" t="s">
        <v>84</v>
      </c>
      <c r="M976" s="195">
        <v>556780</v>
      </c>
      <c r="N976" s="196">
        <v>573</v>
      </c>
      <c r="O976" s="109">
        <f t="shared" si="18"/>
        <v>401</v>
      </c>
      <c r="Q976" s="198">
        <v>0.12819700000000001</v>
      </c>
      <c r="R976" s="199">
        <v>21.3</v>
      </c>
      <c r="S976" s="199">
        <v>46.958405999999997</v>
      </c>
      <c r="T976" s="195">
        <v>14.7</v>
      </c>
      <c r="U976" s="200">
        <v>18.519685039370078</v>
      </c>
      <c r="V976" s="195">
        <v>783</v>
      </c>
      <c r="W976" s="199">
        <v>30.826788299999997</v>
      </c>
      <c r="X976" s="195">
        <v>246</v>
      </c>
      <c r="Y976" s="199">
        <v>9.6850445999999994</v>
      </c>
      <c r="Z976" s="200">
        <v>364.09500000000003</v>
      </c>
      <c r="AA976" s="199">
        <v>14.3344565595</v>
      </c>
      <c r="AB976" s="195">
        <v>266</v>
      </c>
      <c r="AC976" s="199">
        <v>10.4724466</v>
      </c>
      <c r="AD976" s="200">
        <v>380.53800000000001</v>
      </c>
      <c r="AE976" s="199">
        <v>14.9818191138</v>
      </c>
      <c r="AF976" s="200">
        <v>2388.1499999999996</v>
      </c>
      <c r="AG976" s="199">
        <v>94.02170431499998</v>
      </c>
      <c r="AH976" s="200">
        <v>418.73403706802338</v>
      </c>
      <c r="AI976" s="200">
        <v>673.88731863576413</v>
      </c>
      <c r="AJ976" s="199">
        <v>7</v>
      </c>
      <c r="AK976" s="195" t="s">
        <v>333</v>
      </c>
      <c r="AL976" s="195">
        <v>3000</v>
      </c>
      <c r="AM976" s="195">
        <v>2755</v>
      </c>
      <c r="AN976" s="195">
        <v>80</v>
      </c>
      <c r="AO976" s="195">
        <v>80</v>
      </c>
      <c r="AP976" s="195" t="s">
        <v>425</v>
      </c>
      <c r="AQ976" s="195" t="s">
        <v>119</v>
      </c>
      <c r="AR976" s="201">
        <v>4981910571919</v>
      </c>
      <c r="AS976" s="194"/>
      <c r="AT976" s="195" t="s">
        <v>520</v>
      </c>
      <c r="AU976" s="195" t="s">
        <v>599</v>
      </c>
    </row>
    <row r="977" spans="1:47" s="197" customFormat="1" ht="12.75" customHeight="1">
      <c r="A977" s="194" t="s">
        <v>1035</v>
      </c>
      <c r="B977" s="194" t="s">
        <v>374</v>
      </c>
      <c r="C977" s="194" t="s">
        <v>809</v>
      </c>
      <c r="D977" s="194" t="s">
        <v>946</v>
      </c>
      <c r="E977" s="128" t="s">
        <v>548</v>
      </c>
      <c r="F977" s="194">
        <v>265</v>
      </c>
      <c r="G977" s="194">
        <v>70</v>
      </c>
      <c r="H977" s="194">
        <v>17</v>
      </c>
      <c r="I977" s="194" t="s">
        <v>771</v>
      </c>
      <c r="J977" s="195" t="s">
        <v>327</v>
      </c>
      <c r="K977" s="195" t="s">
        <v>947</v>
      </c>
      <c r="L977" s="195" t="s">
        <v>84</v>
      </c>
      <c r="M977" s="195">
        <v>556830</v>
      </c>
      <c r="N977" s="196">
        <v>588</v>
      </c>
      <c r="O977" s="109">
        <f t="shared" si="18"/>
        <v>412</v>
      </c>
      <c r="Q977" s="198">
        <v>0.15093899999999999</v>
      </c>
      <c r="R977" s="199">
        <v>24.5</v>
      </c>
      <c r="S977" s="199">
        <v>54.013189999999994</v>
      </c>
      <c r="T977" s="195">
        <v>14.7</v>
      </c>
      <c r="U977" s="200">
        <v>18.519685039370078</v>
      </c>
      <c r="V977" s="195">
        <v>814</v>
      </c>
      <c r="W977" s="199">
        <v>32.047244094488192</v>
      </c>
      <c r="X977" s="195">
        <v>268</v>
      </c>
      <c r="Y977" s="199">
        <v>10.551181102362206</v>
      </c>
      <c r="Z977" s="200">
        <v>378.51000000000005</v>
      </c>
      <c r="AA977" s="199">
        <v>14.901968503937011</v>
      </c>
      <c r="AB977" s="195">
        <v>288</v>
      </c>
      <c r="AC977" s="199">
        <v>11.338582677165356</v>
      </c>
      <c r="AD977" s="200">
        <v>395.60399999999998</v>
      </c>
      <c r="AE977" s="199">
        <v>15.574960629921261</v>
      </c>
      <c r="AF977" s="200">
        <v>2482.6999999999998</v>
      </c>
      <c r="AG977" s="199">
        <v>97.744094488188978</v>
      </c>
      <c r="AH977" s="200">
        <v>402.80596189632251</v>
      </c>
      <c r="AI977" s="200">
        <v>648.22330527248562</v>
      </c>
      <c r="AJ977" s="199">
        <v>8</v>
      </c>
      <c r="AK977" s="195" t="s">
        <v>148</v>
      </c>
      <c r="AL977" s="195">
        <v>3415</v>
      </c>
      <c r="AM977" s="195">
        <v>3085</v>
      </c>
      <c r="AN977" s="195">
        <v>80</v>
      </c>
      <c r="AO977" s="195">
        <v>80</v>
      </c>
      <c r="AP977" s="195" t="s">
        <v>425</v>
      </c>
      <c r="AQ977" s="195" t="s">
        <v>119</v>
      </c>
      <c r="AR977" s="201">
        <v>4981910570349</v>
      </c>
      <c r="AS977" s="194"/>
      <c r="AT977" s="195" t="s">
        <v>520</v>
      </c>
      <c r="AU977" s="195" t="s">
        <v>599</v>
      </c>
    </row>
    <row r="978" spans="1:47" s="202" customFormat="1" ht="12.75" customHeight="1">
      <c r="A978" s="194" t="s">
        <v>1035</v>
      </c>
      <c r="B978" s="194" t="s">
        <v>374</v>
      </c>
      <c r="C978" s="194" t="s">
        <v>809</v>
      </c>
      <c r="D978" s="194" t="s">
        <v>946</v>
      </c>
      <c r="E978" s="128" t="s">
        <v>548</v>
      </c>
      <c r="F978" s="194">
        <v>285</v>
      </c>
      <c r="G978" s="194">
        <v>70</v>
      </c>
      <c r="H978" s="194">
        <v>17</v>
      </c>
      <c r="I978" s="194" t="s">
        <v>328</v>
      </c>
      <c r="J978" s="195" t="s">
        <v>327</v>
      </c>
      <c r="K978" s="195" t="s">
        <v>948</v>
      </c>
      <c r="L978" s="195" t="s">
        <v>84</v>
      </c>
      <c r="M978" s="195">
        <v>556710</v>
      </c>
      <c r="N978" s="196">
        <v>634</v>
      </c>
      <c r="O978" s="109">
        <f t="shared" si="18"/>
        <v>444</v>
      </c>
      <c r="Q978" s="198">
        <v>0.17632900000000001</v>
      </c>
      <c r="R978" s="199">
        <v>26.2</v>
      </c>
      <c r="S978" s="199">
        <v>57.761043999999991</v>
      </c>
      <c r="T978" s="195">
        <v>14.7</v>
      </c>
      <c r="U978" s="200">
        <v>18.519685039370078</v>
      </c>
      <c r="V978" s="195">
        <v>840</v>
      </c>
      <c r="W978" s="199">
        <v>33.070866141732289</v>
      </c>
      <c r="X978" s="195">
        <v>294</v>
      </c>
      <c r="Y978" s="199">
        <v>11.5748031496063</v>
      </c>
      <c r="Z978" s="200">
        <v>390.6</v>
      </c>
      <c r="AA978" s="199">
        <v>15.377952755905513</v>
      </c>
      <c r="AB978" s="195">
        <v>314</v>
      </c>
      <c r="AC978" s="199">
        <v>12.36220472440945</v>
      </c>
      <c r="AD978" s="200">
        <v>408.24</v>
      </c>
      <c r="AE978" s="199">
        <v>16.07244094488189</v>
      </c>
      <c r="AF978" s="200">
        <v>2562</v>
      </c>
      <c r="AG978" s="199">
        <v>100.86614173228347</v>
      </c>
      <c r="AH978" s="200">
        <v>390.3381583138173</v>
      </c>
      <c r="AI978" s="200">
        <v>628.15925058548009</v>
      </c>
      <c r="AJ978" s="195">
        <v>8.5</v>
      </c>
      <c r="AK978" s="195" t="s">
        <v>319</v>
      </c>
      <c r="AL978" s="195">
        <v>3750</v>
      </c>
      <c r="AM978" s="195">
        <v>3415</v>
      </c>
      <c r="AN978" s="195">
        <v>80</v>
      </c>
      <c r="AO978" s="195">
        <v>80</v>
      </c>
      <c r="AP978" s="195" t="s">
        <v>425</v>
      </c>
      <c r="AQ978" s="195" t="s">
        <v>119</v>
      </c>
      <c r="AR978" s="201">
        <v>4981910567523</v>
      </c>
      <c r="AS978" s="194"/>
      <c r="AT978" s="195" t="s">
        <v>520</v>
      </c>
      <c r="AU978" s="195" t="s">
        <v>599</v>
      </c>
    </row>
    <row r="979" spans="1:47" s="202" customFormat="1" ht="12.75" customHeight="1">
      <c r="A979" s="194" t="s">
        <v>1035</v>
      </c>
      <c r="B979" s="194" t="s">
        <v>374</v>
      </c>
      <c r="C979" s="194" t="s">
        <v>809</v>
      </c>
      <c r="D979" s="194" t="s">
        <v>946</v>
      </c>
      <c r="E979" s="128" t="s">
        <v>548</v>
      </c>
      <c r="F979" s="194">
        <v>265</v>
      </c>
      <c r="G979" s="194">
        <v>70</v>
      </c>
      <c r="H979" s="194">
        <v>18</v>
      </c>
      <c r="I979" s="194" t="s">
        <v>806</v>
      </c>
      <c r="J979" s="195" t="s">
        <v>327</v>
      </c>
      <c r="K979" s="195" t="s">
        <v>879</v>
      </c>
      <c r="L979" s="195" t="s">
        <v>84</v>
      </c>
      <c r="M979" s="195">
        <v>556750</v>
      </c>
      <c r="N979" s="196">
        <v>589</v>
      </c>
      <c r="O979" s="109">
        <f t="shared" si="18"/>
        <v>412</v>
      </c>
      <c r="Q979" s="198">
        <v>0.160353</v>
      </c>
      <c r="R979" s="199">
        <v>25.5</v>
      </c>
      <c r="S979" s="199">
        <v>56.217809999999993</v>
      </c>
      <c r="T979" s="195">
        <v>14.7</v>
      </c>
      <c r="U979" s="200">
        <v>18.519685039370078</v>
      </c>
      <c r="V979" s="195">
        <v>839</v>
      </c>
      <c r="W979" s="199">
        <v>33.031496062992126</v>
      </c>
      <c r="X979" s="195">
        <v>268</v>
      </c>
      <c r="Y979" s="199">
        <v>10.551181102362206</v>
      </c>
      <c r="Z979" s="200">
        <v>390.13500000000005</v>
      </c>
      <c r="AA979" s="199">
        <v>15.359645669291341</v>
      </c>
      <c r="AB979" s="195">
        <v>288</v>
      </c>
      <c r="AC979" s="199">
        <v>11.338582677165356</v>
      </c>
      <c r="AD979" s="200">
        <v>407.75399999999996</v>
      </c>
      <c r="AE979" s="199">
        <v>16.053307086614172</v>
      </c>
      <c r="AF979" s="200">
        <v>2558.9499999999998</v>
      </c>
      <c r="AG979" s="199">
        <v>100.74606299212599</v>
      </c>
      <c r="AH979" s="200">
        <v>390.8034004572188</v>
      </c>
      <c r="AI979" s="200">
        <v>628.90795052658325</v>
      </c>
      <c r="AJ979" s="199">
        <v>8</v>
      </c>
      <c r="AK979" s="195" t="s">
        <v>148</v>
      </c>
      <c r="AL979" s="195">
        <v>3525</v>
      </c>
      <c r="AM979" s="195">
        <v>3195</v>
      </c>
      <c r="AN979" s="195">
        <v>80</v>
      </c>
      <c r="AO979" s="195">
        <v>80</v>
      </c>
      <c r="AP979" s="195" t="s">
        <v>425</v>
      </c>
      <c r="AQ979" s="195" t="s">
        <v>119</v>
      </c>
      <c r="AR979" s="201">
        <v>4981910567318</v>
      </c>
      <c r="AS979" s="194"/>
      <c r="AT979" s="195" t="s">
        <v>520</v>
      </c>
      <c r="AU979" s="195" t="s">
        <v>599</v>
      </c>
    </row>
    <row r="980" spans="1:47" s="202" customFormat="1" ht="12.75" customHeight="1">
      <c r="A980" s="194" t="s">
        <v>1035</v>
      </c>
      <c r="B980" s="194" t="s">
        <v>374</v>
      </c>
      <c r="C980" s="194" t="s">
        <v>809</v>
      </c>
      <c r="D980" s="194" t="s">
        <v>946</v>
      </c>
      <c r="E980" s="128" t="s">
        <v>548</v>
      </c>
      <c r="F980" s="194">
        <v>275</v>
      </c>
      <c r="G980" s="194">
        <v>70</v>
      </c>
      <c r="H980" s="194">
        <v>18</v>
      </c>
      <c r="I980" s="194" t="s">
        <v>775</v>
      </c>
      <c r="J980" s="195" t="s">
        <v>327</v>
      </c>
      <c r="K980" s="195" t="s">
        <v>914</v>
      </c>
      <c r="L980" s="195" t="s">
        <v>84</v>
      </c>
      <c r="M980" s="195">
        <v>556740</v>
      </c>
      <c r="N980" s="196">
        <v>618</v>
      </c>
      <c r="O980" s="109">
        <f t="shared" ref="O980:O1043" si="19">ROUND(N980*0.7,0)</f>
        <v>433</v>
      </c>
      <c r="Q980" s="198">
        <v>0.17069699999999999</v>
      </c>
      <c r="R980" s="199">
        <v>27</v>
      </c>
      <c r="S980" s="199">
        <v>59.524739999999994</v>
      </c>
      <c r="T980" s="195">
        <v>14.7</v>
      </c>
      <c r="U980" s="200">
        <v>18.519685039370078</v>
      </c>
      <c r="V980" s="195">
        <v>853</v>
      </c>
      <c r="W980" s="199">
        <v>33.582677165354333</v>
      </c>
      <c r="X980" s="195">
        <v>276</v>
      </c>
      <c r="Y980" s="199">
        <v>10.866141732283465</v>
      </c>
      <c r="Z980" s="200">
        <v>396.64500000000004</v>
      </c>
      <c r="AA980" s="199">
        <v>15.615944881889765</v>
      </c>
      <c r="AB980" s="195">
        <v>296</v>
      </c>
      <c r="AC980" s="199">
        <v>11.653543307086615</v>
      </c>
      <c r="AD980" s="200">
        <v>414.55799999999999</v>
      </c>
      <c r="AE980" s="199">
        <v>16.321181102362207</v>
      </c>
      <c r="AF980" s="200">
        <v>2601.6499999999996</v>
      </c>
      <c r="AG980" s="199">
        <v>102.4271653543307</v>
      </c>
      <c r="AH980" s="200">
        <v>384.38927665135589</v>
      </c>
      <c r="AI980" s="200">
        <v>618.58589741125832</v>
      </c>
      <c r="AJ980" s="199">
        <v>8</v>
      </c>
      <c r="AK980" s="195" t="s">
        <v>148</v>
      </c>
      <c r="AL980" s="195">
        <v>3640</v>
      </c>
      <c r="AM980" s="195">
        <v>3305</v>
      </c>
      <c r="AN980" s="195">
        <v>80</v>
      </c>
      <c r="AO980" s="195">
        <v>80</v>
      </c>
      <c r="AP980" s="195" t="s">
        <v>425</v>
      </c>
      <c r="AQ980" s="195" t="s">
        <v>119</v>
      </c>
      <c r="AR980" s="201">
        <v>4981910567295</v>
      </c>
      <c r="AS980" s="194"/>
      <c r="AT980" s="195" t="s">
        <v>520</v>
      </c>
      <c r="AU980" s="195" t="s">
        <v>599</v>
      </c>
    </row>
    <row r="981" spans="1:47" s="202" customFormat="1" ht="12.75" customHeight="1">
      <c r="A981" s="194" t="s">
        <v>1035</v>
      </c>
      <c r="B981" s="194" t="s">
        <v>374</v>
      </c>
      <c r="C981" s="194" t="s">
        <v>809</v>
      </c>
      <c r="D981" s="194" t="s">
        <v>946</v>
      </c>
      <c r="E981" s="128" t="s">
        <v>548</v>
      </c>
      <c r="F981" s="194">
        <v>295</v>
      </c>
      <c r="G981" s="194">
        <v>70</v>
      </c>
      <c r="H981" s="194">
        <v>18</v>
      </c>
      <c r="I981" s="194" t="s">
        <v>882</v>
      </c>
      <c r="J981" s="195" t="s">
        <v>327</v>
      </c>
      <c r="K981" s="195" t="s">
        <v>955</v>
      </c>
      <c r="L981" s="195" t="s">
        <v>84</v>
      </c>
      <c r="M981" s="195">
        <v>556760</v>
      </c>
      <c r="N981" s="196">
        <v>689</v>
      </c>
      <c r="O981" s="109">
        <f t="shared" si="19"/>
        <v>482</v>
      </c>
      <c r="Q981" s="198">
        <v>0.19571</v>
      </c>
      <c r="R981" s="199">
        <v>29</v>
      </c>
      <c r="S981" s="199">
        <v>63.933979999999991</v>
      </c>
      <c r="T981" s="195">
        <v>14.7</v>
      </c>
      <c r="U981" s="200">
        <v>18.519685039370078</v>
      </c>
      <c r="V981" s="195">
        <v>879</v>
      </c>
      <c r="W981" s="199">
        <v>34.606299212598429</v>
      </c>
      <c r="X981" s="195">
        <v>298</v>
      </c>
      <c r="Y981" s="199">
        <v>11.73228346456693</v>
      </c>
      <c r="Z981" s="200">
        <v>408.73500000000001</v>
      </c>
      <c r="AA981" s="199">
        <v>16.091929133858269</v>
      </c>
      <c r="AB981" s="195">
        <v>318</v>
      </c>
      <c r="AC981" s="199">
        <v>12.51968503937008</v>
      </c>
      <c r="AD981" s="200">
        <v>427.19400000000002</v>
      </c>
      <c r="AE981" s="199">
        <v>16.818661417322836</v>
      </c>
      <c r="AF981" s="200">
        <v>2680.95</v>
      </c>
      <c r="AG981" s="199">
        <v>105.5492125984252</v>
      </c>
      <c r="AH981" s="200">
        <v>373.01940043641241</v>
      </c>
      <c r="AI981" s="200">
        <v>600.28870363117551</v>
      </c>
      <c r="AJ981" s="195">
        <v>8.5</v>
      </c>
      <c r="AK981" s="195" t="s">
        <v>826</v>
      </c>
      <c r="AL981" s="195">
        <v>4080</v>
      </c>
      <c r="AM981" s="195">
        <v>3750</v>
      </c>
      <c r="AN981" s="195">
        <v>80</v>
      </c>
      <c r="AO981" s="195">
        <v>80</v>
      </c>
      <c r="AP981" s="195" t="s">
        <v>425</v>
      </c>
      <c r="AQ981" s="195" t="s">
        <v>119</v>
      </c>
      <c r="AR981" s="201">
        <v>4981910566656</v>
      </c>
      <c r="AS981" s="194"/>
      <c r="AT981" s="195" t="s">
        <v>520</v>
      </c>
      <c r="AU981" s="195" t="s">
        <v>599</v>
      </c>
    </row>
    <row r="982" spans="1:47" s="202" customFormat="1" ht="12.75" customHeight="1">
      <c r="A982" s="194" t="s">
        <v>1035</v>
      </c>
      <c r="B982" s="194" t="s">
        <v>374</v>
      </c>
      <c r="C982" s="194" t="s">
        <v>809</v>
      </c>
      <c r="D982" s="194" t="s">
        <v>946</v>
      </c>
      <c r="E982" s="128" t="s">
        <v>548</v>
      </c>
      <c r="F982" s="194">
        <v>275</v>
      </c>
      <c r="G982" s="194">
        <v>65</v>
      </c>
      <c r="H982" s="194">
        <v>18</v>
      </c>
      <c r="I982" s="194" t="s">
        <v>779</v>
      </c>
      <c r="J982" s="195" t="s">
        <v>327</v>
      </c>
      <c r="K982" s="195" t="s">
        <v>947</v>
      </c>
      <c r="L982" s="195" t="s">
        <v>84</v>
      </c>
      <c r="M982" s="195">
        <v>556770</v>
      </c>
      <c r="N982" s="196">
        <v>655</v>
      </c>
      <c r="O982" s="109">
        <f t="shared" si="19"/>
        <v>459</v>
      </c>
      <c r="Q982" s="198">
        <v>0.157556</v>
      </c>
      <c r="R982" s="199">
        <v>26</v>
      </c>
      <c r="S982" s="199">
        <v>57.320119999999996</v>
      </c>
      <c r="T982" s="195">
        <v>14.7</v>
      </c>
      <c r="U982" s="200">
        <v>18.519685039370078</v>
      </c>
      <c r="V982" s="195">
        <v>824</v>
      </c>
      <c r="W982" s="199">
        <v>32.440944881889763</v>
      </c>
      <c r="X982" s="195">
        <v>273</v>
      </c>
      <c r="Y982" s="199">
        <v>10.748031496062993</v>
      </c>
      <c r="Z982" s="200">
        <v>383.16</v>
      </c>
      <c r="AA982" s="199">
        <v>15.085039370078743</v>
      </c>
      <c r="AB982" s="195">
        <v>293</v>
      </c>
      <c r="AC982" s="199">
        <v>11.535433070866143</v>
      </c>
      <c r="AD982" s="200">
        <v>400.464</v>
      </c>
      <c r="AE982" s="199">
        <v>15.766299212598426</v>
      </c>
      <c r="AF982" s="200">
        <v>2513.1999999999998</v>
      </c>
      <c r="AG982" s="199">
        <v>98.944881889763778</v>
      </c>
      <c r="AH982" s="200">
        <v>397.91754002864872</v>
      </c>
      <c r="AI982" s="200">
        <v>640.35651758713993</v>
      </c>
      <c r="AJ982" s="199">
        <v>8</v>
      </c>
      <c r="AK982" s="195" t="s">
        <v>142</v>
      </c>
      <c r="AL982" s="195">
        <v>3415</v>
      </c>
      <c r="AM982" s="195">
        <v>3085</v>
      </c>
      <c r="AN982" s="195">
        <v>80</v>
      </c>
      <c r="AO982" s="195">
        <v>80</v>
      </c>
      <c r="AP982" s="195" t="s">
        <v>425</v>
      </c>
      <c r="AQ982" s="195" t="s">
        <v>119</v>
      </c>
      <c r="AR982" s="201">
        <v>4981910567325</v>
      </c>
      <c r="AS982" s="194"/>
      <c r="AT982" s="195" t="s">
        <v>520</v>
      </c>
      <c r="AU982" s="195" t="s">
        <v>599</v>
      </c>
    </row>
    <row r="983" spans="1:47" s="203" customFormat="1" ht="12.65" customHeight="1">
      <c r="A983" s="203" t="s">
        <v>1040</v>
      </c>
      <c r="B983" s="203" t="s">
        <v>374</v>
      </c>
      <c r="C983" s="203" t="s">
        <v>479</v>
      </c>
      <c r="D983" s="208" t="s">
        <v>1041</v>
      </c>
      <c r="E983" s="203" t="s">
        <v>379</v>
      </c>
      <c r="F983" s="203">
        <v>185</v>
      </c>
      <c r="G983" s="203">
        <v>60</v>
      </c>
      <c r="H983" s="203">
        <v>13</v>
      </c>
      <c r="I983" s="203" t="s">
        <v>1042</v>
      </c>
      <c r="J983" s="204"/>
      <c r="K983" s="204" t="s">
        <v>1043</v>
      </c>
      <c r="L983" s="204" t="s">
        <v>84</v>
      </c>
      <c r="M983" s="204">
        <v>103180</v>
      </c>
      <c r="N983" s="209">
        <v>324</v>
      </c>
      <c r="O983" s="210">
        <f t="shared" si="19"/>
        <v>227</v>
      </c>
      <c r="P983" s="204" t="s">
        <v>1044</v>
      </c>
      <c r="Q983" s="211">
        <v>4.895E-2</v>
      </c>
      <c r="R983" s="212">
        <v>8</v>
      </c>
      <c r="S983" s="212">
        <v>17.600000000000001</v>
      </c>
      <c r="T983" s="212">
        <v>5</v>
      </c>
      <c r="U983" s="205">
        <v>6.3</v>
      </c>
      <c r="V983" s="205">
        <v>552</v>
      </c>
      <c r="W983" s="212">
        <v>21.7</v>
      </c>
      <c r="X983" s="205">
        <v>189</v>
      </c>
      <c r="Y983" s="212">
        <v>7.4</v>
      </c>
      <c r="Z983" s="205">
        <v>251.6</v>
      </c>
      <c r="AA983" s="212">
        <v>9.9</v>
      </c>
      <c r="AB983" s="205">
        <v>206</v>
      </c>
      <c r="AC983" s="212">
        <v>8.1</v>
      </c>
      <c r="AD983" s="205">
        <v>268</v>
      </c>
      <c r="AE983" s="212">
        <v>10.6</v>
      </c>
      <c r="AF983" s="205">
        <v>1684</v>
      </c>
      <c r="AG983" s="212">
        <v>66.3</v>
      </c>
      <c r="AH983" s="204">
        <v>594</v>
      </c>
      <c r="AI983" s="205">
        <v>956</v>
      </c>
      <c r="AJ983" s="212">
        <v>5.5</v>
      </c>
      <c r="AK983" s="204" t="s">
        <v>110</v>
      </c>
      <c r="AL983" s="205">
        <v>992</v>
      </c>
      <c r="AM983" s="204" t="s">
        <v>363</v>
      </c>
      <c r="AN983" s="205">
        <v>51</v>
      </c>
      <c r="AO983" s="204" t="s">
        <v>363</v>
      </c>
      <c r="AP983" s="204" t="s">
        <v>158</v>
      </c>
      <c r="AQ983" s="213" t="s">
        <v>156</v>
      </c>
      <c r="AR983" s="214">
        <v>4981910770930</v>
      </c>
      <c r="AT983" s="213" t="s">
        <v>520</v>
      </c>
      <c r="AU983" s="213" t="s">
        <v>602</v>
      </c>
    </row>
    <row r="984" spans="1:47" s="203" customFormat="1" ht="12.65" customHeight="1">
      <c r="A984" s="215" t="s">
        <v>1040</v>
      </c>
      <c r="B984" s="215" t="s">
        <v>374</v>
      </c>
      <c r="C984" s="215" t="s">
        <v>479</v>
      </c>
      <c r="D984" s="208" t="s">
        <v>1041</v>
      </c>
      <c r="E984" s="215" t="s">
        <v>379</v>
      </c>
      <c r="F984" s="215">
        <v>205</v>
      </c>
      <c r="G984" s="215">
        <v>60</v>
      </c>
      <c r="H984" s="215">
        <v>13</v>
      </c>
      <c r="I984" s="215" t="s">
        <v>1045</v>
      </c>
      <c r="J984" s="216"/>
      <c r="K984" s="216" t="s">
        <v>71</v>
      </c>
      <c r="L984" s="216" t="s">
        <v>84</v>
      </c>
      <c r="M984" s="216">
        <v>103200</v>
      </c>
      <c r="N984" s="217">
        <v>331</v>
      </c>
      <c r="O984" s="210">
        <f t="shared" si="19"/>
        <v>232</v>
      </c>
      <c r="P984" s="216" t="s">
        <v>1044</v>
      </c>
      <c r="Q984" s="211">
        <v>5.8939999999999999E-2</v>
      </c>
      <c r="R984" s="218">
        <v>8.6</v>
      </c>
      <c r="S984" s="218">
        <v>19</v>
      </c>
      <c r="T984" s="218">
        <v>5</v>
      </c>
      <c r="U984" s="219">
        <v>6</v>
      </c>
      <c r="V984" s="219">
        <v>576</v>
      </c>
      <c r="W984" s="218">
        <v>22.7</v>
      </c>
      <c r="X984" s="219">
        <v>209</v>
      </c>
      <c r="Y984" s="218">
        <v>8.1999999999999993</v>
      </c>
      <c r="Z984" s="219">
        <v>261</v>
      </c>
      <c r="AA984" s="218">
        <v>10.3</v>
      </c>
      <c r="AB984" s="219">
        <v>227.8</v>
      </c>
      <c r="AC984" s="218">
        <v>9</v>
      </c>
      <c r="AD984" s="219">
        <v>279.60000000000002</v>
      </c>
      <c r="AE984" s="218">
        <v>11</v>
      </c>
      <c r="AF984" s="219">
        <v>1757</v>
      </c>
      <c r="AG984" s="218">
        <v>69.2</v>
      </c>
      <c r="AH984" s="216">
        <v>569</v>
      </c>
      <c r="AI984" s="219">
        <v>916</v>
      </c>
      <c r="AJ984" s="218">
        <v>6</v>
      </c>
      <c r="AK984" s="216" t="s">
        <v>100</v>
      </c>
      <c r="AL984" s="219">
        <v>1168</v>
      </c>
      <c r="AM984" s="216"/>
      <c r="AN984" s="219">
        <v>51</v>
      </c>
      <c r="AO984" s="216"/>
      <c r="AP984" s="216" t="s">
        <v>158</v>
      </c>
      <c r="AQ984" s="220" t="s">
        <v>156</v>
      </c>
      <c r="AR984" s="214">
        <v>4981910770992</v>
      </c>
      <c r="AT984" s="213" t="s">
        <v>520</v>
      </c>
      <c r="AU984" s="213" t="s">
        <v>602</v>
      </c>
    </row>
    <row r="985" spans="1:47" s="203" customFormat="1" ht="12.65" customHeight="1">
      <c r="A985" s="203" t="s">
        <v>1040</v>
      </c>
      <c r="B985" s="203" t="s">
        <v>374</v>
      </c>
      <c r="C985" s="203" t="s">
        <v>479</v>
      </c>
      <c r="D985" s="208" t="s">
        <v>1041</v>
      </c>
      <c r="E985" s="203" t="s">
        <v>379</v>
      </c>
      <c r="F985" s="203">
        <v>225</v>
      </c>
      <c r="G985" s="203">
        <v>45</v>
      </c>
      <c r="H985" s="203">
        <v>13</v>
      </c>
      <c r="I985" s="203" t="s">
        <v>1046</v>
      </c>
      <c r="J985" s="204"/>
      <c r="K985" s="204" t="s">
        <v>47</v>
      </c>
      <c r="L985" s="204" t="s">
        <v>84</v>
      </c>
      <c r="M985" s="204">
        <v>104530</v>
      </c>
      <c r="N985" s="209">
        <v>336</v>
      </c>
      <c r="O985" s="210">
        <f t="shared" si="19"/>
        <v>235</v>
      </c>
      <c r="P985" s="204" t="s">
        <v>1044</v>
      </c>
      <c r="Q985" s="211">
        <v>5.4129999999999998E-2</v>
      </c>
      <c r="R985" s="212">
        <v>8.4</v>
      </c>
      <c r="S985" s="212">
        <v>18.5</v>
      </c>
      <c r="T985" s="212">
        <v>5</v>
      </c>
      <c r="U985" s="205">
        <v>6.3</v>
      </c>
      <c r="V985" s="205">
        <v>532</v>
      </c>
      <c r="W985" s="212">
        <v>20.9</v>
      </c>
      <c r="X985" s="205">
        <v>225</v>
      </c>
      <c r="Y985" s="212">
        <v>8.9</v>
      </c>
      <c r="Z985" s="205">
        <v>244</v>
      </c>
      <c r="AA985" s="212">
        <v>9.6</v>
      </c>
      <c r="AB985" s="205">
        <v>245</v>
      </c>
      <c r="AC985" s="212">
        <v>9.6</v>
      </c>
      <c r="AD985" s="205">
        <v>258</v>
      </c>
      <c r="AE985" s="212">
        <v>10.199999999999999</v>
      </c>
      <c r="AF985" s="205">
        <v>1623</v>
      </c>
      <c r="AG985" s="212">
        <v>63.9</v>
      </c>
      <c r="AH985" s="204">
        <v>616</v>
      </c>
      <c r="AI985" s="205">
        <v>992</v>
      </c>
      <c r="AJ985" s="212">
        <v>7.5</v>
      </c>
      <c r="AK985" s="204" t="s">
        <v>139</v>
      </c>
      <c r="AL985" s="205">
        <v>1102</v>
      </c>
      <c r="AM985" s="204" t="s">
        <v>363</v>
      </c>
      <c r="AN985" s="205">
        <v>51</v>
      </c>
      <c r="AO985" s="204" t="s">
        <v>363</v>
      </c>
      <c r="AP985" s="213" t="s">
        <v>1047</v>
      </c>
      <c r="AQ985" s="213" t="s">
        <v>159</v>
      </c>
      <c r="AR985" s="214">
        <v>4981910505907</v>
      </c>
      <c r="AT985" s="213" t="s">
        <v>520</v>
      </c>
      <c r="AU985" s="213" t="s">
        <v>602</v>
      </c>
    </row>
    <row r="986" spans="1:47" s="203" customFormat="1" ht="12.65" customHeight="1">
      <c r="A986" s="203" t="s">
        <v>1040</v>
      </c>
      <c r="B986" s="203" t="s">
        <v>374</v>
      </c>
      <c r="C986" s="203" t="s">
        <v>479</v>
      </c>
      <c r="D986" s="208" t="s">
        <v>1041</v>
      </c>
      <c r="E986" s="203" t="s">
        <v>379</v>
      </c>
      <c r="F986" s="203">
        <v>185</v>
      </c>
      <c r="G986" s="203">
        <v>60</v>
      </c>
      <c r="H986" s="203">
        <v>14</v>
      </c>
      <c r="I986" s="203" t="s">
        <v>1048</v>
      </c>
      <c r="J986" s="204"/>
      <c r="K986" s="204" t="s">
        <v>70</v>
      </c>
      <c r="L986" s="204" t="s">
        <v>84</v>
      </c>
      <c r="M986" s="204">
        <v>103190</v>
      </c>
      <c r="N986" s="209">
        <v>349</v>
      </c>
      <c r="O986" s="210">
        <f t="shared" si="19"/>
        <v>244</v>
      </c>
      <c r="P986" s="204" t="s">
        <v>1044</v>
      </c>
      <c r="Q986" s="211">
        <v>5.3670000000000002E-2</v>
      </c>
      <c r="R986" s="212">
        <v>8</v>
      </c>
      <c r="S986" s="212">
        <v>17.600000000000001</v>
      </c>
      <c r="T986" s="212">
        <v>5</v>
      </c>
      <c r="U986" s="205">
        <v>6.3</v>
      </c>
      <c r="V986" s="205">
        <v>578</v>
      </c>
      <c r="W986" s="212">
        <v>22.8</v>
      </c>
      <c r="X986" s="205">
        <v>189</v>
      </c>
      <c r="Y986" s="212">
        <v>7.4</v>
      </c>
      <c r="Z986" s="205">
        <v>264.5</v>
      </c>
      <c r="AA986" s="212">
        <v>10.4</v>
      </c>
      <c r="AB986" s="205">
        <v>206</v>
      </c>
      <c r="AC986" s="212">
        <v>8.1</v>
      </c>
      <c r="AD986" s="205">
        <v>280.60000000000002</v>
      </c>
      <c r="AE986" s="212">
        <v>11</v>
      </c>
      <c r="AF986" s="205">
        <v>1763</v>
      </c>
      <c r="AG986" s="212">
        <v>69.400000000000006</v>
      </c>
      <c r="AH986" s="204">
        <v>567</v>
      </c>
      <c r="AI986" s="205">
        <v>913</v>
      </c>
      <c r="AJ986" s="212">
        <v>5.5</v>
      </c>
      <c r="AK986" s="204" t="s">
        <v>110</v>
      </c>
      <c r="AL986" s="205">
        <v>1047</v>
      </c>
      <c r="AM986" s="204" t="s">
        <v>363</v>
      </c>
      <c r="AN986" s="205">
        <v>51</v>
      </c>
      <c r="AO986" s="204" t="s">
        <v>363</v>
      </c>
      <c r="AP986" s="204" t="s">
        <v>158</v>
      </c>
      <c r="AQ986" s="213" t="s">
        <v>156</v>
      </c>
      <c r="AR986" s="214">
        <v>4981910770923</v>
      </c>
      <c r="AT986" s="213" t="s">
        <v>520</v>
      </c>
      <c r="AU986" s="213" t="s">
        <v>602</v>
      </c>
    </row>
    <row r="987" spans="1:47" s="224" customFormat="1" ht="12.65" customHeight="1">
      <c r="A987" s="208" t="s">
        <v>1040</v>
      </c>
      <c r="B987" s="208" t="s">
        <v>374</v>
      </c>
      <c r="C987" s="208" t="s">
        <v>479</v>
      </c>
      <c r="D987" s="208" t="s">
        <v>1041</v>
      </c>
      <c r="E987" s="208" t="s">
        <v>379</v>
      </c>
      <c r="F987" s="208">
        <v>195</v>
      </c>
      <c r="G987" s="208">
        <v>55</v>
      </c>
      <c r="H987" s="208">
        <v>15</v>
      </c>
      <c r="I987" s="208" t="s">
        <v>58</v>
      </c>
      <c r="J987" s="213" t="s">
        <v>338</v>
      </c>
      <c r="K987" s="213" t="s">
        <v>50</v>
      </c>
      <c r="L987" s="204" t="s">
        <v>84</v>
      </c>
      <c r="M987" s="213">
        <v>109820</v>
      </c>
      <c r="N987" s="209">
        <v>346</v>
      </c>
      <c r="O987" s="210">
        <f t="shared" si="19"/>
        <v>242</v>
      </c>
      <c r="P987" s="213" t="s">
        <v>1044</v>
      </c>
      <c r="Q987" s="211">
        <v>6.0484999999999997E-2</v>
      </c>
      <c r="R987" s="222">
        <v>9.25</v>
      </c>
      <c r="S987" s="222">
        <v>20.5</v>
      </c>
      <c r="T987" s="222">
        <v>5</v>
      </c>
      <c r="U987" s="223">
        <v>6.2992125984251972</v>
      </c>
      <c r="V987" s="223">
        <v>595</v>
      </c>
      <c r="W987" s="222">
        <v>23.4</v>
      </c>
      <c r="X987" s="223">
        <v>201</v>
      </c>
      <c r="Y987" s="222">
        <v>7.9</v>
      </c>
      <c r="Z987" s="223">
        <v>273.96000000000004</v>
      </c>
      <c r="AA987" s="222">
        <v>10.8</v>
      </c>
      <c r="AB987" s="223">
        <v>219.09</v>
      </c>
      <c r="AC987" s="222">
        <v>8.6</v>
      </c>
      <c r="AD987" s="223">
        <v>288.82643297601709</v>
      </c>
      <c r="AE987" s="222">
        <v>11.4</v>
      </c>
      <c r="AF987" s="223">
        <v>1814.75</v>
      </c>
      <c r="AG987" s="222">
        <v>71.5</v>
      </c>
      <c r="AH987" s="213">
        <v>551</v>
      </c>
      <c r="AI987" s="223">
        <v>886.8130596500896</v>
      </c>
      <c r="AJ987" s="222">
        <v>6</v>
      </c>
      <c r="AK987" s="213" t="s">
        <v>102</v>
      </c>
      <c r="AL987" s="223">
        <v>1279</v>
      </c>
      <c r="AM987" s="213" t="s">
        <v>363</v>
      </c>
      <c r="AN987" s="223">
        <v>50</v>
      </c>
      <c r="AO987" s="213" t="s">
        <v>363</v>
      </c>
      <c r="AP987" s="213" t="s">
        <v>1049</v>
      </c>
      <c r="AQ987" s="213" t="s">
        <v>156</v>
      </c>
      <c r="AR987" s="214">
        <v>4981910517382</v>
      </c>
      <c r="AT987" s="213" t="s">
        <v>520</v>
      </c>
      <c r="AU987" s="213" t="s">
        <v>602</v>
      </c>
    </row>
    <row r="988" spans="1:47" s="203" customFormat="1" ht="12.65" customHeight="1">
      <c r="A988" s="203" t="s">
        <v>1040</v>
      </c>
      <c r="B988" s="203" t="s">
        <v>374</v>
      </c>
      <c r="C988" s="203" t="s">
        <v>479</v>
      </c>
      <c r="D988" s="208" t="s">
        <v>1041</v>
      </c>
      <c r="E988" s="203" t="s">
        <v>379</v>
      </c>
      <c r="F988" s="203">
        <v>195</v>
      </c>
      <c r="G988" s="203">
        <v>50</v>
      </c>
      <c r="H988" s="203">
        <v>15</v>
      </c>
      <c r="I988" s="203" t="s">
        <v>69</v>
      </c>
      <c r="J988" s="204"/>
      <c r="K988" s="204" t="s">
        <v>70</v>
      </c>
      <c r="L988" s="204" t="s">
        <v>84</v>
      </c>
      <c r="M988" s="204">
        <v>102740</v>
      </c>
      <c r="N988" s="209">
        <v>336</v>
      </c>
      <c r="O988" s="210">
        <f t="shared" si="19"/>
        <v>235</v>
      </c>
      <c r="P988" s="213" t="s">
        <v>1044</v>
      </c>
      <c r="Q988" s="211">
        <v>5.688E-2</v>
      </c>
      <c r="R988" s="222">
        <v>8.1</v>
      </c>
      <c r="S988" s="222">
        <v>17.899999999999999</v>
      </c>
      <c r="T988" s="222">
        <v>5</v>
      </c>
      <c r="U988" s="223">
        <v>6.3</v>
      </c>
      <c r="V988" s="223">
        <v>577</v>
      </c>
      <c r="W988" s="222">
        <v>22.7</v>
      </c>
      <c r="X988" s="223">
        <v>201</v>
      </c>
      <c r="Y988" s="222">
        <v>7.9</v>
      </c>
      <c r="Z988" s="223">
        <v>266.89999999999998</v>
      </c>
      <c r="AA988" s="222">
        <v>10.5</v>
      </c>
      <c r="AB988" s="223">
        <v>219.1</v>
      </c>
      <c r="AC988" s="222">
        <v>8.6</v>
      </c>
      <c r="AD988" s="223">
        <v>280.10000000000002</v>
      </c>
      <c r="AE988" s="222">
        <v>11</v>
      </c>
      <c r="AF988" s="223">
        <v>1760</v>
      </c>
      <c r="AG988" s="222">
        <v>69.3</v>
      </c>
      <c r="AH988" s="213">
        <v>568</v>
      </c>
      <c r="AI988" s="223">
        <v>914</v>
      </c>
      <c r="AJ988" s="222">
        <v>6</v>
      </c>
      <c r="AK988" s="213" t="s">
        <v>102</v>
      </c>
      <c r="AL988" s="223">
        <v>1047</v>
      </c>
      <c r="AM988" s="213" t="s">
        <v>363</v>
      </c>
      <c r="AN988" s="223">
        <v>51</v>
      </c>
      <c r="AO988" s="213" t="s">
        <v>363</v>
      </c>
      <c r="AP988" s="213" t="s">
        <v>158</v>
      </c>
      <c r="AQ988" s="213" t="s">
        <v>156</v>
      </c>
      <c r="AR988" s="214">
        <v>4981910766476</v>
      </c>
      <c r="AT988" s="213" t="s">
        <v>520</v>
      </c>
      <c r="AU988" s="213" t="s">
        <v>602</v>
      </c>
    </row>
    <row r="989" spans="1:47" s="203" customFormat="1" ht="12.65" customHeight="1">
      <c r="A989" s="203" t="s">
        <v>1040</v>
      </c>
      <c r="B989" s="203" t="s">
        <v>374</v>
      </c>
      <c r="C989" s="203" t="s">
        <v>479</v>
      </c>
      <c r="D989" s="208" t="s">
        <v>1041</v>
      </c>
      <c r="E989" s="203" t="s">
        <v>379</v>
      </c>
      <c r="F989" s="203">
        <v>205</v>
      </c>
      <c r="G989" s="203">
        <v>50</v>
      </c>
      <c r="H989" s="203">
        <v>15</v>
      </c>
      <c r="I989" s="203" t="s">
        <v>1050</v>
      </c>
      <c r="J989" s="204" t="s">
        <v>338</v>
      </c>
      <c r="K989" s="204" t="s">
        <v>82</v>
      </c>
      <c r="L989" s="204" t="s">
        <v>84</v>
      </c>
      <c r="M989" s="204">
        <v>107710</v>
      </c>
      <c r="N989" s="209">
        <v>355</v>
      </c>
      <c r="O989" s="210">
        <f t="shared" si="19"/>
        <v>249</v>
      </c>
      <c r="P989" s="220" t="s">
        <v>1044</v>
      </c>
      <c r="Q989" s="211">
        <v>6.268E-2</v>
      </c>
      <c r="R989" s="225">
        <v>9.4</v>
      </c>
      <c r="S989" s="225">
        <v>20.723427999999998</v>
      </c>
      <c r="T989" s="225">
        <v>5</v>
      </c>
      <c r="U989" s="226">
        <v>6.2992125984251972</v>
      </c>
      <c r="V989" s="226">
        <v>587</v>
      </c>
      <c r="W989" s="225">
        <v>23.1</v>
      </c>
      <c r="X989" s="226">
        <v>214</v>
      </c>
      <c r="Y989" s="225">
        <v>8.4</v>
      </c>
      <c r="Z989" s="226">
        <v>270.84000000000003</v>
      </c>
      <c r="AA989" s="225">
        <v>10.7</v>
      </c>
      <c r="AB989" s="226">
        <v>233.26000000000002</v>
      </c>
      <c r="AC989" s="225">
        <v>9.1999999999999993</v>
      </c>
      <c r="AD989" s="226">
        <v>284.94305236457484</v>
      </c>
      <c r="AE989" s="225">
        <v>11.2</v>
      </c>
      <c r="AF989" s="226">
        <v>1790.35</v>
      </c>
      <c r="AG989" s="225">
        <v>70.5</v>
      </c>
      <c r="AH989" s="220">
        <v>559</v>
      </c>
      <c r="AI989" s="226">
        <v>898.89909794174332</v>
      </c>
      <c r="AJ989" s="225">
        <v>6.5</v>
      </c>
      <c r="AK989" s="220" t="s">
        <v>100</v>
      </c>
      <c r="AL989" s="226">
        <v>1279</v>
      </c>
      <c r="AM989" s="220" t="s">
        <v>363</v>
      </c>
      <c r="AN989" s="226">
        <v>50</v>
      </c>
      <c r="AO989" s="220" t="s">
        <v>363</v>
      </c>
      <c r="AP989" s="220" t="s">
        <v>1049</v>
      </c>
      <c r="AQ989" s="220" t="s">
        <v>156</v>
      </c>
      <c r="AR989" s="227">
        <v>4981910519249</v>
      </c>
      <c r="AT989" s="213" t="s">
        <v>520</v>
      </c>
      <c r="AU989" s="213" t="s">
        <v>602</v>
      </c>
    </row>
    <row r="990" spans="1:47" s="203" customFormat="1" ht="12.65" customHeight="1">
      <c r="A990" s="203" t="s">
        <v>1040</v>
      </c>
      <c r="B990" s="203" t="s">
        <v>374</v>
      </c>
      <c r="C990" s="203" t="s">
        <v>479</v>
      </c>
      <c r="D990" s="208" t="s">
        <v>1041</v>
      </c>
      <c r="E990" s="203" t="s">
        <v>379</v>
      </c>
      <c r="F990" s="203">
        <v>225</v>
      </c>
      <c r="G990" s="203">
        <v>50</v>
      </c>
      <c r="H990" s="203">
        <v>15</v>
      </c>
      <c r="I990" s="203" t="s">
        <v>1051</v>
      </c>
      <c r="J990" s="204"/>
      <c r="K990" s="204" t="s">
        <v>73</v>
      </c>
      <c r="L990" s="204" t="s">
        <v>84</v>
      </c>
      <c r="M990" s="204">
        <v>103510</v>
      </c>
      <c r="N990" s="209">
        <v>375</v>
      </c>
      <c r="O990" s="210">
        <f t="shared" si="19"/>
        <v>263</v>
      </c>
      <c r="P990" s="213" t="s">
        <v>1044</v>
      </c>
      <c r="Q990" s="211">
        <v>7.2970999999999994E-2</v>
      </c>
      <c r="R990" s="222">
        <v>10.1</v>
      </c>
      <c r="S990" s="222">
        <v>22.3</v>
      </c>
      <c r="T990" s="222">
        <v>5</v>
      </c>
      <c r="U990" s="223">
        <v>6.3</v>
      </c>
      <c r="V990" s="223">
        <v>607</v>
      </c>
      <c r="W990" s="222">
        <v>23.9</v>
      </c>
      <c r="X990" s="223">
        <v>233</v>
      </c>
      <c r="Y990" s="222">
        <v>9.1999999999999993</v>
      </c>
      <c r="Z990" s="223">
        <v>278.60000000000002</v>
      </c>
      <c r="AA990" s="222">
        <v>11</v>
      </c>
      <c r="AB990" s="223">
        <v>254</v>
      </c>
      <c r="AC990" s="222">
        <v>10</v>
      </c>
      <c r="AD990" s="223">
        <v>294.7</v>
      </c>
      <c r="AE990" s="222">
        <v>11.6</v>
      </c>
      <c r="AF990" s="223">
        <v>1851</v>
      </c>
      <c r="AG990" s="222">
        <v>72.900000000000006</v>
      </c>
      <c r="AH990" s="213">
        <v>540</v>
      </c>
      <c r="AI990" s="223">
        <v>869</v>
      </c>
      <c r="AJ990" s="222">
        <v>7</v>
      </c>
      <c r="AK990" s="213" t="s">
        <v>101</v>
      </c>
      <c r="AL990" s="223">
        <v>1356</v>
      </c>
      <c r="AM990" s="213" t="s">
        <v>363</v>
      </c>
      <c r="AN990" s="223">
        <v>51</v>
      </c>
      <c r="AO990" s="213" t="s">
        <v>363</v>
      </c>
      <c r="AP990" s="213" t="s">
        <v>158</v>
      </c>
      <c r="AQ990" s="213" t="s">
        <v>156</v>
      </c>
      <c r="AR990" s="214">
        <v>4981910773078</v>
      </c>
      <c r="AT990" s="213" t="s">
        <v>520</v>
      </c>
      <c r="AU990" s="213" t="s">
        <v>602</v>
      </c>
    </row>
    <row r="991" spans="1:47" s="203" customFormat="1" ht="12.65" customHeight="1">
      <c r="A991" s="203" t="s">
        <v>1040</v>
      </c>
      <c r="B991" s="203" t="s">
        <v>374</v>
      </c>
      <c r="C991" s="203" t="s">
        <v>479</v>
      </c>
      <c r="D991" s="208" t="s">
        <v>1041</v>
      </c>
      <c r="E991" s="203" t="s">
        <v>379</v>
      </c>
      <c r="F991" s="203">
        <v>235</v>
      </c>
      <c r="G991" s="203">
        <v>50</v>
      </c>
      <c r="H991" s="203">
        <v>15</v>
      </c>
      <c r="I991" s="203" t="s">
        <v>1052</v>
      </c>
      <c r="J991" s="204"/>
      <c r="K991" s="204" t="s">
        <v>81</v>
      </c>
      <c r="L991" s="204" t="s">
        <v>84</v>
      </c>
      <c r="M991" s="204">
        <v>104320</v>
      </c>
      <c r="N991" s="209">
        <v>394</v>
      </c>
      <c r="O991" s="210">
        <f t="shared" si="19"/>
        <v>276</v>
      </c>
      <c r="P991" s="213" t="s">
        <v>1044</v>
      </c>
      <c r="Q991" s="211">
        <v>7.9280000000000003E-2</v>
      </c>
      <c r="R991" s="222">
        <v>10.7</v>
      </c>
      <c r="S991" s="222">
        <v>23.6</v>
      </c>
      <c r="T991" s="222">
        <v>5</v>
      </c>
      <c r="U991" s="223">
        <v>6.3</v>
      </c>
      <c r="V991" s="223">
        <v>617</v>
      </c>
      <c r="W991" s="222">
        <v>24.3</v>
      </c>
      <c r="X991" s="223">
        <v>245</v>
      </c>
      <c r="Y991" s="222">
        <v>9.6</v>
      </c>
      <c r="Z991" s="223">
        <v>283</v>
      </c>
      <c r="AA991" s="222">
        <v>11.1</v>
      </c>
      <c r="AB991" s="223">
        <v>267</v>
      </c>
      <c r="AC991" s="222">
        <v>10.5</v>
      </c>
      <c r="AD991" s="223">
        <v>300</v>
      </c>
      <c r="AE991" s="222">
        <v>11.8</v>
      </c>
      <c r="AF991" s="223">
        <v>1882</v>
      </c>
      <c r="AG991" s="222">
        <v>74.099999999999994</v>
      </c>
      <c r="AH991" s="213">
        <v>531</v>
      </c>
      <c r="AI991" s="223">
        <v>855</v>
      </c>
      <c r="AJ991" s="222">
        <v>7.5</v>
      </c>
      <c r="AK991" s="213" t="s">
        <v>112</v>
      </c>
      <c r="AL991" s="223">
        <v>1477</v>
      </c>
      <c r="AM991" s="213" t="s">
        <v>363</v>
      </c>
      <c r="AN991" s="223">
        <v>51</v>
      </c>
      <c r="AO991" s="213" t="s">
        <v>363</v>
      </c>
      <c r="AP991" s="213" t="s">
        <v>1047</v>
      </c>
      <c r="AQ991" s="213" t="s">
        <v>156</v>
      </c>
      <c r="AR991" s="214">
        <v>4981910793281</v>
      </c>
      <c r="AT991" s="213" t="s">
        <v>520</v>
      </c>
      <c r="AU991" s="213" t="s">
        <v>602</v>
      </c>
    </row>
    <row r="992" spans="1:47" s="224" customFormat="1" ht="12.65" customHeight="1">
      <c r="A992" s="208" t="s">
        <v>1040</v>
      </c>
      <c r="B992" s="208" t="s">
        <v>374</v>
      </c>
      <c r="C992" s="208" t="s">
        <v>479</v>
      </c>
      <c r="D992" s="208" t="s">
        <v>1041</v>
      </c>
      <c r="E992" s="208" t="s">
        <v>379</v>
      </c>
      <c r="F992" s="208">
        <v>225</v>
      </c>
      <c r="G992" s="208">
        <v>45</v>
      </c>
      <c r="H992" s="208">
        <v>15</v>
      </c>
      <c r="I992" s="208" t="s">
        <v>229</v>
      </c>
      <c r="J992" s="213" t="s">
        <v>338</v>
      </c>
      <c r="K992" s="213" t="s">
        <v>73</v>
      </c>
      <c r="L992" s="204" t="s">
        <v>84</v>
      </c>
      <c r="M992" s="213">
        <v>107820</v>
      </c>
      <c r="N992" s="209">
        <v>368</v>
      </c>
      <c r="O992" s="210">
        <f t="shared" si="19"/>
        <v>258</v>
      </c>
      <c r="P992" s="213" t="s">
        <v>1044</v>
      </c>
      <c r="Q992" s="211">
        <v>6.5000000000000002E-2</v>
      </c>
      <c r="R992" s="222">
        <v>11</v>
      </c>
      <c r="S992" s="222">
        <v>24.250819999999997</v>
      </c>
      <c r="T992" s="222">
        <v>5</v>
      </c>
      <c r="U992" s="223">
        <v>6.2992125984251972</v>
      </c>
      <c r="V992" s="223">
        <v>583</v>
      </c>
      <c r="W992" s="222">
        <v>23</v>
      </c>
      <c r="X992" s="223">
        <v>225</v>
      </c>
      <c r="Y992" s="222">
        <v>8.9</v>
      </c>
      <c r="Z992" s="223">
        <v>269.27999999999997</v>
      </c>
      <c r="AA992" s="222">
        <v>10.6</v>
      </c>
      <c r="AB992" s="223">
        <v>245.25000000000003</v>
      </c>
      <c r="AC992" s="222">
        <v>9.6</v>
      </c>
      <c r="AD992" s="223">
        <v>283.00136205885366</v>
      </c>
      <c r="AE992" s="222">
        <v>11.1</v>
      </c>
      <c r="AF992" s="223">
        <v>1778.1499999999999</v>
      </c>
      <c r="AG992" s="222">
        <v>70</v>
      </c>
      <c r="AH992" s="213">
        <v>562</v>
      </c>
      <c r="AI992" s="223">
        <v>905.06650170120633</v>
      </c>
      <c r="AJ992" s="222">
        <v>7.5</v>
      </c>
      <c r="AK992" s="213" t="s">
        <v>139</v>
      </c>
      <c r="AL992" s="223">
        <v>1356</v>
      </c>
      <c r="AM992" s="213" t="s">
        <v>363</v>
      </c>
      <c r="AN992" s="223">
        <v>50</v>
      </c>
      <c r="AO992" s="213" t="s">
        <v>363</v>
      </c>
      <c r="AP992" s="213" t="s">
        <v>158</v>
      </c>
      <c r="AQ992" s="213" t="s">
        <v>159</v>
      </c>
      <c r="AR992" s="214">
        <v>4981910528630</v>
      </c>
      <c r="AT992" s="213" t="s">
        <v>520</v>
      </c>
      <c r="AU992" s="213" t="s">
        <v>602</v>
      </c>
    </row>
    <row r="993" spans="1:47" s="203" customFormat="1" ht="12.65" customHeight="1">
      <c r="A993" s="203" t="s">
        <v>1040</v>
      </c>
      <c r="B993" s="203" t="s">
        <v>374</v>
      </c>
      <c r="C993" s="203" t="s">
        <v>479</v>
      </c>
      <c r="D993" s="208" t="s">
        <v>1041</v>
      </c>
      <c r="E993" s="203" t="s">
        <v>379</v>
      </c>
      <c r="F993" s="203">
        <v>205</v>
      </c>
      <c r="G993" s="203">
        <v>55</v>
      </c>
      <c r="H993" s="203">
        <v>16</v>
      </c>
      <c r="I993" s="203" t="s">
        <v>1053</v>
      </c>
      <c r="J993" s="204" t="s">
        <v>338</v>
      </c>
      <c r="K993" s="204" t="s">
        <v>81</v>
      </c>
      <c r="L993" s="204" t="s">
        <v>84</v>
      </c>
      <c r="M993" s="204">
        <v>104310</v>
      </c>
      <c r="N993" s="209">
        <v>368</v>
      </c>
      <c r="O993" s="210">
        <f t="shared" si="19"/>
        <v>258</v>
      </c>
      <c r="P993" s="213" t="s">
        <v>1044</v>
      </c>
      <c r="Q993" s="211">
        <v>7.2660000000000002E-2</v>
      </c>
      <c r="R993" s="222">
        <v>10.6</v>
      </c>
      <c r="S993" s="222">
        <v>23.4</v>
      </c>
      <c r="T993" s="222">
        <v>5</v>
      </c>
      <c r="U993" s="223">
        <v>6.3</v>
      </c>
      <c r="V993" s="223">
        <v>632</v>
      </c>
      <c r="W993" s="222">
        <v>24.9</v>
      </c>
      <c r="X993" s="223">
        <v>214</v>
      </c>
      <c r="Y993" s="222">
        <v>8.4</v>
      </c>
      <c r="Z993" s="223">
        <v>291</v>
      </c>
      <c r="AA993" s="222">
        <v>11.5</v>
      </c>
      <c r="AB993" s="223">
        <v>233</v>
      </c>
      <c r="AC993" s="222">
        <v>9.1999999999999993</v>
      </c>
      <c r="AD993" s="223">
        <v>306.8</v>
      </c>
      <c r="AE993" s="222">
        <v>12.1</v>
      </c>
      <c r="AF993" s="223">
        <v>1928</v>
      </c>
      <c r="AG993" s="222">
        <v>75.900000000000006</v>
      </c>
      <c r="AH993" s="213">
        <v>519</v>
      </c>
      <c r="AI993" s="223">
        <v>835</v>
      </c>
      <c r="AJ993" s="222">
        <v>6.5</v>
      </c>
      <c r="AK993" s="213" t="s">
        <v>100</v>
      </c>
      <c r="AL993" s="223">
        <v>1477</v>
      </c>
      <c r="AM993" s="213" t="s">
        <v>363</v>
      </c>
      <c r="AN993" s="223">
        <v>50</v>
      </c>
      <c r="AO993" s="213" t="s">
        <v>363</v>
      </c>
      <c r="AP993" s="213" t="s">
        <v>1054</v>
      </c>
      <c r="AQ993" s="213" t="s">
        <v>156</v>
      </c>
      <c r="AR993" s="214">
        <v>4981910793298</v>
      </c>
      <c r="AT993" s="213" t="s">
        <v>520</v>
      </c>
      <c r="AU993" s="213" t="s">
        <v>602</v>
      </c>
    </row>
    <row r="994" spans="1:47" s="203" customFormat="1" ht="12.65" customHeight="1">
      <c r="A994" s="203" t="s">
        <v>1040</v>
      </c>
      <c r="B994" s="203" t="s">
        <v>374</v>
      </c>
      <c r="C994" s="203" t="s">
        <v>479</v>
      </c>
      <c r="D994" s="208" t="s">
        <v>1041</v>
      </c>
      <c r="E994" s="203" t="s">
        <v>379</v>
      </c>
      <c r="F994" s="203">
        <v>195</v>
      </c>
      <c r="G994" s="203">
        <v>50</v>
      </c>
      <c r="H994" s="203">
        <v>16</v>
      </c>
      <c r="I994" s="203" t="s">
        <v>1055</v>
      </c>
      <c r="J994" s="204"/>
      <c r="K994" s="204" t="s">
        <v>72</v>
      </c>
      <c r="L994" s="204" t="s">
        <v>84</v>
      </c>
      <c r="M994" s="204">
        <v>103500</v>
      </c>
      <c r="N994" s="209">
        <v>365</v>
      </c>
      <c r="O994" s="210">
        <f t="shared" si="19"/>
        <v>256</v>
      </c>
      <c r="P994" s="213" t="s">
        <v>1044</v>
      </c>
      <c r="Q994" s="211">
        <v>6.1915999999999999E-2</v>
      </c>
      <c r="R994" s="222">
        <v>9.1999999999999993</v>
      </c>
      <c r="S994" s="222">
        <v>20.3</v>
      </c>
      <c r="T994" s="222">
        <v>5</v>
      </c>
      <c r="U994" s="223">
        <v>6.3</v>
      </c>
      <c r="V994" s="223">
        <v>602</v>
      </c>
      <c r="W994" s="222">
        <v>23.7</v>
      </c>
      <c r="X994" s="223">
        <v>201</v>
      </c>
      <c r="Y994" s="222">
        <v>7.9</v>
      </c>
      <c r="Z994" s="223">
        <v>279.5</v>
      </c>
      <c r="AA994" s="222">
        <v>11</v>
      </c>
      <c r="AB994" s="223">
        <v>219.1</v>
      </c>
      <c r="AC994" s="222">
        <v>8.6</v>
      </c>
      <c r="AD994" s="223">
        <v>292.2</v>
      </c>
      <c r="AE994" s="222">
        <v>11.5</v>
      </c>
      <c r="AF994" s="223">
        <v>1836</v>
      </c>
      <c r="AG994" s="222">
        <v>72.3</v>
      </c>
      <c r="AH994" s="213">
        <v>544</v>
      </c>
      <c r="AI994" s="223">
        <v>876</v>
      </c>
      <c r="AJ994" s="222">
        <v>6</v>
      </c>
      <c r="AK994" s="213" t="s">
        <v>102</v>
      </c>
      <c r="AL994" s="223">
        <v>1102</v>
      </c>
      <c r="AM994" s="213" t="s">
        <v>363</v>
      </c>
      <c r="AN994" s="223">
        <v>51</v>
      </c>
      <c r="AO994" s="213" t="s">
        <v>363</v>
      </c>
      <c r="AP994" s="213" t="s">
        <v>158</v>
      </c>
      <c r="AQ994" s="213" t="s">
        <v>156</v>
      </c>
      <c r="AR994" s="214">
        <v>4981910773115</v>
      </c>
      <c r="AT994" s="213" t="s">
        <v>520</v>
      </c>
      <c r="AU994" s="213" t="s">
        <v>602</v>
      </c>
    </row>
    <row r="995" spans="1:47" s="203" customFormat="1" ht="12.65" customHeight="1">
      <c r="A995" s="203" t="s">
        <v>1040</v>
      </c>
      <c r="B995" s="203" t="s">
        <v>374</v>
      </c>
      <c r="C995" s="203" t="s">
        <v>479</v>
      </c>
      <c r="D995" s="208" t="s">
        <v>1041</v>
      </c>
      <c r="E995" s="203" t="s">
        <v>379</v>
      </c>
      <c r="F995" s="203">
        <v>205</v>
      </c>
      <c r="G995" s="203">
        <v>50</v>
      </c>
      <c r="H995" s="203">
        <v>16</v>
      </c>
      <c r="I995" s="203" t="s">
        <v>674</v>
      </c>
      <c r="J995" s="204"/>
      <c r="K995" s="204" t="s">
        <v>90</v>
      </c>
      <c r="L995" s="204" t="s">
        <v>84</v>
      </c>
      <c r="M995" s="204">
        <v>103810</v>
      </c>
      <c r="N995" s="209">
        <v>385</v>
      </c>
      <c r="O995" s="210">
        <f t="shared" si="19"/>
        <v>270</v>
      </c>
      <c r="P995" s="213" t="s">
        <v>1044</v>
      </c>
      <c r="Q995" s="211">
        <v>6.8129999999999996E-2</v>
      </c>
      <c r="R995" s="222">
        <v>9.8000000000000007</v>
      </c>
      <c r="S995" s="222">
        <v>21.6</v>
      </c>
      <c r="T995" s="222">
        <v>5</v>
      </c>
      <c r="U995" s="223">
        <v>6.3</v>
      </c>
      <c r="V995" s="223">
        <v>612</v>
      </c>
      <c r="W995" s="222">
        <v>24.1</v>
      </c>
      <c r="X995" s="223">
        <v>214</v>
      </c>
      <c r="Y995" s="222">
        <v>8.4</v>
      </c>
      <c r="Z995" s="223">
        <v>283.39999999999998</v>
      </c>
      <c r="AA995" s="222">
        <v>11.2</v>
      </c>
      <c r="AB995" s="223">
        <v>233.3</v>
      </c>
      <c r="AC995" s="222">
        <v>9.1999999999999993</v>
      </c>
      <c r="AD995" s="223">
        <v>297.10000000000002</v>
      </c>
      <c r="AE995" s="222">
        <v>11.7</v>
      </c>
      <c r="AF995" s="223">
        <v>1867</v>
      </c>
      <c r="AG995" s="222">
        <v>73.5</v>
      </c>
      <c r="AH995" s="213">
        <v>536</v>
      </c>
      <c r="AI995" s="223">
        <v>862</v>
      </c>
      <c r="AJ995" s="222">
        <v>6.5</v>
      </c>
      <c r="AK995" s="213" t="s">
        <v>100</v>
      </c>
      <c r="AL995" s="223">
        <v>1201</v>
      </c>
      <c r="AM995" s="213" t="s">
        <v>363</v>
      </c>
      <c r="AN995" s="223">
        <v>51</v>
      </c>
      <c r="AO995" s="213" t="s">
        <v>363</v>
      </c>
      <c r="AP995" s="213" t="s">
        <v>158</v>
      </c>
      <c r="AQ995" s="213" t="s">
        <v>156</v>
      </c>
      <c r="AR995" s="214">
        <v>4981910778011</v>
      </c>
      <c r="AT995" s="213" t="s">
        <v>520</v>
      </c>
      <c r="AU995" s="213" t="s">
        <v>602</v>
      </c>
    </row>
    <row r="996" spans="1:47" s="203" customFormat="1" ht="12.65" customHeight="1">
      <c r="A996" s="203" t="s">
        <v>1040</v>
      </c>
      <c r="B996" s="203" t="s">
        <v>374</v>
      </c>
      <c r="C996" s="203" t="s">
        <v>479</v>
      </c>
      <c r="D996" s="208" t="s">
        <v>1041</v>
      </c>
      <c r="E996" s="203" t="s">
        <v>379</v>
      </c>
      <c r="F996" s="203">
        <v>255</v>
      </c>
      <c r="G996" s="203">
        <v>50</v>
      </c>
      <c r="H996" s="203">
        <v>16</v>
      </c>
      <c r="I996" s="203" t="s">
        <v>1056</v>
      </c>
      <c r="J996" s="204"/>
      <c r="K996" s="204" t="s">
        <v>76</v>
      </c>
      <c r="L996" s="204" t="s">
        <v>84</v>
      </c>
      <c r="M996" s="204">
        <v>104480</v>
      </c>
      <c r="N996" s="209">
        <v>409</v>
      </c>
      <c r="O996" s="210">
        <f t="shared" si="19"/>
        <v>286</v>
      </c>
      <c r="P996" s="213" t="s">
        <v>1044</v>
      </c>
      <c r="Q996" s="211">
        <v>9.8710000000000006E-2</v>
      </c>
      <c r="R996" s="222">
        <v>12.6</v>
      </c>
      <c r="S996" s="222">
        <v>27.8</v>
      </c>
      <c r="T996" s="222">
        <v>5</v>
      </c>
      <c r="U996" s="223">
        <v>6.3</v>
      </c>
      <c r="V996" s="223">
        <v>662</v>
      </c>
      <c r="W996" s="222">
        <v>26.1</v>
      </c>
      <c r="X996" s="223">
        <v>265</v>
      </c>
      <c r="Y996" s="222">
        <v>10.4</v>
      </c>
      <c r="Z996" s="223">
        <v>303</v>
      </c>
      <c r="AA996" s="222">
        <v>11.9</v>
      </c>
      <c r="AB996" s="223">
        <v>289</v>
      </c>
      <c r="AC996" s="222">
        <v>11.4</v>
      </c>
      <c r="AD996" s="223">
        <v>321</v>
      </c>
      <c r="AE996" s="222">
        <v>12.6</v>
      </c>
      <c r="AF996" s="223">
        <v>2019</v>
      </c>
      <c r="AG996" s="222">
        <v>79.5</v>
      </c>
      <c r="AH996" s="213">
        <v>495</v>
      </c>
      <c r="AI996" s="223">
        <v>797</v>
      </c>
      <c r="AJ996" s="222">
        <v>8</v>
      </c>
      <c r="AK996" s="213" t="s">
        <v>148</v>
      </c>
      <c r="AL996" s="223">
        <v>1709</v>
      </c>
      <c r="AM996" s="213" t="s">
        <v>363</v>
      </c>
      <c r="AN996" s="223">
        <v>51</v>
      </c>
      <c r="AO996" s="213" t="s">
        <v>363</v>
      </c>
      <c r="AP996" s="213" t="s">
        <v>1047</v>
      </c>
      <c r="AQ996" s="213" t="s">
        <v>1057</v>
      </c>
      <c r="AR996" s="214">
        <v>4981910503859</v>
      </c>
      <c r="AT996" s="213" t="s">
        <v>520</v>
      </c>
      <c r="AU996" s="213" t="s">
        <v>602</v>
      </c>
    </row>
    <row r="997" spans="1:47" s="224" customFormat="1" ht="12.65" customHeight="1">
      <c r="A997" s="208" t="s">
        <v>1040</v>
      </c>
      <c r="B997" s="208" t="s">
        <v>374</v>
      </c>
      <c r="C997" s="208" t="s">
        <v>479</v>
      </c>
      <c r="D997" s="208" t="s">
        <v>1041</v>
      </c>
      <c r="E997" s="208" t="s">
        <v>379</v>
      </c>
      <c r="F997" s="208">
        <v>205</v>
      </c>
      <c r="G997" s="208">
        <v>45</v>
      </c>
      <c r="H997" s="208">
        <v>16</v>
      </c>
      <c r="I997" s="208" t="s">
        <v>393</v>
      </c>
      <c r="J997" s="213" t="s">
        <v>338</v>
      </c>
      <c r="K997" s="213" t="s">
        <v>90</v>
      </c>
      <c r="L997" s="204" t="s">
        <v>84</v>
      </c>
      <c r="M997" s="213">
        <v>107740</v>
      </c>
      <c r="N997" s="209">
        <v>383</v>
      </c>
      <c r="O997" s="210">
        <f t="shared" si="19"/>
        <v>268</v>
      </c>
      <c r="P997" s="213" t="s">
        <v>1044</v>
      </c>
      <c r="Q997" s="211">
        <v>6.0949999999999997E-2</v>
      </c>
      <c r="R997" s="222">
        <v>9.3000000000000007</v>
      </c>
      <c r="S997" s="222">
        <v>20.502966000000001</v>
      </c>
      <c r="T997" s="222">
        <v>5</v>
      </c>
      <c r="U997" s="223">
        <v>6.2992125984251972</v>
      </c>
      <c r="V997" s="223">
        <v>590</v>
      </c>
      <c r="W997" s="222">
        <v>23.2</v>
      </c>
      <c r="X997" s="223">
        <v>206</v>
      </c>
      <c r="Y997" s="222">
        <v>8.1</v>
      </c>
      <c r="Z997" s="223">
        <v>274.80399999999997</v>
      </c>
      <c r="AA997" s="222">
        <v>10.8</v>
      </c>
      <c r="AB997" s="223">
        <v>224.54000000000002</v>
      </c>
      <c r="AC997" s="222">
        <v>8.8000000000000007</v>
      </c>
      <c r="AD997" s="223">
        <v>286.39932009386564</v>
      </c>
      <c r="AE997" s="222">
        <v>11.3</v>
      </c>
      <c r="AF997" s="223">
        <v>1799.5</v>
      </c>
      <c r="AG997" s="222">
        <v>70.900000000000006</v>
      </c>
      <c r="AH997" s="213">
        <v>556</v>
      </c>
      <c r="AI997" s="223">
        <v>894.32842456237847</v>
      </c>
      <c r="AJ997" s="222">
        <v>7</v>
      </c>
      <c r="AK997" s="213" t="s">
        <v>137</v>
      </c>
      <c r="AL997" s="223">
        <v>1201</v>
      </c>
      <c r="AM997" s="213" t="s">
        <v>363</v>
      </c>
      <c r="AN997" s="223">
        <v>50</v>
      </c>
      <c r="AO997" s="213" t="s">
        <v>363</v>
      </c>
      <c r="AP997" s="213" t="s">
        <v>1049</v>
      </c>
      <c r="AQ997" s="213" t="s">
        <v>159</v>
      </c>
      <c r="AR997" s="214">
        <v>4981910519287</v>
      </c>
      <c r="AT997" s="213" t="s">
        <v>520</v>
      </c>
      <c r="AU997" s="213" t="s">
        <v>602</v>
      </c>
    </row>
    <row r="998" spans="1:47" s="224" customFormat="1" ht="12.65" customHeight="1">
      <c r="A998" s="208" t="s">
        <v>1040</v>
      </c>
      <c r="B998" s="208" t="s">
        <v>374</v>
      </c>
      <c r="C998" s="208" t="s">
        <v>479</v>
      </c>
      <c r="D998" s="208" t="s">
        <v>1041</v>
      </c>
      <c r="E998" s="208" t="s">
        <v>379</v>
      </c>
      <c r="F998" s="208">
        <v>225</v>
      </c>
      <c r="G998" s="208">
        <v>45</v>
      </c>
      <c r="H998" s="208">
        <v>16</v>
      </c>
      <c r="I998" s="208" t="s">
        <v>234</v>
      </c>
      <c r="J998" s="213" t="s">
        <v>338</v>
      </c>
      <c r="K998" s="213" t="s">
        <v>93</v>
      </c>
      <c r="L998" s="204" t="s">
        <v>84</v>
      </c>
      <c r="M998" s="213">
        <v>107750</v>
      </c>
      <c r="N998" s="209">
        <v>405</v>
      </c>
      <c r="O998" s="210">
        <f t="shared" si="19"/>
        <v>284</v>
      </c>
      <c r="P998" s="213" t="s">
        <v>1044</v>
      </c>
      <c r="Q998" s="211">
        <v>0.70698000000000005</v>
      </c>
      <c r="R998" s="222">
        <v>10.199999999999999</v>
      </c>
      <c r="S998" s="222">
        <v>22.487123999999998</v>
      </c>
      <c r="T998" s="222">
        <v>5</v>
      </c>
      <c r="U998" s="223">
        <v>6.2992125984251972</v>
      </c>
      <c r="V998" s="223">
        <v>608</v>
      </c>
      <c r="W998" s="222">
        <v>23.9</v>
      </c>
      <c r="X998" s="223">
        <v>225</v>
      </c>
      <c r="Y998" s="222">
        <v>8.9</v>
      </c>
      <c r="Z998" s="223">
        <v>281.82400000000001</v>
      </c>
      <c r="AA998" s="222">
        <v>11.1</v>
      </c>
      <c r="AB998" s="223">
        <v>245.25000000000003</v>
      </c>
      <c r="AC998" s="222">
        <v>9.6999999999999993</v>
      </c>
      <c r="AD998" s="223">
        <v>295.13692646961073</v>
      </c>
      <c r="AE998" s="222">
        <v>11.6</v>
      </c>
      <c r="AF998" s="223">
        <v>1854.3999999999999</v>
      </c>
      <c r="AG998" s="222">
        <v>73</v>
      </c>
      <c r="AH998" s="213">
        <v>539</v>
      </c>
      <c r="AI998" s="223">
        <v>867.8515962036239</v>
      </c>
      <c r="AJ998" s="222">
        <v>7.5</v>
      </c>
      <c r="AK998" s="213" t="s">
        <v>139</v>
      </c>
      <c r="AL998" s="223">
        <v>1433</v>
      </c>
      <c r="AM998" s="213" t="s">
        <v>363</v>
      </c>
      <c r="AN998" s="223">
        <v>50</v>
      </c>
      <c r="AO998" s="213" t="s">
        <v>363</v>
      </c>
      <c r="AP998" s="213" t="s">
        <v>1049</v>
      </c>
      <c r="AQ998" s="213" t="s">
        <v>159</v>
      </c>
      <c r="AR998" s="214">
        <v>4981910519300</v>
      </c>
      <c r="AT998" s="213" t="s">
        <v>520</v>
      </c>
      <c r="AU998" s="213" t="s">
        <v>602</v>
      </c>
    </row>
    <row r="999" spans="1:47" s="203" customFormat="1" ht="12.65" customHeight="1">
      <c r="A999" s="203" t="s">
        <v>1040</v>
      </c>
      <c r="B999" s="203" t="s">
        <v>374</v>
      </c>
      <c r="C999" s="203" t="s">
        <v>479</v>
      </c>
      <c r="D999" s="208" t="s">
        <v>1041</v>
      </c>
      <c r="E999" s="203" t="s">
        <v>379</v>
      </c>
      <c r="F999" s="203">
        <v>245</v>
      </c>
      <c r="G999" s="203">
        <v>45</v>
      </c>
      <c r="H999" s="203">
        <v>16</v>
      </c>
      <c r="I999" s="203" t="s">
        <v>1058</v>
      </c>
      <c r="J999" s="204"/>
      <c r="K999" s="204" t="s">
        <v>81</v>
      </c>
      <c r="L999" s="204" t="s">
        <v>84</v>
      </c>
      <c r="M999" s="204">
        <v>104330</v>
      </c>
      <c r="N999" s="209">
        <v>409</v>
      </c>
      <c r="O999" s="210">
        <f t="shared" si="19"/>
        <v>286</v>
      </c>
      <c r="P999" s="213" t="s">
        <v>1044</v>
      </c>
      <c r="Q999" s="211">
        <v>8.0939999999999998E-2</v>
      </c>
      <c r="R999" s="222">
        <v>10.8</v>
      </c>
      <c r="S999" s="222">
        <v>23.8</v>
      </c>
      <c r="T999" s="222">
        <v>5</v>
      </c>
      <c r="U999" s="223">
        <v>6.3</v>
      </c>
      <c r="V999" s="223">
        <v>626</v>
      </c>
      <c r="W999" s="222">
        <v>24.6</v>
      </c>
      <c r="X999" s="223">
        <v>243</v>
      </c>
      <c r="Y999" s="222">
        <v>9.6</v>
      </c>
      <c r="Z999" s="223">
        <v>289</v>
      </c>
      <c r="AA999" s="222">
        <v>11.4</v>
      </c>
      <c r="AB999" s="223">
        <v>265</v>
      </c>
      <c r="AC999" s="222">
        <v>10.4</v>
      </c>
      <c r="AD999" s="223">
        <v>304</v>
      </c>
      <c r="AE999" s="222">
        <v>12</v>
      </c>
      <c r="AF999" s="223">
        <v>1909</v>
      </c>
      <c r="AG999" s="222">
        <v>75.2</v>
      </c>
      <c r="AH999" s="213">
        <v>524</v>
      </c>
      <c r="AI999" s="223">
        <v>843</v>
      </c>
      <c r="AJ999" s="222">
        <v>8</v>
      </c>
      <c r="AK999" s="213" t="s">
        <v>140</v>
      </c>
      <c r="AL999" s="223">
        <v>1477</v>
      </c>
      <c r="AM999" s="213" t="s">
        <v>363</v>
      </c>
      <c r="AN999" s="223">
        <v>51</v>
      </c>
      <c r="AO999" s="213" t="s">
        <v>363</v>
      </c>
      <c r="AP999" s="213" t="s">
        <v>1047</v>
      </c>
      <c r="AQ999" s="213" t="s">
        <v>156</v>
      </c>
      <c r="AR999" s="214">
        <v>4981910794165</v>
      </c>
      <c r="AT999" s="213" t="s">
        <v>520</v>
      </c>
      <c r="AU999" s="213" t="s">
        <v>602</v>
      </c>
    </row>
    <row r="1000" spans="1:47" s="203" customFormat="1" ht="12.65" customHeight="1">
      <c r="A1000" s="203" t="s">
        <v>1040</v>
      </c>
      <c r="B1000" s="203" t="s">
        <v>374</v>
      </c>
      <c r="C1000" s="203" t="s">
        <v>479</v>
      </c>
      <c r="D1000" s="208" t="s">
        <v>1041</v>
      </c>
      <c r="E1000" s="203" t="s">
        <v>379</v>
      </c>
      <c r="F1000" s="203">
        <v>205</v>
      </c>
      <c r="G1000" s="203">
        <v>50</v>
      </c>
      <c r="H1000" s="203">
        <v>17</v>
      </c>
      <c r="I1000" s="203" t="s">
        <v>1059</v>
      </c>
      <c r="J1000" s="204"/>
      <c r="K1000" s="204" t="s">
        <v>82</v>
      </c>
      <c r="L1000" s="204" t="s">
        <v>84</v>
      </c>
      <c r="M1000" s="204">
        <v>103820</v>
      </c>
      <c r="N1000" s="209">
        <v>383</v>
      </c>
      <c r="O1000" s="210">
        <f t="shared" si="19"/>
        <v>268</v>
      </c>
      <c r="P1000" s="213" t="s">
        <v>1044</v>
      </c>
      <c r="Q1000" s="211">
        <v>7.4040999999999996E-2</v>
      </c>
      <c r="R1000" s="222">
        <v>10.3</v>
      </c>
      <c r="S1000" s="222">
        <v>22.7</v>
      </c>
      <c r="T1000" s="222">
        <v>5</v>
      </c>
      <c r="U1000" s="223">
        <v>6.3</v>
      </c>
      <c r="V1000" s="223">
        <v>638</v>
      </c>
      <c r="W1000" s="222">
        <v>25.1</v>
      </c>
      <c r="X1000" s="223">
        <v>214</v>
      </c>
      <c r="Y1000" s="222">
        <v>8.4</v>
      </c>
      <c r="Z1000" s="223">
        <v>296.3</v>
      </c>
      <c r="AA1000" s="222">
        <v>11.7</v>
      </c>
      <c r="AB1000" s="223">
        <v>233.3</v>
      </c>
      <c r="AC1000" s="222">
        <v>9.1999999999999993</v>
      </c>
      <c r="AD1000" s="223">
        <v>309.7</v>
      </c>
      <c r="AE1000" s="222">
        <v>12.2</v>
      </c>
      <c r="AF1000" s="223">
        <v>1946</v>
      </c>
      <c r="AG1000" s="222">
        <v>76.599999999999994</v>
      </c>
      <c r="AH1000" s="213">
        <v>514</v>
      </c>
      <c r="AI1000" s="223">
        <v>827</v>
      </c>
      <c r="AJ1000" s="222">
        <v>6.5</v>
      </c>
      <c r="AK1000" s="213" t="s">
        <v>100</v>
      </c>
      <c r="AL1000" s="223">
        <v>1279</v>
      </c>
      <c r="AM1000" s="213" t="s">
        <v>363</v>
      </c>
      <c r="AN1000" s="223">
        <v>51</v>
      </c>
      <c r="AO1000" s="213" t="s">
        <v>363</v>
      </c>
      <c r="AP1000" s="213" t="s">
        <v>158</v>
      </c>
      <c r="AQ1000" s="213" t="s">
        <v>156</v>
      </c>
      <c r="AR1000" s="214">
        <v>4981910778035</v>
      </c>
      <c r="AT1000" s="213" t="s">
        <v>520</v>
      </c>
      <c r="AU1000" s="213" t="s">
        <v>602</v>
      </c>
    </row>
    <row r="1001" spans="1:47" s="203" customFormat="1" ht="12.65" customHeight="1">
      <c r="A1001" s="203" t="s">
        <v>1040</v>
      </c>
      <c r="B1001" s="203" t="s">
        <v>374</v>
      </c>
      <c r="C1001" s="203" t="s">
        <v>479</v>
      </c>
      <c r="D1001" s="208" t="s">
        <v>1041</v>
      </c>
      <c r="E1001" s="203" t="s">
        <v>379</v>
      </c>
      <c r="F1001" s="203">
        <v>205</v>
      </c>
      <c r="G1001" s="203">
        <v>45</v>
      </c>
      <c r="H1001" s="203">
        <v>17</v>
      </c>
      <c r="I1001" s="203" t="s">
        <v>1060</v>
      </c>
      <c r="J1001" s="204" t="s">
        <v>338</v>
      </c>
      <c r="K1001" s="204" t="s">
        <v>77</v>
      </c>
      <c r="L1001" s="204" t="s">
        <v>84</v>
      </c>
      <c r="M1001" s="213">
        <v>104540</v>
      </c>
      <c r="N1001" s="209">
        <v>389</v>
      </c>
      <c r="O1001" s="210">
        <f t="shared" si="19"/>
        <v>272</v>
      </c>
      <c r="P1001" s="213" t="s">
        <v>1044</v>
      </c>
      <c r="Q1001" s="211">
        <v>6.6439999999999999E-2</v>
      </c>
      <c r="R1001" s="222">
        <v>9.8000000000000007</v>
      </c>
      <c r="S1001" s="222">
        <v>21.6</v>
      </c>
      <c r="T1001" s="222">
        <v>5</v>
      </c>
      <c r="U1001" s="223">
        <v>6.3</v>
      </c>
      <c r="V1001" s="223">
        <v>616</v>
      </c>
      <c r="W1001" s="222">
        <v>24.3</v>
      </c>
      <c r="X1001" s="223">
        <v>206</v>
      </c>
      <c r="Y1001" s="222">
        <v>8.1</v>
      </c>
      <c r="Z1001" s="223">
        <v>288</v>
      </c>
      <c r="AA1001" s="222">
        <v>11.3</v>
      </c>
      <c r="AB1001" s="223">
        <v>225</v>
      </c>
      <c r="AC1001" s="222">
        <v>8.9</v>
      </c>
      <c r="AD1001" s="223">
        <v>299</v>
      </c>
      <c r="AE1001" s="222">
        <v>11.8</v>
      </c>
      <c r="AF1001" s="223">
        <v>1879</v>
      </c>
      <c r="AG1001" s="222">
        <v>74</v>
      </c>
      <c r="AH1001" s="213">
        <v>533</v>
      </c>
      <c r="AI1001" s="223">
        <v>857</v>
      </c>
      <c r="AJ1001" s="222">
        <v>7</v>
      </c>
      <c r="AK1001" s="213" t="s">
        <v>137</v>
      </c>
      <c r="AL1001" s="223">
        <v>1235</v>
      </c>
      <c r="AM1001" s="213" t="s">
        <v>363</v>
      </c>
      <c r="AN1001" s="223">
        <v>50</v>
      </c>
      <c r="AO1001" s="213" t="s">
        <v>363</v>
      </c>
      <c r="AP1001" s="213" t="s">
        <v>1054</v>
      </c>
      <c r="AQ1001" s="213" t="s">
        <v>159</v>
      </c>
      <c r="AR1001" s="214">
        <v>4981910799993</v>
      </c>
      <c r="AT1001" s="213" t="s">
        <v>520</v>
      </c>
      <c r="AU1001" s="213" t="s">
        <v>602</v>
      </c>
    </row>
    <row r="1002" spans="1:47" s="224" customFormat="1" ht="12.65" customHeight="1">
      <c r="A1002" s="208" t="s">
        <v>1040</v>
      </c>
      <c r="B1002" s="208" t="s">
        <v>374</v>
      </c>
      <c r="C1002" s="208" t="s">
        <v>479</v>
      </c>
      <c r="D1002" s="208" t="s">
        <v>1041</v>
      </c>
      <c r="E1002" s="208" t="s">
        <v>379</v>
      </c>
      <c r="F1002" s="208">
        <v>215</v>
      </c>
      <c r="G1002" s="208">
        <v>45</v>
      </c>
      <c r="H1002" s="208">
        <v>17</v>
      </c>
      <c r="I1002" s="208" t="s">
        <v>235</v>
      </c>
      <c r="J1002" s="213" t="s">
        <v>338</v>
      </c>
      <c r="K1002" s="213" t="s">
        <v>73</v>
      </c>
      <c r="L1002" s="204" t="s">
        <v>84</v>
      </c>
      <c r="M1002" s="213">
        <v>104660</v>
      </c>
      <c r="N1002" s="209">
        <v>396</v>
      </c>
      <c r="O1002" s="210">
        <f t="shared" si="19"/>
        <v>277</v>
      </c>
      <c r="P1002" s="213" t="s">
        <v>1044</v>
      </c>
      <c r="Q1002" s="211">
        <v>7.0948999999999998E-2</v>
      </c>
      <c r="R1002" s="222">
        <v>10.199999999999999</v>
      </c>
      <c r="S1002" s="222">
        <v>22.487123999999998</v>
      </c>
      <c r="T1002" s="222">
        <v>5</v>
      </c>
      <c r="U1002" s="223">
        <v>6.2992125984251972</v>
      </c>
      <c r="V1002" s="223">
        <v>626</v>
      </c>
      <c r="W1002" s="222">
        <v>24.6</v>
      </c>
      <c r="X1002" s="223">
        <v>213</v>
      </c>
      <c r="Y1002" s="222">
        <v>8.4</v>
      </c>
      <c r="Z1002" s="223">
        <v>291.63799999999998</v>
      </c>
      <c r="AA1002" s="222">
        <v>11.5</v>
      </c>
      <c r="AB1002" s="223">
        <v>232.17000000000002</v>
      </c>
      <c r="AC1002" s="222">
        <v>9.1</v>
      </c>
      <c r="AD1002" s="223">
        <v>303.87453284535576</v>
      </c>
      <c r="AE1002" s="222">
        <v>12</v>
      </c>
      <c r="AF1002" s="223">
        <v>1909.3</v>
      </c>
      <c r="AG1002" s="222">
        <v>75.2</v>
      </c>
      <c r="AH1002" s="213">
        <v>524</v>
      </c>
      <c r="AI1002" s="223">
        <v>842.8973969517624</v>
      </c>
      <c r="AJ1002" s="222">
        <v>7</v>
      </c>
      <c r="AK1002" s="213" t="s">
        <v>138</v>
      </c>
      <c r="AL1002" s="223">
        <v>1356</v>
      </c>
      <c r="AM1002" s="213" t="s">
        <v>363</v>
      </c>
      <c r="AN1002" s="223">
        <v>50</v>
      </c>
      <c r="AO1002" s="213" t="s">
        <v>363</v>
      </c>
      <c r="AP1002" s="213" t="s">
        <v>1049</v>
      </c>
      <c r="AQ1002" s="213" t="s">
        <v>159</v>
      </c>
      <c r="AR1002" s="214">
        <v>4981910506492</v>
      </c>
      <c r="AT1002" s="213" t="s">
        <v>520</v>
      </c>
      <c r="AU1002" s="213" t="s">
        <v>602</v>
      </c>
    </row>
    <row r="1003" spans="1:47" s="203" customFormat="1" ht="12.65" customHeight="1">
      <c r="A1003" s="203" t="s">
        <v>1040</v>
      </c>
      <c r="B1003" s="203" t="s">
        <v>374</v>
      </c>
      <c r="C1003" s="203" t="s">
        <v>479</v>
      </c>
      <c r="D1003" s="208" t="s">
        <v>1041</v>
      </c>
      <c r="E1003" s="203" t="s">
        <v>379</v>
      </c>
      <c r="F1003" s="203">
        <v>225</v>
      </c>
      <c r="G1003" s="203">
        <v>45</v>
      </c>
      <c r="H1003" s="203">
        <v>17</v>
      </c>
      <c r="I1003" s="203" t="s">
        <v>232</v>
      </c>
      <c r="J1003" s="204" t="s">
        <v>338</v>
      </c>
      <c r="K1003" s="204" t="s">
        <v>81</v>
      </c>
      <c r="L1003" s="204" t="s">
        <v>84</v>
      </c>
      <c r="M1003" s="204">
        <v>106910</v>
      </c>
      <c r="N1003" s="209">
        <v>414</v>
      </c>
      <c r="O1003" s="210">
        <f t="shared" si="19"/>
        <v>290</v>
      </c>
      <c r="P1003" s="213" t="s">
        <v>1044</v>
      </c>
      <c r="Q1003" s="211">
        <v>7.6869999999999994E-2</v>
      </c>
      <c r="R1003" s="222">
        <v>11</v>
      </c>
      <c r="S1003" s="222">
        <v>24.3</v>
      </c>
      <c r="T1003" s="222">
        <v>5</v>
      </c>
      <c r="U1003" s="223">
        <v>6.3</v>
      </c>
      <c r="V1003" s="223">
        <v>634</v>
      </c>
      <c r="W1003" s="222">
        <v>25</v>
      </c>
      <c r="X1003" s="223">
        <v>225</v>
      </c>
      <c r="Y1003" s="222">
        <v>8.9</v>
      </c>
      <c r="Z1003" s="223">
        <v>294.8</v>
      </c>
      <c r="AA1003" s="222">
        <v>11.6</v>
      </c>
      <c r="AB1003" s="223">
        <v>245.3</v>
      </c>
      <c r="AC1003" s="222">
        <v>9.6999999999999993</v>
      </c>
      <c r="AD1003" s="223">
        <v>307.8</v>
      </c>
      <c r="AE1003" s="222">
        <v>12.1</v>
      </c>
      <c r="AF1003" s="223">
        <v>1934</v>
      </c>
      <c r="AG1003" s="222">
        <v>76.099999999999994</v>
      </c>
      <c r="AH1003" s="213">
        <v>517</v>
      </c>
      <c r="AI1003" s="223">
        <v>832</v>
      </c>
      <c r="AJ1003" s="222">
        <v>7.5</v>
      </c>
      <c r="AK1003" s="213" t="s">
        <v>139</v>
      </c>
      <c r="AL1003" s="223">
        <v>1477</v>
      </c>
      <c r="AM1003" s="213" t="s">
        <v>363</v>
      </c>
      <c r="AN1003" s="223">
        <v>50</v>
      </c>
      <c r="AO1003" s="213" t="s">
        <v>363</v>
      </c>
      <c r="AP1003" s="213" t="s">
        <v>1047</v>
      </c>
      <c r="AQ1003" s="213" t="s">
        <v>1061</v>
      </c>
      <c r="AR1003" s="214">
        <v>4981910798569</v>
      </c>
      <c r="AT1003" s="213" t="s">
        <v>520</v>
      </c>
      <c r="AU1003" s="213" t="s">
        <v>602</v>
      </c>
    </row>
    <row r="1004" spans="1:47" s="203" customFormat="1" ht="12.65" customHeight="1">
      <c r="A1004" s="203" t="s">
        <v>1040</v>
      </c>
      <c r="B1004" s="203" t="s">
        <v>374</v>
      </c>
      <c r="C1004" s="203" t="s">
        <v>479</v>
      </c>
      <c r="D1004" s="208" t="s">
        <v>1041</v>
      </c>
      <c r="E1004" s="203" t="s">
        <v>379</v>
      </c>
      <c r="F1004" s="203">
        <v>235</v>
      </c>
      <c r="G1004" s="203">
        <v>45</v>
      </c>
      <c r="H1004" s="203">
        <v>17</v>
      </c>
      <c r="I1004" s="203" t="s">
        <v>236</v>
      </c>
      <c r="J1004" s="204"/>
      <c r="K1004" s="204" t="s">
        <v>81</v>
      </c>
      <c r="L1004" s="204" t="s">
        <v>84</v>
      </c>
      <c r="M1004" s="204">
        <v>103860</v>
      </c>
      <c r="N1004" s="209">
        <v>455</v>
      </c>
      <c r="O1004" s="210">
        <f t="shared" si="19"/>
        <v>319</v>
      </c>
      <c r="P1004" s="213" t="s">
        <v>1044</v>
      </c>
      <c r="Q1004" s="211">
        <v>8.3196000000000006E-2</v>
      </c>
      <c r="R1004" s="222">
        <v>11.2</v>
      </c>
      <c r="S1004" s="222">
        <v>24.7</v>
      </c>
      <c r="T1004" s="222">
        <v>5</v>
      </c>
      <c r="U1004" s="223">
        <v>6.3</v>
      </c>
      <c r="V1004" s="223">
        <v>644</v>
      </c>
      <c r="W1004" s="222">
        <v>25.4</v>
      </c>
      <c r="X1004" s="223">
        <v>236</v>
      </c>
      <c r="Y1004" s="222">
        <v>9.3000000000000007</v>
      </c>
      <c r="Z1004" s="223">
        <v>298.7</v>
      </c>
      <c r="AA1004" s="222">
        <v>11.8</v>
      </c>
      <c r="AB1004" s="223">
        <v>257.2</v>
      </c>
      <c r="AC1004" s="222">
        <v>10.1</v>
      </c>
      <c r="AD1004" s="223">
        <v>312.60000000000002</v>
      </c>
      <c r="AE1004" s="222">
        <v>12.3</v>
      </c>
      <c r="AF1004" s="223">
        <v>1964</v>
      </c>
      <c r="AG1004" s="222">
        <v>77.3</v>
      </c>
      <c r="AH1004" s="213">
        <v>509</v>
      </c>
      <c r="AI1004" s="223">
        <v>819</v>
      </c>
      <c r="AJ1004" s="222">
        <v>8</v>
      </c>
      <c r="AK1004" s="213" t="s">
        <v>140</v>
      </c>
      <c r="AL1004" s="223">
        <v>1477</v>
      </c>
      <c r="AM1004" s="213" t="s">
        <v>363</v>
      </c>
      <c r="AN1004" s="223">
        <v>51</v>
      </c>
      <c r="AO1004" s="213" t="s">
        <v>363</v>
      </c>
      <c r="AP1004" s="213" t="s">
        <v>158</v>
      </c>
      <c r="AQ1004" s="213" t="s">
        <v>156</v>
      </c>
      <c r="AR1004" s="214">
        <v>4981910779377</v>
      </c>
      <c r="AT1004" s="213" t="s">
        <v>520</v>
      </c>
      <c r="AU1004" s="213" t="s">
        <v>602</v>
      </c>
    </row>
    <row r="1005" spans="1:47" s="224" customFormat="1" ht="12.65" customHeight="1">
      <c r="A1005" s="208" t="s">
        <v>1040</v>
      </c>
      <c r="B1005" s="208" t="s">
        <v>374</v>
      </c>
      <c r="C1005" s="208" t="s">
        <v>479</v>
      </c>
      <c r="D1005" s="208" t="s">
        <v>1041</v>
      </c>
      <c r="E1005" s="208" t="s">
        <v>379</v>
      </c>
      <c r="F1005" s="208">
        <v>205</v>
      </c>
      <c r="G1005" s="208">
        <v>40</v>
      </c>
      <c r="H1005" s="208">
        <v>17</v>
      </c>
      <c r="I1005" s="208" t="s">
        <v>1062</v>
      </c>
      <c r="J1005" s="213" t="s">
        <v>338</v>
      </c>
      <c r="K1005" s="213" t="s">
        <v>72</v>
      </c>
      <c r="L1005" s="204" t="s">
        <v>84</v>
      </c>
      <c r="M1005" s="213">
        <v>104740</v>
      </c>
      <c r="N1005" s="209">
        <v>403</v>
      </c>
      <c r="O1005" s="210">
        <f t="shared" si="19"/>
        <v>282</v>
      </c>
      <c r="P1005" s="213" t="s">
        <v>1044</v>
      </c>
      <c r="Q1005" s="211">
        <v>6.4008999999999996E-2</v>
      </c>
      <c r="R1005" s="222">
        <v>9.3000000000000007</v>
      </c>
      <c r="S1005" s="222">
        <v>20.502966000000001</v>
      </c>
      <c r="T1005" s="222">
        <v>5</v>
      </c>
      <c r="U1005" s="223">
        <v>6.2992125984251972</v>
      </c>
      <c r="V1005" s="223">
        <v>596</v>
      </c>
      <c r="W1005" s="222">
        <v>23.5</v>
      </c>
      <c r="X1005" s="223">
        <v>212</v>
      </c>
      <c r="Y1005" s="222">
        <v>8.3000000000000007</v>
      </c>
      <c r="Z1005" s="223">
        <v>279.89999999999998</v>
      </c>
      <c r="AA1005" s="222">
        <v>11</v>
      </c>
      <c r="AB1005" s="223">
        <v>231.1</v>
      </c>
      <c r="AC1005" s="222">
        <v>9.1</v>
      </c>
      <c r="AD1005" s="223">
        <v>289.3</v>
      </c>
      <c r="AE1005" s="222">
        <v>11.4</v>
      </c>
      <c r="AF1005" s="223">
        <v>1818</v>
      </c>
      <c r="AG1005" s="222">
        <v>71.599999999999994</v>
      </c>
      <c r="AH1005" s="213">
        <v>550</v>
      </c>
      <c r="AI1005" s="223">
        <v>885.32511827483779</v>
      </c>
      <c r="AJ1005" s="222">
        <v>7.5</v>
      </c>
      <c r="AK1005" s="213" t="s">
        <v>138</v>
      </c>
      <c r="AL1005" s="223">
        <v>1102</v>
      </c>
      <c r="AM1005" s="213" t="s">
        <v>363</v>
      </c>
      <c r="AN1005" s="223">
        <v>50</v>
      </c>
      <c r="AO1005" s="213" t="s">
        <v>363</v>
      </c>
      <c r="AP1005" s="213" t="s">
        <v>1049</v>
      </c>
      <c r="AQ1005" s="213" t="s">
        <v>159</v>
      </c>
      <c r="AR1005" s="214">
        <v>4981910507048</v>
      </c>
      <c r="AT1005" s="213" t="s">
        <v>520</v>
      </c>
      <c r="AU1005" s="213" t="s">
        <v>602</v>
      </c>
    </row>
    <row r="1006" spans="1:47" s="224" customFormat="1" ht="12.65" customHeight="1">
      <c r="A1006" s="208" t="s">
        <v>1040</v>
      </c>
      <c r="B1006" s="208" t="s">
        <v>374</v>
      </c>
      <c r="C1006" s="208" t="s">
        <v>479</v>
      </c>
      <c r="D1006" s="208" t="s">
        <v>1041</v>
      </c>
      <c r="E1006" s="208" t="s">
        <v>379</v>
      </c>
      <c r="F1006" s="208">
        <v>235</v>
      </c>
      <c r="G1006" s="208">
        <v>40</v>
      </c>
      <c r="H1006" s="208">
        <v>17</v>
      </c>
      <c r="I1006" s="208" t="s">
        <v>238</v>
      </c>
      <c r="J1006" s="213" t="s">
        <v>338</v>
      </c>
      <c r="K1006" s="213" t="s">
        <v>81</v>
      </c>
      <c r="L1006" s="204" t="s">
        <v>84</v>
      </c>
      <c r="M1006" s="213">
        <v>106970</v>
      </c>
      <c r="N1006" s="209">
        <v>472</v>
      </c>
      <c r="O1006" s="210">
        <f t="shared" si="19"/>
        <v>330</v>
      </c>
      <c r="P1006" s="213" t="s">
        <v>1044</v>
      </c>
      <c r="Q1006" s="211">
        <v>8.1087000000000006E-2</v>
      </c>
      <c r="R1006" s="222">
        <v>10.5</v>
      </c>
      <c r="S1006" s="222">
        <v>23.148509999999998</v>
      </c>
      <c r="T1006" s="222">
        <v>5</v>
      </c>
      <c r="U1006" s="223">
        <v>6.2992125984251972</v>
      </c>
      <c r="V1006" s="223">
        <v>620</v>
      </c>
      <c r="W1006" s="222">
        <v>24.4</v>
      </c>
      <c r="X1006" s="223">
        <v>241</v>
      </c>
      <c r="Y1006" s="222">
        <v>9.5</v>
      </c>
      <c r="Z1006" s="223">
        <v>289.298</v>
      </c>
      <c r="AA1006" s="222">
        <v>11.4</v>
      </c>
      <c r="AB1006" s="223">
        <v>262.69</v>
      </c>
      <c r="AC1006" s="222">
        <v>10.3</v>
      </c>
      <c r="AD1006" s="223">
        <v>300.9619973867741</v>
      </c>
      <c r="AE1006" s="222">
        <v>11.9</v>
      </c>
      <c r="AF1006" s="223">
        <v>1891</v>
      </c>
      <c r="AG1006" s="222">
        <v>74.400000000000006</v>
      </c>
      <c r="AH1006" s="213">
        <v>529</v>
      </c>
      <c r="AI1006" s="223">
        <v>851.05446853516662</v>
      </c>
      <c r="AJ1006" s="222">
        <v>8.5</v>
      </c>
      <c r="AK1006" s="213" t="s">
        <v>142</v>
      </c>
      <c r="AL1006" s="223">
        <v>1477</v>
      </c>
      <c r="AM1006" s="213" t="s">
        <v>363</v>
      </c>
      <c r="AN1006" s="223">
        <v>50</v>
      </c>
      <c r="AO1006" s="213" t="s">
        <v>363</v>
      </c>
      <c r="AP1006" s="213" t="s">
        <v>158</v>
      </c>
      <c r="AQ1006" s="213" t="s">
        <v>159</v>
      </c>
      <c r="AR1006" s="214">
        <v>4981910515296</v>
      </c>
      <c r="AT1006" s="213" t="s">
        <v>520</v>
      </c>
      <c r="AU1006" s="213" t="s">
        <v>602</v>
      </c>
    </row>
    <row r="1007" spans="1:47" s="224" customFormat="1" ht="12.65" customHeight="1">
      <c r="A1007" s="208" t="s">
        <v>1040</v>
      </c>
      <c r="B1007" s="208" t="s">
        <v>374</v>
      </c>
      <c r="C1007" s="208" t="s">
        <v>479</v>
      </c>
      <c r="D1007" s="208" t="s">
        <v>1041</v>
      </c>
      <c r="E1007" s="208" t="s">
        <v>379</v>
      </c>
      <c r="F1007" s="208">
        <v>245</v>
      </c>
      <c r="G1007" s="208">
        <v>40</v>
      </c>
      <c r="H1007" s="208">
        <v>17</v>
      </c>
      <c r="I1007" s="208" t="s">
        <v>231</v>
      </c>
      <c r="J1007" s="213" t="s">
        <v>338</v>
      </c>
      <c r="K1007" s="213" t="s">
        <v>74</v>
      </c>
      <c r="L1007" s="204" t="s">
        <v>84</v>
      </c>
      <c r="M1007" s="213">
        <v>107800</v>
      </c>
      <c r="N1007" s="209">
        <v>479</v>
      </c>
      <c r="O1007" s="210">
        <f t="shared" si="19"/>
        <v>335</v>
      </c>
      <c r="P1007" s="213" t="s">
        <v>1044</v>
      </c>
      <c r="Q1007" s="211">
        <v>8.3140000000000006E-2</v>
      </c>
      <c r="R1007" s="222">
        <v>11.4</v>
      </c>
      <c r="S1007" s="222">
        <v>25.132667999999999</v>
      </c>
      <c r="T1007" s="222">
        <v>5</v>
      </c>
      <c r="U1007" s="223">
        <v>6.2992125984251972</v>
      </c>
      <c r="V1007" s="223">
        <v>628</v>
      </c>
      <c r="W1007" s="222">
        <v>24.7</v>
      </c>
      <c r="X1007" s="223">
        <v>248</v>
      </c>
      <c r="Y1007" s="222">
        <v>9.8000000000000007</v>
      </c>
      <c r="Z1007" s="223">
        <v>292.41800000000001</v>
      </c>
      <c r="AA1007" s="222">
        <v>11.5</v>
      </c>
      <c r="AB1007" s="223">
        <v>270.32</v>
      </c>
      <c r="AC1007" s="222">
        <v>10.6</v>
      </c>
      <c r="AD1007" s="223">
        <v>304.84537799821629</v>
      </c>
      <c r="AE1007" s="222">
        <v>12</v>
      </c>
      <c r="AF1007" s="223">
        <v>1915.3999999999999</v>
      </c>
      <c r="AG1007" s="222">
        <v>75.400000000000006</v>
      </c>
      <c r="AH1007" s="213">
        <v>522</v>
      </c>
      <c r="AI1007" s="223">
        <v>840.21301033726638</v>
      </c>
      <c r="AJ1007" s="222">
        <v>8.5</v>
      </c>
      <c r="AK1007" s="213" t="s">
        <v>142</v>
      </c>
      <c r="AL1007" s="223">
        <v>1521</v>
      </c>
      <c r="AM1007" s="213" t="s">
        <v>363</v>
      </c>
      <c r="AN1007" s="223">
        <v>50</v>
      </c>
      <c r="AO1007" s="213" t="s">
        <v>363</v>
      </c>
      <c r="AP1007" s="213" t="s">
        <v>158</v>
      </c>
      <c r="AQ1007" s="213" t="s">
        <v>159</v>
      </c>
      <c r="AR1007" s="214">
        <v>4981910527275</v>
      </c>
      <c r="AT1007" s="213" t="s">
        <v>520</v>
      </c>
      <c r="AU1007" s="213" t="s">
        <v>602</v>
      </c>
    </row>
    <row r="1008" spans="1:47" s="224" customFormat="1" ht="12.65" customHeight="1">
      <c r="A1008" s="208" t="s">
        <v>1040</v>
      </c>
      <c r="B1008" s="208" t="s">
        <v>374</v>
      </c>
      <c r="C1008" s="208" t="s">
        <v>479</v>
      </c>
      <c r="D1008" s="208" t="s">
        <v>1041</v>
      </c>
      <c r="E1008" s="208" t="s">
        <v>379</v>
      </c>
      <c r="F1008" s="208">
        <v>255</v>
      </c>
      <c r="G1008" s="208">
        <v>40</v>
      </c>
      <c r="H1008" s="208">
        <v>17</v>
      </c>
      <c r="I1008" s="208" t="s">
        <v>243</v>
      </c>
      <c r="J1008" s="213" t="s">
        <v>338</v>
      </c>
      <c r="K1008" s="213" t="s">
        <v>75</v>
      </c>
      <c r="L1008" s="204" t="s">
        <v>84</v>
      </c>
      <c r="M1008" s="213">
        <v>109530</v>
      </c>
      <c r="N1008" s="209">
        <v>485</v>
      </c>
      <c r="O1008" s="210">
        <f t="shared" si="19"/>
        <v>340</v>
      </c>
      <c r="P1008" s="213" t="s">
        <v>1044</v>
      </c>
      <c r="Q1008" s="211">
        <v>8.9394000000000001E-2</v>
      </c>
      <c r="R1008" s="222">
        <v>11.7</v>
      </c>
      <c r="S1008" s="222">
        <v>25.794053999999996</v>
      </c>
      <c r="T1008" s="222">
        <v>5</v>
      </c>
      <c r="U1008" s="223">
        <v>6.2992125984251972</v>
      </c>
      <c r="V1008" s="223">
        <v>636</v>
      </c>
      <c r="W1008" s="222">
        <v>25</v>
      </c>
      <c r="X1008" s="223">
        <v>260</v>
      </c>
      <c r="Y1008" s="222">
        <v>10.199999999999999</v>
      </c>
      <c r="Z1008" s="223">
        <v>295.53800000000001</v>
      </c>
      <c r="AA1008" s="222">
        <v>11.6</v>
      </c>
      <c r="AB1008" s="223">
        <v>283.40000000000003</v>
      </c>
      <c r="AC1008" s="222">
        <v>11.2</v>
      </c>
      <c r="AD1008" s="223">
        <v>308.7287586096586</v>
      </c>
      <c r="AE1008" s="222">
        <v>12.2</v>
      </c>
      <c r="AF1008" s="223">
        <v>1939.8</v>
      </c>
      <c r="AG1008" s="222">
        <v>76.400000000000006</v>
      </c>
      <c r="AH1008" s="213">
        <v>516</v>
      </c>
      <c r="AI1008" s="223">
        <v>829.64429322610579</v>
      </c>
      <c r="AJ1008" s="222">
        <v>9</v>
      </c>
      <c r="AK1008" s="213" t="s">
        <v>141</v>
      </c>
      <c r="AL1008" s="223">
        <v>1653</v>
      </c>
      <c r="AM1008" s="213" t="s">
        <v>363</v>
      </c>
      <c r="AN1008" s="223">
        <v>50</v>
      </c>
      <c r="AO1008" s="213" t="s">
        <v>363</v>
      </c>
      <c r="AP1008" s="213" t="s">
        <v>1049</v>
      </c>
      <c r="AQ1008" s="213" t="s">
        <v>156</v>
      </c>
      <c r="AR1008" s="214">
        <v>4981910515661</v>
      </c>
      <c r="AT1008" s="213" t="s">
        <v>520</v>
      </c>
      <c r="AU1008" s="213" t="s">
        <v>602</v>
      </c>
    </row>
    <row r="1009" spans="1:47" s="203" customFormat="1" ht="12.65" customHeight="1">
      <c r="A1009" s="203" t="s">
        <v>1040</v>
      </c>
      <c r="B1009" s="203" t="s">
        <v>374</v>
      </c>
      <c r="C1009" s="203" t="s">
        <v>479</v>
      </c>
      <c r="D1009" s="208" t="s">
        <v>1041</v>
      </c>
      <c r="E1009" s="203" t="s">
        <v>379</v>
      </c>
      <c r="F1009" s="203">
        <v>275</v>
      </c>
      <c r="G1009" s="203">
        <v>40</v>
      </c>
      <c r="H1009" s="203">
        <v>17</v>
      </c>
      <c r="I1009" s="203" t="s">
        <v>114</v>
      </c>
      <c r="J1009" s="204"/>
      <c r="K1009" s="204" t="s">
        <v>75</v>
      </c>
      <c r="L1009" s="204" t="s">
        <v>84</v>
      </c>
      <c r="M1009" s="204">
        <v>104520</v>
      </c>
      <c r="N1009" s="209">
        <v>519</v>
      </c>
      <c r="O1009" s="210">
        <f t="shared" si="19"/>
        <v>363</v>
      </c>
      <c r="P1009" s="213" t="s">
        <v>1044</v>
      </c>
      <c r="Q1009" s="211">
        <v>0.10045</v>
      </c>
      <c r="R1009" s="222">
        <v>12.8</v>
      </c>
      <c r="S1009" s="222">
        <v>28.2</v>
      </c>
      <c r="T1009" s="222">
        <v>5</v>
      </c>
      <c r="U1009" s="223">
        <v>6.3</v>
      </c>
      <c r="V1009" s="223">
        <v>652</v>
      </c>
      <c r="W1009" s="222">
        <v>25.7</v>
      </c>
      <c r="X1009" s="223">
        <v>278</v>
      </c>
      <c r="Y1009" s="222">
        <v>10.9</v>
      </c>
      <c r="Z1009" s="223">
        <v>302</v>
      </c>
      <c r="AA1009" s="222">
        <v>11.9</v>
      </c>
      <c r="AB1009" s="223">
        <v>303</v>
      </c>
      <c r="AC1009" s="222">
        <v>11.9</v>
      </c>
      <c r="AD1009" s="223">
        <v>316</v>
      </c>
      <c r="AE1009" s="222">
        <v>12.4</v>
      </c>
      <c r="AF1009" s="223">
        <v>1989</v>
      </c>
      <c r="AG1009" s="222">
        <v>78.3</v>
      </c>
      <c r="AH1009" s="213">
        <v>503</v>
      </c>
      <c r="AI1009" s="223">
        <v>809</v>
      </c>
      <c r="AJ1009" s="222">
        <v>9.5</v>
      </c>
      <c r="AK1009" s="213" t="s">
        <v>143</v>
      </c>
      <c r="AL1009" s="223">
        <v>1653</v>
      </c>
      <c r="AM1009" s="213" t="s">
        <v>363</v>
      </c>
      <c r="AN1009" s="223">
        <v>51</v>
      </c>
      <c r="AO1009" s="213" t="s">
        <v>363</v>
      </c>
      <c r="AP1009" s="213" t="s">
        <v>1047</v>
      </c>
      <c r="AQ1009" s="213" t="s">
        <v>156</v>
      </c>
      <c r="AR1009" s="214">
        <v>4981910505891</v>
      </c>
      <c r="AT1009" s="213" t="s">
        <v>520</v>
      </c>
      <c r="AU1009" s="213" t="s">
        <v>602</v>
      </c>
    </row>
    <row r="1010" spans="1:47" s="203" customFormat="1" ht="12.65" customHeight="1">
      <c r="A1010" s="203" t="s">
        <v>1040</v>
      </c>
      <c r="B1010" s="203" t="s">
        <v>374</v>
      </c>
      <c r="C1010" s="203" t="s">
        <v>479</v>
      </c>
      <c r="D1010" s="208" t="s">
        <v>1041</v>
      </c>
      <c r="E1010" s="203" t="s">
        <v>379</v>
      </c>
      <c r="F1010" s="203">
        <v>315</v>
      </c>
      <c r="G1010" s="203">
        <v>35</v>
      </c>
      <c r="H1010" s="203">
        <v>17</v>
      </c>
      <c r="I1010" s="203" t="s">
        <v>1063</v>
      </c>
      <c r="J1010" s="204"/>
      <c r="K1010" s="204" t="s">
        <v>208</v>
      </c>
      <c r="L1010" s="204" t="s">
        <v>84</v>
      </c>
      <c r="M1010" s="204">
        <v>104430</v>
      </c>
      <c r="N1010" s="209">
        <v>622</v>
      </c>
      <c r="O1010" s="210">
        <f t="shared" si="19"/>
        <v>435</v>
      </c>
      <c r="P1010" s="213" t="s">
        <v>1044</v>
      </c>
      <c r="Q1010" s="211">
        <v>0.11563</v>
      </c>
      <c r="R1010" s="222">
        <v>14.2</v>
      </c>
      <c r="S1010" s="222">
        <v>31.3</v>
      </c>
      <c r="T1010" s="222">
        <v>5</v>
      </c>
      <c r="U1010" s="223">
        <v>6.3</v>
      </c>
      <c r="V1010" s="223">
        <v>652</v>
      </c>
      <c r="W1010" s="222">
        <v>25.7</v>
      </c>
      <c r="X1010" s="223">
        <v>320</v>
      </c>
      <c r="Y1010" s="222">
        <v>12.6</v>
      </c>
      <c r="Z1010" s="223">
        <v>302</v>
      </c>
      <c r="AA1010" s="222">
        <v>11.9</v>
      </c>
      <c r="AB1010" s="223">
        <v>349</v>
      </c>
      <c r="AC1010" s="222">
        <v>13.7</v>
      </c>
      <c r="AD1010" s="223">
        <v>316</v>
      </c>
      <c r="AE1010" s="222">
        <v>12.4</v>
      </c>
      <c r="AF1010" s="223">
        <v>1989</v>
      </c>
      <c r="AG1010" s="222">
        <v>78.3</v>
      </c>
      <c r="AH1010" s="213">
        <v>503</v>
      </c>
      <c r="AI1010" s="223">
        <v>809</v>
      </c>
      <c r="AJ1010" s="222">
        <v>11</v>
      </c>
      <c r="AK1010" s="213" t="s">
        <v>302</v>
      </c>
      <c r="AL1010" s="223">
        <v>1874</v>
      </c>
      <c r="AM1010" s="213" t="s">
        <v>363</v>
      </c>
      <c r="AN1010" s="223">
        <v>51</v>
      </c>
      <c r="AO1010" s="213" t="s">
        <v>363</v>
      </c>
      <c r="AP1010" s="213" t="s">
        <v>1047</v>
      </c>
      <c r="AQ1010" s="213" t="s">
        <v>156</v>
      </c>
      <c r="AR1010" s="214">
        <v>4981910502104</v>
      </c>
      <c r="AT1010" s="213" t="s">
        <v>520</v>
      </c>
      <c r="AU1010" s="213" t="s">
        <v>602</v>
      </c>
    </row>
    <row r="1011" spans="1:47" s="203" customFormat="1" ht="12.65" customHeight="1">
      <c r="A1011" s="203" t="s">
        <v>1040</v>
      </c>
      <c r="B1011" s="203" t="s">
        <v>374</v>
      </c>
      <c r="C1011" s="203" t="s">
        <v>479</v>
      </c>
      <c r="D1011" s="208" t="s">
        <v>1041</v>
      </c>
      <c r="E1011" s="203" t="s">
        <v>379</v>
      </c>
      <c r="F1011" s="203">
        <v>225</v>
      </c>
      <c r="G1011" s="203">
        <v>40</v>
      </c>
      <c r="H1011" s="203">
        <v>18</v>
      </c>
      <c r="I1011" s="203" t="s">
        <v>230</v>
      </c>
      <c r="J1011" s="204" t="s">
        <v>338</v>
      </c>
      <c r="K1011" s="204" t="s">
        <v>201</v>
      </c>
      <c r="L1011" s="204" t="s">
        <v>84</v>
      </c>
      <c r="M1011" s="204">
        <v>102700</v>
      </c>
      <c r="N1011" s="209">
        <v>479</v>
      </c>
      <c r="O1011" s="210">
        <f t="shared" si="19"/>
        <v>335</v>
      </c>
      <c r="P1011" s="213" t="s">
        <v>1044</v>
      </c>
      <c r="Q1011" s="211">
        <v>7.9329999999999998E-2</v>
      </c>
      <c r="R1011" s="222">
        <v>10.8</v>
      </c>
      <c r="S1011" s="222">
        <v>23.8</v>
      </c>
      <c r="T1011" s="222">
        <v>5</v>
      </c>
      <c r="U1011" s="223">
        <v>6.3</v>
      </c>
      <c r="V1011" s="223">
        <v>637</v>
      </c>
      <c r="W1011" s="222">
        <v>25.1</v>
      </c>
      <c r="X1011" s="223">
        <v>230</v>
      </c>
      <c r="Y1011" s="222">
        <v>9.1</v>
      </c>
      <c r="Z1011" s="223">
        <v>298.7</v>
      </c>
      <c r="AA1011" s="222">
        <v>11.8</v>
      </c>
      <c r="AB1011" s="223">
        <v>250.7</v>
      </c>
      <c r="AC1011" s="222">
        <v>9.9</v>
      </c>
      <c r="AD1011" s="223">
        <v>309.2</v>
      </c>
      <c r="AE1011" s="222">
        <v>12.2</v>
      </c>
      <c r="AF1011" s="223">
        <v>1943</v>
      </c>
      <c r="AG1011" s="222">
        <v>76.5</v>
      </c>
      <c r="AH1011" s="213">
        <v>515</v>
      </c>
      <c r="AI1011" s="223">
        <v>828</v>
      </c>
      <c r="AJ1011" s="222">
        <v>8</v>
      </c>
      <c r="AK1011" s="213" t="s">
        <v>140</v>
      </c>
      <c r="AL1011" s="223">
        <v>1389</v>
      </c>
      <c r="AM1011" s="213" t="s">
        <v>363</v>
      </c>
      <c r="AN1011" s="223">
        <v>50</v>
      </c>
      <c r="AO1011" s="213" t="s">
        <v>363</v>
      </c>
      <c r="AP1011" s="213" t="s">
        <v>158</v>
      </c>
      <c r="AQ1011" s="213" t="s">
        <v>159</v>
      </c>
      <c r="AR1011" s="214">
        <v>4981910764953</v>
      </c>
      <c r="AT1011" s="213" t="s">
        <v>520</v>
      </c>
      <c r="AU1011" s="213" t="s">
        <v>602</v>
      </c>
    </row>
    <row r="1012" spans="1:47" s="203" customFormat="1" ht="12.65" customHeight="1">
      <c r="A1012" s="203" t="s">
        <v>1040</v>
      </c>
      <c r="B1012" s="203" t="s">
        <v>374</v>
      </c>
      <c r="C1012" s="203" t="s">
        <v>479</v>
      </c>
      <c r="D1012" s="208" t="s">
        <v>1041</v>
      </c>
      <c r="E1012" s="203" t="s">
        <v>379</v>
      </c>
      <c r="F1012" s="203">
        <v>235</v>
      </c>
      <c r="G1012" s="203">
        <v>40</v>
      </c>
      <c r="H1012" s="203">
        <v>18</v>
      </c>
      <c r="I1012" s="203" t="s">
        <v>225</v>
      </c>
      <c r="J1012" s="204" t="s">
        <v>338</v>
      </c>
      <c r="K1012" s="204" t="s">
        <v>95</v>
      </c>
      <c r="L1012" s="204" t="s">
        <v>84</v>
      </c>
      <c r="M1012" s="213">
        <v>104750</v>
      </c>
      <c r="N1012" s="209">
        <v>570</v>
      </c>
      <c r="O1012" s="210">
        <f t="shared" si="19"/>
        <v>399</v>
      </c>
      <c r="P1012" s="213" t="s">
        <v>1044</v>
      </c>
      <c r="Q1012" s="211">
        <v>8.5220000000000004E-2</v>
      </c>
      <c r="R1012" s="222">
        <v>11.4</v>
      </c>
      <c r="S1012" s="222">
        <v>25.1</v>
      </c>
      <c r="T1012" s="222">
        <v>5</v>
      </c>
      <c r="U1012" s="223">
        <v>6.3</v>
      </c>
      <c r="V1012" s="223">
        <v>645</v>
      </c>
      <c r="W1012" s="222">
        <v>25.4</v>
      </c>
      <c r="X1012" s="223">
        <v>241</v>
      </c>
      <c r="Y1012" s="222">
        <v>9.5</v>
      </c>
      <c r="Z1012" s="223">
        <v>302</v>
      </c>
      <c r="AA1012" s="222">
        <v>11.9</v>
      </c>
      <c r="AB1012" s="223">
        <v>263</v>
      </c>
      <c r="AC1012" s="222">
        <v>10.4</v>
      </c>
      <c r="AD1012" s="223">
        <v>313</v>
      </c>
      <c r="AE1012" s="222">
        <v>12.3</v>
      </c>
      <c r="AF1012" s="223">
        <v>1967</v>
      </c>
      <c r="AG1012" s="222">
        <v>77.400000000000006</v>
      </c>
      <c r="AH1012" s="213">
        <v>508</v>
      </c>
      <c r="AI1012" s="223">
        <v>818</v>
      </c>
      <c r="AJ1012" s="222">
        <v>8.5</v>
      </c>
      <c r="AK1012" s="213" t="s">
        <v>142</v>
      </c>
      <c r="AL1012" s="223">
        <v>1521</v>
      </c>
      <c r="AM1012" s="213" t="s">
        <v>363</v>
      </c>
      <c r="AN1012" s="223">
        <v>50</v>
      </c>
      <c r="AO1012" s="213" t="s">
        <v>363</v>
      </c>
      <c r="AP1012" s="213" t="s">
        <v>1049</v>
      </c>
      <c r="AQ1012" s="213" t="s">
        <v>159</v>
      </c>
      <c r="AR1012" s="214">
        <v>4981910506041</v>
      </c>
      <c r="AT1012" s="213" t="s">
        <v>520</v>
      </c>
      <c r="AU1012" s="213" t="s">
        <v>602</v>
      </c>
    </row>
    <row r="1013" spans="1:47" s="224" customFormat="1" ht="12.65" customHeight="1">
      <c r="A1013" s="208" t="s">
        <v>1040</v>
      </c>
      <c r="B1013" s="208" t="s">
        <v>374</v>
      </c>
      <c r="C1013" s="208" t="s">
        <v>479</v>
      </c>
      <c r="D1013" s="208" t="s">
        <v>1041</v>
      </c>
      <c r="E1013" s="208" t="s">
        <v>379</v>
      </c>
      <c r="F1013" s="208">
        <v>245</v>
      </c>
      <c r="G1013" s="208">
        <v>40</v>
      </c>
      <c r="H1013" s="208">
        <v>18</v>
      </c>
      <c r="I1013" s="208" t="s">
        <v>226</v>
      </c>
      <c r="J1013" s="213" t="s">
        <v>338</v>
      </c>
      <c r="K1013" s="213" t="s">
        <v>96</v>
      </c>
      <c r="L1013" s="204" t="s">
        <v>84</v>
      </c>
      <c r="M1013" s="213">
        <v>107720</v>
      </c>
      <c r="N1013" s="209">
        <v>578</v>
      </c>
      <c r="O1013" s="210">
        <f t="shared" si="19"/>
        <v>405</v>
      </c>
      <c r="P1013" s="213" t="s">
        <v>1044</v>
      </c>
      <c r="Q1013" s="211">
        <v>8.9886999999999995E-2</v>
      </c>
      <c r="R1013" s="222">
        <v>12.6</v>
      </c>
      <c r="S1013" s="222">
        <v>27.778211999999996</v>
      </c>
      <c r="T1013" s="222">
        <v>5</v>
      </c>
      <c r="U1013" s="223">
        <v>6.2992125984251972</v>
      </c>
      <c r="V1013" s="223">
        <v>653</v>
      </c>
      <c r="W1013" s="222">
        <v>25.7</v>
      </c>
      <c r="X1013" s="223">
        <v>248</v>
      </c>
      <c r="Y1013" s="222">
        <v>9.8000000000000007</v>
      </c>
      <c r="Z1013" s="223">
        <v>304.96199999999999</v>
      </c>
      <c r="AA1013" s="222">
        <v>12</v>
      </c>
      <c r="AB1013" s="223">
        <v>270.32</v>
      </c>
      <c r="AC1013" s="222">
        <v>10.6</v>
      </c>
      <c r="AD1013" s="223">
        <v>316.98094240897336</v>
      </c>
      <c r="AE1013" s="222">
        <v>12.5</v>
      </c>
      <c r="AF1013" s="223">
        <v>1991.6499999999999</v>
      </c>
      <c r="AG1013" s="222">
        <v>78.400000000000006</v>
      </c>
      <c r="AH1013" s="213">
        <v>502</v>
      </c>
      <c r="AI1013" s="223">
        <v>808.04559033966814</v>
      </c>
      <c r="AJ1013" s="222">
        <v>8.5</v>
      </c>
      <c r="AK1013" s="213" t="s">
        <v>142</v>
      </c>
      <c r="AL1013" s="223">
        <v>1609</v>
      </c>
      <c r="AM1013" s="213" t="s">
        <v>363</v>
      </c>
      <c r="AN1013" s="223">
        <v>50</v>
      </c>
      <c r="AO1013" s="213" t="s">
        <v>363</v>
      </c>
      <c r="AP1013" s="213" t="s">
        <v>1049</v>
      </c>
      <c r="AQ1013" s="213" t="s">
        <v>159</v>
      </c>
      <c r="AR1013" s="214">
        <v>4981910519256</v>
      </c>
      <c r="AT1013" s="213" t="s">
        <v>520</v>
      </c>
      <c r="AU1013" s="213" t="s">
        <v>602</v>
      </c>
    </row>
    <row r="1014" spans="1:47" s="224" customFormat="1" ht="12.65" customHeight="1">
      <c r="A1014" s="208" t="s">
        <v>1040</v>
      </c>
      <c r="B1014" s="208" t="s">
        <v>374</v>
      </c>
      <c r="C1014" s="208" t="s">
        <v>479</v>
      </c>
      <c r="D1014" s="208" t="s">
        <v>1041</v>
      </c>
      <c r="E1014" s="208" t="s">
        <v>379</v>
      </c>
      <c r="F1014" s="208">
        <v>255</v>
      </c>
      <c r="G1014" s="208">
        <v>35</v>
      </c>
      <c r="H1014" s="208">
        <v>18</v>
      </c>
      <c r="I1014" s="208" t="s">
        <v>239</v>
      </c>
      <c r="J1014" s="213" t="s">
        <v>338</v>
      </c>
      <c r="K1014" s="213" t="s">
        <v>86</v>
      </c>
      <c r="L1014" s="204" t="s">
        <v>84</v>
      </c>
      <c r="M1014" s="213">
        <v>106980</v>
      </c>
      <c r="N1014" s="209">
        <v>633</v>
      </c>
      <c r="O1014" s="210">
        <f t="shared" si="19"/>
        <v>443</v>
      </c>
      <c r="P1014" s="213" t="s">
        <v>1044</v>
      </c>
      <c r="Q1014" s="211">
        <v>8.9109999999999995E-2</v>
      </c>
      <c r="R1014" s="222">
        <v>11.42</v>
      </c>
      <c r="S1014" s="222">
        <v>25.1</v>
      </c>
      <c r="T1014" s="222">
        <v>5</v>
      </c>
      <c r="U1014" s="223">
        <v>6.2992125984251972</v>
      </c>
      <c r="V1014" s="223">
        <v>635</v>
      </c>
      <c r="W1014" s="222">
        <v>25</v>
      </c>
      <c r="X1014" s="223">
        <v>260</v>
      </c>
      <c r="Y1014" s="222">
        <v>10.199999999999999</v>
      </c>
      <c r="Z1014" s="223">
        <v>297.94200000000001</v>
      </c>
      <c r="AA1014" s="222">
        <v>11.7</v>
      </c>
      <c r="AB1014" s="223">
        <v>283.40000000000003</v>
      </c>
      <c r="AC1014" s="222">
        <v>11.2</v>
      </c>
      <c r="AD1014" s="223">
        <v>308.24333603322833</v>
      </c>
      <c r="AE1014" s="222">
        <v>12.1</v>
      </c>
      <c r="AF1014" s="223">
        <v>1936.75</v>
      </c>
      <c r="AG1014" s="222">
        <v>76.3</v>
      </c>
      <c r="AH1014" s="213">
        <v>516</v>
      </c>
      <c r="AI1014" s="223">
        <v>830.95081967213116</v>
      </c>
      <c r="AJ1014" s="222">
        <v>9</v>
      </c>
      <c r="AK1014" s="213" t="s">
        <v>141</v>
      </c>
      <c r="AL1014" s="223">
        <v>1477</v>
      </c>
      <c r="AM1014" s="213" t="s">
        <v>363</v>
      </c>
      <c r="AN1014" s="223">
        <v>50</v>
      </c>
      <c r="AO1014" s="213" t="s">
        <v>363</v>
      </c>
      <c r="AP1014" s="213" t="s">
        <v>1049</v>
      </c>
      <c r="AQ1014" s="213" t="s">
        <v>159</v>
      </c>
      <c r="AR1014" s="221">
        <v>4981910516507</v>
      </c>
      <c r="AT1014" s="213" t="s">
        <v>520</v>
      </c>
      <c r="AU1014" s="213" t="s">
        <v>602</v>
      </c>
    </row>
    <row r="1015" spans="1:47" s="203" customFormat="1" ht="12.65" customHeight="1">
      <c r="A1015" s="203" t="s">
        <v>1040</v>
      </c>
      <c r="B1015" s="203" t="s">
        <v>374</v>
      </c>
      <c r="C1015" s="203" t="s">
        <v>479</v>
      </c>
      <c r="D1015" s="208" t="s">
        <v>1041</v>
      </c>
      <c r="E1015" s="203" t="s">
        <v>379</v>
      </c>
      <c r="F1015" s="203">
        <v>265</v>
      </c>
      <c r="G1015" s="203">
        <v>35</v>
      </c>
      <c r="H1015" s="203">
        <v>18</v>
      </c>
      <c r="I1015" s="203" t="s">
        <v>240</v>
      </c>
      <c r="J1015" s="204" t="s">
        <v>338</v>
      </c>
      <c r="K1015" s="204" t="s">
        <v>96</v>
      </c>
      <c r="L1015" s="204" t="s">
        <v>84</v>
      </c>
      <c r="M1015" s="213">
        <v>104570</v>
      </c>
      <c r="N1015" s="209">
        <v>661</v>
      </c>
      <c r="O1015" s="210">
        <f t="shared" si="19"/>
        <v>463</v>
      </c>
      <c r="P1015" s="213" t="s">
        <v>1044</v>
      </c>
      <c r="Q1015" s="211">
        <v>9.5240000000000005E-2</v>
      </c>
      <c r="R1015" s="222">
        <v>12.4</v>
      </c>
      <c r="S1015" s="222">
        <v>27.3</v>
      </c>
      <c r="T1015" s="222">
        <v>5</v>
      </c>
      <c r="U1015" s="223">
        <v>6.3</v>
      </c>
      <c r="V1015" s="223">
        <v>643</v>
      </c>
      <c r="W1015" s="222">
        <v>25.3</v>
      </c>
      <c r="X1015" s="223">
        <v>271</v>
      </c>
      <c r="Y1015" s="222">
        <v>10.7</v>
      </c>
      <c r="Z1015" s="223">
        <v>301</v>
      </c>
      <c r="AA1015" s="222">
        <v>11.9</v>
      </c>
      <c r="AB1015" s="223">
        <v>295</v>
      </c>
      <c r="AC1015" s="222">
        <v>11.6</v>
      </c>
      <c r="AD1015" s="223">
        <v>312</v>
      </c>
      <c r="AE1015" s="222">
        <v>12.3</v>
      </c>
      <c r="AF1015" s="223">
        <v>1961</v>
      </c>
      <c r="AG1015" s="222">
        <v>77.2</v>
      </c>
      <c r="AH1015" s="213">
        <v>510</v>
      </c>
      <c r="AI1015" s="223">
        <v>821</v>
      </c>
      <c r="AJ1015" s="222">
        <v>9.5</v>
      </c>
      <c r="AK1015" s="213" t="s">
        <v>152</v>
      </c>
      <c r="AL1015" s="223">
        <v>1609</v>
      </c>
      <c r="AM1015" s="213" t="s">
        <v>363</v>
      </c>
      <c r="AN1015" s="223">
        <v>50</v>
      </c>
      <c r="AO1015" s="213" t="s">
        <v>363</v>
      </c>
      <c r="AP1015" s="213" t="s">
        <v>1049</v>
      </c>
      <c r="AQ1015" s="213" t="s">
        <v>159</v>
      </c>
      <c r="AR1015" s="214">
        <v>4981910503088</v>
      </c>
      <c r="AT1015" s="213" t="s">
        <v>520</v>
      </c>
      <c r="AU1015" s="213" t="s">
        <v>602</v>
      </c>
    </row>
    <row r="1016" spans="1:47" s="203" customFormat="1" ht="12.65" customHeight="1">
      <c r="A1016" s="203" t="s">
        <v>1040</v>
      </c>
      <c r="B1016" s="203" t="s">
        <v>374</v>
      </c>
      <c r="C1016" s="203" t="s">
        <v>479</v>
      </c>
      <c r="D1016" s="208" t="s">
        <v>1041</v>
      </c>
      <c r="E1016" s="203" t="s">
        <v>379</v>
      </c>
      <c r="F1016" s="203">
        <v>275</v>
      </c>
      <c r="G1016" s="203">
        <v>35</v>
      </c>
      <c r="H1016" s="203">
        <v>18</v>
      </c>
      <c r="I1016" s="203" t="s">
        <v>278</v>
      </c>
      <c r="J1016" s="204"/>
      <c r="K1016" s="204" t="s">
        <v>95</v>
      </c>
      <c r="L1016" s="204" t="s">
        <v>84</v>
      </c>
      <c r="M1016" s="204">
        <v>104260</v>
      </c>
      <c r="N1016" s="209">
        <v>676</v>
      </c>
      <c r="O1016" s="210">
        <f t="shared" si="19"/>
        <v>473</v>
      </c>
      <c r="P1016" s="213" t="s">
        <v>1044</v>
      </c>
      <c r="Q1016" s="211">
        <v>9.9529999999999993E-2</v>
      </c>
      <c r="R1016" s="222">
        <v>13.5</v>
      </c>
      <c r="S1016" s="222">
        <v>29.8</v>
      </c>
      <c r="T1016" s="222">
        <v>5</v>
      </c>
      <c r="U1016" s="223">
        <v>6.3</v>
      </c>
      <c r="V1016" s="223">
        <v>649</v>
      </c>
      <c r="W1016" s="222">
        <v>25.6</v>
      </c>
      <c r="X1016" s="223">
        <v>278</v>
      </c>
      <c r="Y1016" s="222">
        <v>10.9</v>
      </c>
      <c r="Z1016" s="223">
        <v>303.39999999999998</v>
      </c>
      <c r="AA1016" s="222">
        <v>11.9</v>
      </c>
      <c r="AB1016" s="223">
        <v>303</v>
      </c>
      <c r="AC1016" s="222">
        <v>11.9</v>
      </c>
      <c r="AD1016" s="223">
        <v>315</v>
      </c>
      <c r="AE1016" s="222">
        <v>12.4</v>
      </c>
      <c r="AF1016" s="223">
        <v>1979</v>
      </c>
      <c r="AG1016" s="222">
        <v>77.900000000000006</v>
      </c>
      <c r="AH1016" s="213">
        <v>505</v>
      </c>
      <c r="AI1016" s="223">
        <v>813</v>
      </c>
      <c r="AJ1016" s="222">
        <v>9.5</v>
      </c>
      <c r="AK1016" s="213" t="s">
        <v>143</v>
      </c>
      <c r="AL1016" s="223">
        <v>1521</v>
      </c>
      <c r="AM1016" s="213" t="s">
        <v>363</v>
      </c>
      <c r="AN1016" s="223">
        <v>51</v>
      </c>
      <c r="AO1016" s="213" t="s">
        <v>363</v>
      </c>
      <c r="AP1016" s="213" t="s">
        <v>158</v>
      </c>
      <c r="AQ1016" s="213" t="s">
        <v>159</v>
      </c>
      <c r="AR1016" s="214">
        <v>4981910782858</v>
      </c>
      <c r="AT1016" s="213" t="s">
        <v>520</v>
      </c>
      <c r="AU1016" s="213" t="s">
        <v>602</v>
      </c>
    </row>
    <row r="1017" spans="1:47" s="203" customFormat="1" ht="12.65" customHeight="1">
      <c r="A1017" s="203" t="s">
        <v>1040</v>
      </c>
      <c r="B1017" s="203" t="s">
        <v>374</v>
      </c>
      <c r="C1017" s="203" t="s">
        <v>479</v>
      </c>
      <c r="D1017" s="208" t="s">
        <v>1041</v>
      </c>
      <c r="E1017" s="203" t="s">
        <v>379</v>
      </c>
      <c r="F1017" s="203">
        <v>305</v>
      </c>
      <c r="G1017" s="203">
        <v>35</v>
      </c>
      <c r="H1017" s="203">
        <v>18</v>
      </c>
      <c r="I1017" s="203" t="s">
        <v>1064</v>
      </c>
      <c r="J1017" s="204" t="s">
        <v>338</v>
      </c>
      <c r="K1017" s="204" t="s">
        <v>281</v>
      </c>
      <c r="L1017" s="204" t="s">
        <v>84</v>
      </c>
      <c r="M1017" s="204">
        <v>104460</v>
      </c>
      <c r="N1017" s="209">
        <v>707</v>
      </c>
      <c r="O1017" s="210">
        <f t="shared" si="19"/>
        <v>495</v>
      </c>
      <c r="P1017" s="213" t="s">
        <v>1044</v>
      </c>
      <c r="Q1017" s="211">
        <v>0.11978999999999999</v>
      </c>
      <c r="R1017" s="222">
        <v>14.4</v>
      </c>
      <c r="S1017" s="222">
        <v>31.7</v>
      </c>
      <c r="T1017" s="222">
        <v>5</v>
      </c>
      <c r="U1017" s="223">
        <v>6.3</v>
      </c>
      <c r="V1017" s="223">
        <v>671</v>
      </c>
      <c r="W1017" s="222">
        <v>26.4</v>
      </c>
      <c r="X1017" s="223">
        <v>313</v>
      </c>
      <c r="Y1017" s="222">
        <v>12.3</v>
      </c>
      <c r="Z1017" s="223">
        <v>312</v>
      </c>
      <c r="AA1017" s="222">
        <v>12.3</v>
      </c>
      <c r="AB1017" s="223">
        <v>341</v>
      </c>
      <c r="AC1017" s="222">
        <v>13.4</v>
      </c>
      <c r="AD1017" s="223">
        <v>326</v>
      </c>
      <c r="AE1017" s="222">
        <v>12.8</v>
      </c>
      <c r="AF1017" s="223">
        <v>2047</v>
      </c>
      <c r="AG1017" s="222">
        <v>80.599999999999994</v>
      </c>
      <c r="AH1017" s="213">
        <v>488</v>
      </c>
      <c r="AI1017" s="223">
        <v>786</v>
      </c>
      <c r="AJ1017" s="222">
        <v>11</v>
      </c>
      <c r="AK1017" s="213" t="s">
        <v>728</v>
      </c>
      <c r="AL1017" s="223">
        <v>2039</v>
      </c>
      <c r="AM1017" s="213" t="s">
        <v>363</v>
      </c>
      <c r="AN1017" s="223">
        <v>51</v>
      </c>
      <c r="AO1017" s="213" t="s">
        <v>363</v>
      </c>
      <c r="AP1017" s="213" t="s">
        <v>1047</v>
      </c>
      <c r="AQ1017" s="213" t="s">
        <v>159</v>
      </c>
      <c r="AR1017" s="214">
        <v>4981910503842</v>
      </c>
      <c r="AT1017" s="213" t="s">
        <v>520</v>
      </c>
      <c r="AU1017" s="213" t="s">
        <v>602</v>
      </c>
    </row>
    <row r="1018" spans="1:47" s="203" customFormat="1" ht="12.65" customHeight="1">
      <c r="A1018" s="203" t="s">
        <v>1040</v>
      </c>
      <c r="B1018" s="203" t="s">
        <v>374</v>
      </c>
      <c r="C1018" s="203" t="s">
        <v>479</v>
      </c>
      <c r="D1018" s="208" t="s">
        <v>1041</v>
      </c>
      <c r="E1018" s="203" t="s">
        <v>379</v>
      </c>
      <c r="F1018" s="203">
        <v>295</v>
      </c>
      <c r="G1018" s="203">
        <v>30</v>
      </c>
      <c r="H1018" s="203">
        <v>18</v>
      </c>
      <c r="I1018" s="203" t="s">
        <v>668</v>
      </c>
      <c r="J1018" s="204" t="s">
        <v>338</v>
      </c>
      <c r="K1018" s="204" t="s">
        <v>89</v>
      </c>
      <c r="L1018" s="204" t="s">
        <v>84</v>
      </c>
      <c r="M1018" s="204">
        <v>104270</v>
      </c>
      <c r="N1018" s="209">
        <v>667</v>
      </c>
      <c r="O1018" s="210">
        <f t="shared" si="19"/>
        <v>467</v>
      </c>
      <c r="P1018" s="213" t="s">
        <v>1044</v>
      </c>
      <c r="Q1018" s="211">
        <v>0.103185</v>
      </c>
      <c r="R1018" s="222">
        <v>13.1</v>
      </c>
      <c r="S1018" s="222">
        <v>28.9</v>
      </c>
      <c r="T1018" s="222">
        <v>5</v>
      </c>
      <c r="U1018" s="223">
        <v>6.3</v>
      </c>
      <c r="V1018" s="223">
        <v>635</v>
      </c>
      <c r="W1018" s="222">
        <v>25</v>
      </c>
      <c r="X1018" s="223">
        <v>301</v>
      </c>
      <c r="Y1018" s="222">
        <v>11.9</v>
      </c>
      <c r="Z1018" s="223">
        <v>297.89999999999998</v>
      </c>
      <c r="AA1018" s="222">
        <v>11.7</v>
      </c>
      <c r="AB1018" s="223">
        <v>328.1</v>
      </c>
      <c r="AC1018" s="222">
        <v>12.9</v>
      </c>
      <c r="AD1018" s="223">
        <v>308.2</v>
      </c>
      <c r="AE1018" s="222">
        <v>12.1</v>
      </c>
      <c r="AF1018" s="223">
        <v>1937</v>
      </c>
      <c r="AG1018" s="222">
        <v>76.3</v>
      </c>
      <c r="AH1018" s="213">
        <v>516</v>
      </c>
      <c r="AI1018" s="223">
        <v>831</v>
      </c>
      <c r="AJ1018" s="222">
        <v>10.5</v>
      </c>
      <c r="AK1018" s="213" t="s">
        <v>165</v>
      </c>
      <c r="AL1018" s="223">
        <v>1653</v>
      </c>
      <c r="AM1018" s="213" t="s">
        <v>363</v>
      </c>
      <c r="AN1018" s="223">
        <v>50</v>
      </c>
      <c r="AO1018" s="213" t="s">
        <v>363</v>
      </c>
      <c r="AP1018" s="213" t="s">
        <v>158</v>
      </c>
      <c r="AQ1018" s="213" t="s">
        <v>159</v>
      </c>
      <c r="AR1018" s="214">
        <v>4981910782834</v>
      </c>
      <c r="AT1018" s="213" t="s">
        <v>520</v>
      </c>
      <c r="AU1018" s="213" t="s">
        <v>602</v>
      </c>
    </row>
    <row r="1019" spans="1:47" s="203" customFormat="1" ht="12.65" customHeight="1">
      <c r="A1019" s="203" t="s">
        <v>1040</v>
      </c>
      <c r="B1019" s="203" t="s">
        <v>374</v>
      </c>
      <c r="C1019" s="203" t="s">
        <v>479</v>
      </c>
      <c r="D1019" s="208" t="s">
        <v>1041</v>
      </c>
      <c r="E1019" s="203" t="s">
        <v>379</v>
      </c>
      <c r="F1019" s="203">
        <v>315</v>
      </c>
      <c r="G1019" s="203">
        <v>30</v>
      </c>
      <c r="H1019" s="203">
        <v>18</v>
      </c>
      <c r="I1019" s="203" t="s">
        <v>670</v>
      </c>
      <c r="J1019" s="204"/>
      <c r="K1019" s="204" t="s">
        <v>89</v>
      </c>
      <c r="L1019" s="204" t="s">
        <v>84</v>
      </c>
      <c r="M1019" s="204">
        <v>104370</v>
      </c>
      <c r="N1019" s="209">
        <v>719</v>
      </c>
      <c r="O1019" s="210">
        <f t="shared" si="19"/>
        <v>503</v>
      </c>
      <c r="P1019" s="213" t="s">
        <v>1044</v>
      </c>
      <c r="Q1019" s="211">
        <v>0.11386</v>
      </c>
      <c r="R1019" s="222">
        <v>13.9</v>
      </c>
      <c r="S1019" s="222">
        <v>30.6</v>
      </c>
      <c r="T1019" s="222">
        <v>5</v>
      </c>
      <c r="U1019" s="223">
        <v>6.3</v>
      </c>
      <c r="V1019" s="223">
        <v>647</v>
      </c>
      <c r="W1019" s="222">
        <v>25.5</v>
      </c>
      <c r="X1019" s="223">
        <v>320</v>
      </c>
      <c r="Y1019" s="222">
        <v>12.6</v>
      </c>
      <c r="Z1019" s="223">
        <v>303</v>
      </c>
      <c r="AA1019" s="222">
        <v>11.9</v>
      </c>
      <c r="AB1019" s="223">
        <v>349</v>
      </c>
      <c r="AC1019" s="222">
        <v>13.7</v>
      </c>
      <c r="AD1019" s="223">
        <v>314</v>
      </c>
      <c r="AE1019" s="222">
        <v>12.4</v>
      </c>
      <c r="AF1019" s="223">
        <v>1973</v>
      </c>
      <c r="AG1019" s="222">
        <v>77.7</v>
      </c>
      <c r="AH1019" s="213">
        <v>507</v>
      </c>
      <c r="AI1019" s="223">
        <v>816</v>
      </c>
      <c r="AJ1019" s="222">
        <v>11</v>
      </c>
      <c r="AK1019" s="213" t="s">
        <v>176</v>
      </c>
      <c r="AL1019" s="223">
        <v>1653</v>
      </c>
      <c r="AM1019" s="213" t="s">
        <v>363</v>
      </c>
      <c r="AN1019" s="223">
        <v>51</v>
      </c>
      <c r="AO1019" s="213" t="s">
        <v>363</v>
      </c>
      <c r="AP1019" s="213" t="s">
        <v>1047</v>
      </c>
      <c r="AQ1019" s="213" t="s">
        <v>159</v>
      </c>
      <c r="AR1019" s="214">
        <v>4981910796183</v>
      </c>
      <c r="AT1019" s="213" t="s">
        <v>520</v>
      </c>
      <c r="AU1019" s="213" t="s">
        <v>602</v>
      </c>
    </row>
    <row r="1020" spans="1:47" s="203" customFormat="1" ht="12.65" customHeight="1">
      <c r="A1020" s="203" t="s">
        <v>1040</v>
      </c>
      <c r="B1020" s="203" t="s">
        <v>374</v>
      </c>
      <c r="C1020" s="203" t="s">
        <v>479</v>
      </c>
      <c r="D1020" s="208" t="s">
        <v>1041</v>
      </c>
      <c r="E1020" s="203" t="s">
        <v>379</v>
      </c>
      <c r="F1020" s="203">
        <v>335</v>
      </c>
      <c r="G1020" s="203">
        <v>30</v>
      </c>
      <c r="H1020" s="203">
        <v>18</v>
      </c>
      <c r="I1020" s="203" t="s">
        <v>672</v>
      </c>
      <c r="J1020" s="204"/>
      <c r="K1020" s="204" t="s">
        <v>205</v>
      </c>
      <c r="L1020" s="204" t="s">
        <v>84</v>
      </c>
      <c r="M1020" s="204">
        <v>104340</v>
      </c>
      <c r="N1020" s="209">
        <v>764</v>
      </c>
      <c r="O1020" s="210">
        <f t="shared" si="19"/>
        <v>535</v>
      </c>
      <c r="P1020" s="213" t="s">
        <v>1044</v>
      </c>
      <c r="Q1020" s="211">
        <v>0.126614</v>
      </c>
      <c r="R1020" s="222">
        <v>14.8</v>
      </c>
      <c r="S1020" s="222">
        <v>32.6</v>
      </c>
      <c r="T1020" s="222">
        <v>5</v>
      </c>
      <c r="U1020" s="223">
        <v>6.3</v>
      </c>
      <c r="V1020" s="223">
        <v>659</v>
      </c>
      <c r="W1020" s="222">
        <v>25.9</v>
      </c>
      <c r="X1020" s="223">
        <v>343</v>
      </c>
      <c r="Y1020" s="222">
        <v>13.5</v>
      </c>
      <c r="Z1020" s="223">
        <v>307.3</v>
      </c>
      <c r="AA1020" s="222">
        <v>12.1</v>
      </c>
      <c r="AB1020" s="223">
        <v>373.9</v>
      </c>
      <c r="AC1020" s="222">
        <v>14.7</v>
      </c>
      <c r="AD1020" s="223">
        <v>319.89999999999998</v>
      </c>
      <c r="AE1020" s="222">
        <v>12.6</v>
      </c>
      <c r="AF1020" s="223">
        <v>2010</v>
      </c>
      <c r="AG1020" s="222">
        <v>79.099999999999994</v>
      </c>
      <c r="AH1020" s="213">
        <v>498</v>
      </c>
      <c r="AI1020" s="223">
        <v>801</v>
      </c>
      <c r="AJ1020" s="222">
        <v>12</v>
      </c>
      <c r="AK1020" s="213" t="s">
        <v>733</v>
      </c>
      <c r="AL1020" s="223">
        <v>1874</v>
      </c>
      <c r="AM1020" s="213" t="s">
        <v>363</v>
      </c>
      <c r="AN1020" s="223">
        <v>51</v>
      </c>
      <c r="AO1020" s="213" t="s">
        <v>363</v>
      </c>
      <c r="AP1020" s="213" t="s">
        <v>158</v>
      </c>
      <c r="AQ1020" s="213" t="s">
        <v>159</v>
      </c>
      <c r="AR1020" s="214">
        <v>4981910795148</v>
      </c>
      <c r="AT1020" s="213" t="s">
        <v>520</v>
      </c>
      <c r="AU1020" s="213" t="s">
        <v>602</v>
      </c>
    </row>
    <row r="1021" spans="1:47" s="203" customFormat="1" ht="12.65" customHeight="1">
      <c r="A1021" s="203" t="s">
        <v>1040</v>
      </c>
      <c r="B1021" s="203" t="s">
        <v>374</v>
      </c>
      <c r="C1021" s="203" t="s">
        <v>479</v>
      </c>
      <c r="D1021" s="208" t="s">
        <v>1041</v>
      </c>
      <c r="E1021" s="203" t="s">
        <v>379</v>
      </c>
      <c r="F1021" s="203">
        <v>265</v>
      </c>
      <c r="G1021" s="203">
        <v>40</v>
      </c>
      <c r="H1021" s="203">
        <v>19</v>
      </c>
      <c r="I1021" s="203" t="s">
        <v>399</v>
      </c>
      <c r="J1021" s="204"/>
      <c r="K1021" s="204" t="s">
        <v>89</v>
      </c>
      <c r="L1021" s="204" t="s">
        <v>84</v>
      </c>
      <c r="M1021" s="204">
        <v>104500</v>
      </c>
      <c r="N1021" s="209">
        <v>714</v>
      </c>
      <c r="O1021" s="210">
        <f t="shared" si="19"/>
        <v>500</v>
      </c>
      <c r="P1021" s="213" t="s">
        <v>1044</v>
      </c>
      <c r="Q1021" s="211">
        <v>0.11126999999999999</v>
      </c>
      <c r="R1021" s="222">
        <v>13.7</v>
      </c>
      <c r="S1021" s="222">
        <v>30.2</v>
      </c>
      <c r="T1021" s="222">
        <v>5</v>
      </c>
      <c r="U1021" s="223">
        <v>6.3</v>
      </c>
      <c r="V1021" s="223">
        <v>695</v>
      </c>
      <c r="W1021" s="222">
        <v>27.4</v>
      </c>
      <c r="X1021" s="223">
        <v>271</v>
      </c>
      <c r="Y1021" s="222">
        <v>10.7</v>
      </c>
      <c r="Z1021" s="223">
        <v>324</v>
      </c>
      <c r="AA1021" s="222">
        <v>12.8</v>
      </c>
      <c r="AB1021" s="223">
        <v>295</v>
      </c>
      <c r="AC1021" s="222">
        <v>11.6</v>
      </c>
      <c r="AD1021" s="223">
        <v>337</v>
      </c>
      <c r="AE1021" s="222">
        <v>13.3</v>
      </c>
      <c r="AF1021" s="223">
        <v>2120</v>
      </c>
      <c r="AG1021" s="222">
        <v>83.5</v>
      </c>
      <c r="AH1021" s="213">
        <v>472</v>
      </c>
      <c r="AI1021" s="223">
        <v>759</v>
      </c>
      <c r="AJ1021" s="222">
        <v>9.5</v>
      </c>
      <c r="AK1021" s="213" t="s">
        <v>152</v>
      </c>
      <c r="AL1021" s="223">
        <v>1653</v>
      </c>
      <c r="AM1021" s="213" t="s">
        <v>363</v>
      </c>
      <c r="AN1021" s="223">
        <v>51</v>
      </c>
      <c r="AO1021" s="213" t="s">
        <v>363</v>
      </c>
      <c r="AP1021" s="213" t="s">
        <v>1047</v>
      </c>
      <c r="AQ1021" s="213" t="s">
        <v>159</v>
      </c>
      <c r="AR1021" s="214">
        <v>4981910504795</v>
      </c>
      <c r="AT1021" s="213" t="s">
        <v>520</v>
      </c>
      <c r="AU1021" s="213" t="s">
        <v>602</v>
      </c>
    </row>
    <row r="1022" spans="1:47" s="203" customFormat="1" ht="12.65" customHeight="1">
      <c r="A1022" s="203" t="s">
        <v>1040</v>
      </c>
      <c r="B1022" s="203" t="s">
        <v>374</v>
      </c>
      <c r="C1022" s="203" t="s">
        <v>479</v>
      </c>
      <c r="D1022" s="208" t="s">
        <v>1041</v>
      </c>
      <c r="E1022" s="203" t="s">
        <v>379</v>
      </c>
      <c r="F1022" s="203">
        <v>235</v>
      </c>
      <c r="G1022" s="203">
        <v>35</v>
      </c>
      <c r="H1022" s="203">
        <v>19</v>
      </c>
      <c r="I1022" s="203" t="s">
        <v>227</v>
      </c>
      <c r="J1022" s="204" t="s">
        <v>338</v>
      </c>
      <c r="K1022" s="204" t="s">
        <v>92</v>
      </c>
      <c r="L1022" s="204" t="s">
        <v>84</v>
      </c>
      <c r="M1022" s="204">
        <v>103840</v>
      </c>
      <c r="N1022" s="209">
        <v>628</v>
      </c>
      <c r="O1022" s="210">
        <f t="shared" si="19"/>
        <v>440</v>
      </c>
      <c r="P1022" s="213" t="s">
        <v>1044</v>
      </c>
      <c r="Q1022" s="211">
        <v>8.5751999999999995E-2</v>
      </c>
      <c r="R1022" s="222">
        <v>11.4</v>
      </c>
      <c r="S1022" s="222">
        <v>25.1</v>
      </c>
      <c r="T1022" s="222">
        <v>5</v>
      </c>
      <c r="U1022" s="223">
        <v>6.3</v>
      </c>
      <c r="V1022" s="223">
        <v>647</v>
      </c>
      <c r="W1022" s="222">
        <v>25.5</v>
      </c>
      <c r="X1022" s="223">
        <v>241</v>
      </c>
      <c r="Y1022" s="222">
        <v>9.5</v>
      </c>
      <c r="Z1022" s="223">
        <v>305.39999999999998</v>
      </c>
      <c r="AA1022" s="222">
        <v>12</v>
      </c>
      <c r="AB1022" s="223">
        <v>262.7</v>
      </c>
      <c r="AC1022" s="222">
        <v>10.3</v>
      </c>
      <c r="AD1022" s="223">
        <v>314.10000000000002</v>
      </c>
      <c r="AE1022" s="222">
        <v>12.4</v>
      </c>
      <c r="AF1022" s="223">
        <v>1973</v>
      </c>
      <c r="AG1022" s="222">
        <v>77.7</v>
      </c>
      <c r="AH1022" s="213">
        <v>507</v>
      </c>
      <c r="AI1022" s="223">
        <v>816</v>
      </c>
      <c r="AJ1022" s="222">
        <v>8.5</v>
      </c>
      <c r="AK1022" s="213" t="s">
        <v>142</v>
      </c>
      <c r="AL1022" s="223">
        <v>1356</v>
      </c>
      <c r="AM1022" s="213" t="s">
        <v>363</v>
      </c>
      <c r="AN1022" s="223">
        <v>50</v>
      </c>
      <c r="AO1022" s="213" t="s">
        <v>363</v>
      </c>
      <c r="AP1022" s="213" t="s">
        <v>1049</v>
      </c>
      <c r="AQ1022" s="213" t="s">
        <v>159</v>
      </c>
      <c r="AR1022" s="214">
        <v>4981910779445</v>
      </c>
      <c r="AT1022" s="213" t="s">
        <v>520</v>
      </c>
      <c r="AU1022" s="213" t="s">
        <v>602</v>
      </c>
    </row>
    <row r="1023" spans="1:47" s="203" customFormat="1" ht="12.65" customHeight="1">
      <c r="A1023" s="203" t="s">
        <v>1040</v>
      </c>
      <c r="B1023" s="203" t="s">
        <v>374</v>
      </c>
      <c r="C1023" s="203" t="s">
        <v>479</v>
      </c>
      <c r="D1023" s="208" t="s">
        <v>1041</v>
      </c>
      <c r="E1023" s="203" t="s">
        <v>379</v>
      </c>
      <c r="F1023" s="203">
        <v>245</v>
      </c>
      <c r="G1023" s="203">
        <v>35</v>
      </c>
      <c r="H1023" s="203">
        <v>19</v>
      </c>
      <c r="I1023" s="203" t="s">
        <v>341</v>
      </c>
      <c r="J1023" s="204"/>
      <c r="K1023" s="204" t="s">
        <v>489</v>
      </c>
      <c r="L1023" s="204" t="s">
        <v>84</v>
      </c>
      <c r="M1023" s="204">
        <v>104440</v>
      </c>
      <c r="N1023" s="209">
        <v>635</v>
      </c>
      <c r="O1023" s="210">
        <f t="shared" si="19"/>
        <v>445</v>
      </c>
      <c r="P1023" s="213" t="s">
        <v>1044</v>
      </c>
      <c r="Q1023" s="211">
        <v>9.0440000000000006E-2</v>
      </c>
      <c r="R1023" s="222">
        <v>11.4</v>
      </c>
      <c r="S1023" s="222">
        <v>25.1</v>
      </c>
      <c r="T1023" s="222">
        <v>5</v>
      </c>
      <c r="U1023" s="223">
        <v>6.3</v>
      </c>
      <c r="V1023" s="223">
        <v>655</v>
      </c>
      <c r="W1023" s="222">
        <v>25.8</v>
      </c>
      <c r="X1023" s="223">
        <v>248</v>
      </c>
      <c r="Y1023" s="222">
        <v>9.8000000000000007</v>
      </c>
      <c r="Z1023" s="223">
        <v>309</v>
      </c>
      <c r="AA1023" s="222">
        <v>12.2</v>
      </c>
      <c r="AB1023" s="223">
        <v>270</v>
      </c>
      <c r="AC1023" s="222">
        <v>10.6</v>
      </c>
      <c r="AD1023" s="223">
        <v>318</v>
      </c>
      <c r="AE1023" s="222">
        <v>12.5</v>
      </c>
      <c r="AF1023" s="223">
        <v>1998</v>
      </c>
      <c r="AG1023" s="222">
        <v>78.7</v>
      </c>
      <c r="AH1023" s="213">
        <v>501</v>
      </c>
      <c r="AI1023" s="223">
        <v>806</v>
      </c>
      <c r="AJ1023" s="222">
        <v>8.5</v>
      </c>
      <c r="AK1023" s="213" t="s">
        <v>142</v>
      </c>
      <c r="AL1023" s="223">
        <v>1279</v>
      </c>
      <c r="AM1023" s="213" t="s">
        <v>363</v>
      </c>
      <c r="AN1023" s="223">
        <v>51</v>
      </c>
      <c r="AO1023" s="213" t="s">
        <v>363</v>
      </c>
      <c r="AP1023" s="213" t="s">
        <v>1047</v>
      </c>
      <c r="AQ1023" s="213" t="s">
        <v>159</v>
      </c>
      <c r="AR1023" s="214">
        <v>4981910503101</v>
      </c>
      <c r="AT1023" s="213" t="s">
        <v>520</v>
      </c>
      <c r="AU1023" s="213" t="s">
        <v>602</v>
      </c>
    </row>
    <row r="1024" spans="1:47" s="203" customFormat="1" ht="12.65" customHeight="1">
      <c r="A1024" s="203" t="s">
        <v>1040</v>
      </c>
      <c r="B1024" s="203" t="s">
        <v>374</v>
      </c>
      <c r="C1024" s="203" t="s">
        <v>479</v>
      </c>
      <c r="D1024" s="208" t="s">
        <v>1041</v>
      </c>
      <c r="E1024" s="203" t="s">
        <v>379</v>
      </c>
      <c r="F1024" s="203">
        <v>265</v>
      </c>
      <c r="G1024" s="203">
        <v>35</v>
      </c>
      <c r="H1024" s="203">
        <v>19</v>
      </c>
      <c r="I1024" s="203" t="s">
        <v>276</v>
      </c>
      <c r="J1024" s="204"/>
      <c r="K1024" s="204" t="s">
        <v>86</v>
      </c>
      <c r="L1024" s="204" t="s">
        <v>84</v>
      </c>
      <c r="M1024" s="204">
        <v>104490</v>
      </c>
      <c r="N1024" s="209">
        <v>714</v>
      </c>
      <c r="O1024" s="210">
        <f t="shared" si="19"/>
        <v>500</v>
      </c>
      <c r="P1024" s="213" t="s">
        <v>1044</v>
      </c>
      <c r="Q1024" s="211">
        <v>0.1031</v>
      </c>
      <c r="R1024" s="222">
        <v>13</v>
      </c>
      <c r="S1024" s="222">
        <v>28.7</v>
      </c>
      <c r="T1024" s="222">
        <v>5</v>
      </c>
      <c r="U1024" s="223">
        <v>6.3</v>
      </c>
      <c r="V1024" s="223">
        <v>669</v>
      </c>
      <c r="W1024" s="222">
        <v>26.3</v>
      </c>
      <c r="X1024" s="223">
        <v>271</v>
      </c>
      <c r="Y1024" s="222">
        <v>10.7</v>
      </c>
      <c r="Z1024" s="223">
        <v>314</v>
      </c>
      <c r="AA1024" s="222">
        <v>12.4</v>
      </c>
      <c r="AB1024" s="223">
        <v>295</v>
      </c>
      <c r="AC1024" s="222">
        <v>11.6</v>
      </c>
      <c r="AD1024" s="223">
        <v>325</v>
      </c>
      <c r="AE1024" s="222">
        <v>12.8</v>
      </c>
      <c r="AF1024" s="223">
        <v>2040</v>
      </c>
      <c r="AG1024" s="222">
        <v>80.3</v>
      </c>
      <c r="AH1024" s="213">
        <v>490</v>
      </c>
      <c r="AI1024" s="223">
        <v>789</v>
      </c>
      <c r="AJ1024" s="222">
        <v>9.5</v>
      </c>
      <c r="AK1024" s="213" t="s">
        <v>152</v>
      </c>
      <c r="AL1024" s="223">
        <v>1477</v>
      </c>
      <c r="AM1024" s="213" t="s">
        <v>363</v>
      </c>
      <c r="AN1024" s="223">
        <v>51</v>
      </c>
      <c r="AO1024" s="213" t="s">
        <v>363</v>
      </c>
      <c r="AP1024" s="213" t="s">
        <v>1047</v>
      </c>
      <c r="AQ1024" s="213" t="s">
        <v>159</v>
      </c>
      <c r="AR1024" s="214">
        <v>4981910504238</v>
      </c>
      <c r="AT1024" s="213" t="s">
        <v>520</v>
      </c>
      <c r="AU1024" s="213" t="s">
        <v>602</v>
      </c>
    </row>
    <row r="1025" spans="1:47" s="203" customFormat="1" ht="12.65" customHeight="1">
      <c r="A1025" s="203" t="s">
        <v>1040</v>
      </c>
      <c r="B1025" s="203" t="s">
        <v>374</v>
      </c>
      <c r="C1025" s="203" t="s">
        <v>479</v>
      </c>
      <c r="D1025" s="208" t="s">
        <v>1041</v>
      </c>
      <c r="E1025" s="203" t="s">
        <v>379</v>
      </c>
      <c r="F1025" s="203">
        <v>275</v>
      </c>
      <c r="G1025" s="203">
        <v>35</v>
      </c>
      <c r="H1025" s="203">
        <v>19</v>
      </c>
      <c r="I1025" s="203" t="s">
        <v>268</v>
      </c>
      <c r="J1025" s="204"/>
      <c r="K1025" s="204" t="s">
        <v>87</v>
      </c>
      <c r="L1025" s="204" t="s">
        <v>84</v>
      </c>
      <c r="M1025" s="204">
        <v>104420</v>
      </c>
      <c r="N1025" s="209">
        <v>733</v>
      </c>
      <c r="O1025" s="210">
        <f t="shared" si="19"/>
        <v>513</v>
      </c>
      <c r="P1025" s="213" t="s">
        <v>1044</v>
      </c>
      <c r="Q1025" s="211">
        <v>0.10766000000000001</v>
      </c>
      <c r="R1025" s="222">
        <v>13.5</v>
      </c>
      <c r="S1025" s="222">
        <v>29.8</v>
      </c>
      <c r="T1025" s="222">
        <v>5</v>
      </c>
      <c r="U1025" s="223">
        <v>6.3</v>
      </c>
      <c r="V1025" s="223">
        <v>675</v>
      </c>
      <c r="W1025" s="222">
        <v>26.6</v>
      </c>
      <c r="X1025" s="223">
        <v>278</v>
      </c>
      <c r="Y1025" s="222">
        <v>10.9</v>
      </c>
      <c r="Z1025" s="223">
        <v>316</v>
      </c>
      <c r="AA1025" s="222">
        <v>12.4</v>
      </c>
      <c r="AB1025" s="223">
        <v>303</v>
      </c>
      <c r="AC1025" s="222">
        <v>11.9</v>
      </c>
      <c r="AD1025" s="223">
        <v>328</v>
      </c>
      <c r="AE1025" s="222">
        <v>12.9</v>
      </c>
      <c r="AF1025" s="223">
        <v>2059</v>
      </c>
      <c r="AG1025" s="222">
        <v>81.099999999999994</v>
      </c>
      <c r="AH1025" s="213">
        <v>486</v>
      </c>
      <c r="AI1025" s="223">
        <v>782</v>
      </c>
      <c r="AJ1025" s="222">
        <v>9.5</v>
      </c>
      <c r="AK1025" s="213" t="s">
        <v>143</v>
      </c>
      <c r="AL1025" s="223">
        <v>1565</v>
      </c>
      <c r="AM1025" s="213" t="s">
        <v>363</v>
      </c>
      <c r="AN1025" s="223">
        <v>51</v>
      </c>
      <c r="AO1025" s="213" t="s">
        <v>363</v>
      </c>
      <c r="AP1025" s="213" t="s">
        <v>1047</v>
      </c>
      <c r="AQ1025" s="213" t="s">
        <v>159</v>
      </c>
      <c r="AR1025" s="214">
        <v>4981910504245</v>
      </c>
      <c r="AT1025" s="213" t="s">
        <v>520</v>
      </c>
      <c r="AU1025" s="213" t="s">
        <v>602</v>
      </c>
    </row>
    <row r="1026" spans="1:47" s="203" customFormat="1" ht="12.65" customHeight="1">
      <c r="A1026" s="203" t="s">
        <v>1040</v>
      </c>
      <c r="B1026" s="203" t="s">
        <v>374</v>
      </c>
      <c r="C1026" s="203" t="s">
        <v>479</v>
      </c>
      <c r="D1026" s="208" t="s">
        <v>1041</v>
      </c>
      <c r="E1026" s="203" t="s">
        <v>379</v>
      </c>
      <c r="F1026" s="203">
        <v>285</v>
      </c>
      <c r="G1026" s="203">
        <v>35</v>
      </c>
      <c r="H1026" s="203">
        <v>19</v>
      </c>
      <c r="I1026" s="203" t="s">
        <v>200</v>
      </c>
      <c r="J1026" s="204"/>
      <c r="K1026" s="204" t="s">
        <v>97</v>
      </c>
      <c r="L1026" s="204" t="s">
        <v>84</v>
      </c>
      <c r="M1026" s="204">
        <v>104450</v>
      </c>
      <c r="N1026" s="209">
        <v>776</v>
      </c>
      <c r="O1026" s="210">
        <f t="shared" si="19"/>
        <v>543</v>
      </c>
      <c r="P1026" s="92" t="s">
        <v>1044</v>
      </c>
      <c r="Q1026" s="211">
        <v>0.11498999999999999</v>
      </c>
      <c r="R1026" s="222">
        <v>13.8</v>
      </c>
      <c r="S1026" s="222">
        <v>30.4</v>
      </c>
      <c r="T1026" s="222">
        <v>5</v>
      </c>
      <c r="U1026" s="223">
        <v>6.3</v>
      </c>
      <c r="V1026" s="223">
        <v>683</v>
      </c>
      <c r="W1026" s="222">
        <v>26.9</v>
      </c>
      <c r="X1026" s="223">
        <v>290</v>
      </c>
      <c r="Y1026" s="222">
        <v>11.4</v>
      </c>
      <c r="Z1026" s="223">
        <v>319</v>
      </c>
      <c r="AA1026" s="222">
        <v>12.6</v>
      </c>
      <c r="AB1026" s="223">
        <v>316</v>
      </c>
      <c r="AC1026" s="222">
        <v>12.4</v>
      </c>
      <c r="AD1026" s="223">
        <v>332</v>
      </c>
      <c r="AE1026" s="222">
        <v>13.1</v>
      </c>
      <c r="AF1026" s="223">
        <v>2083</v>
      </c>
      <c r="AG1026" s="222">
        <v>82</v>
      </c>
      <c r="AH1026" s="213">
        <v>480</v>
      </c>
      <c r="AI1026" s="223">
        <v>773</v>
      </c>
      <c r="AJ1026" s="222">
        <v>10</v>
      </c>
      <c r="AK1026" s="213" t="s">
        <v>153</v>
      </c>
      <c r="AL1026" s="223">
        <v>1709</v>
      </c>
      <c r="AM1026" s="213" t="s">
        <v>363</v>
      </c>
      <c r="AN1026" s="223">
        <v>51</v>
      </c>
      <c r="AO1026" s="213" t="s">
        <v>363</v>
      </c>
      <c r="AP1026" s="213" t="s">
        <v>1047</v>
      </c>
      <c r="AQ1026" s="213" t="s">
        <v>159</v>
      </c>
      <c r="AR1026" s="214">
        <v>4981910500018</v>
      </c>
      <c r="AT1026" s="213" t="s">
        <v>520</v>
      </c>
      <c r="AU1026" s="213" t="s">
        <v>602</v>
      </c>
    </row>
    <row r="1027" spans="1:47" s="224" customFormat="1" ht="12.65" customHeight="1">
      <c r="A1027" s="208" t="s">
        <v>1040</v>
      </c>
      <c r="B1027" s="208" t="s">
        <v>374</v>
      </c>
      <c r="C1027" s="208" t="s">
        <v>479</v>
      </c>
      <c r="D1027" s="208" t="s">
        <v>1041</v>
      </c>
      <c r="E1027" s="208" t="s">
        <v>379</v>
      </c>
      <c r="F1027" s="208">
        <v>265</v>
      </c>
      <c r="G1027" s="208">
        <v>30</v>
      </c>
      <c r="H1027" s="208">
        <v>19</v>
      </c>
      <c r="I1027" s="208" t="s">
        <v>343</v>
      </c>
      <c r="J1027" s="213" t="s">
        <v>338</v>
      </c>
      <c r="K1027" s="213" t="s">
        <v>88</v>
      </c>
      <c r="L1027" s="204" t="s">
        <v>84</v>
      </c>
      <c r="M1027" s="213">
        <v>107730</v>
      </c>
      <c r="N1027" s="209">
        <v>738</v>
      </c>
      <c r="O1027" s="210">
        <f t="shared" si="19"/>
        <v>517</v>
      </c>
      <c r="P1027" s="213" t="s">
        <v>1044</v>
      </c>
      <c r="Q1027" s="211">
        <v>9.5238000000000003E-2</v>
      </c>
      <c r="R1027" s="222">
        <v>12.3</v>
      </c>
      <c r="S1027" s="222">
        <v>27.116826</v>
      </c>
      <c r="T1027" s="222">
        <v>5</v>
      </c>
      <c r="U1027" s="223">
        <v>6.2992125984251972</v>
      </c>
      <c r="V1027" s="223">
        <v>643</v>
      </c>
      <c r="W1027" s="222">
        <v>25.3</v>
      </c>
      <c r="X1027" s="223">
        <v>271</v>
      </c>
      <c r="Y1027" s="222">
        <v>10.7</v>
      </c>
      <c r="Z1027" s="223">
        <v>303.85599999999999</v>
      </c>
      <c r="AA1027" s="222">
        <v>12</v>
      </c>
      <c r="AB1027" s="223">
        <v>295.39000000000004</v>
      </c>
      <c r="AC1027" s="222">
        <v>11.6</v>
      </c>
      <c r="AD1027" s="223">
        <v>312.12671664467052</v>
      </c>
      <c r="AE1027" s="222">
        <v>12.3</v>
      </c>
      <c r="AF1027" s="223">
        <v>1961.1499999999999</v>
      </c>
      <c r="AG1027" s="222">
        <v>77.2</v>
      </c>
      <c r="AH1027" s="213">
        <v>510</v>
      </c>
      <c r="AI1027" s="223">
        <v>820.61239578818561</v>
      </c>
      <c r="AJ1027" s="222">
        <v>9.5</v>
      </c>
      <c r="AK1027" s="213" t="s">
        <v>151</v>
      </c>
      <c r="AL1027" s="223">
        <v>1433</v>
      </c>
      <c r="AM1027" s="213" t="s">
        <v>363</v>
      </c>
      <c r="AN1027" s="223">
        <v>50</v>
      </c>
      <c r="AO1027" s="213" t="s">
        <v>363</v>
      </c>
      <c r="AP1027" s="213" t="s">
        <v>1049</v>
      </c>
      <c r="AQ1027" s="213" t="s">
        <v>159</v>
      </c>
      <c r="AR1027" s="214">
        <v>4981910519263</v>
      </c>
      <c r="AT1027" s="213" t="s">
        <v>520</v>
      </c>
      <c r="AU1027" s="213" t="s">
        <v>602</v>
      </c>
    </row>
    <row r="1028" spans="1:47" s="208" customFormat="1" ht="12.65" customHeight="1">
      <c r="A1028" s="208" t="s">
        <v>1040</v>
      </c>
      <c r="B1028" s="208" t="s">
        <v>374</v>
      </c>
      <c r="C1028" s="208" t="s">
        <v>479</v>
      </c>
      <c r="D1028" s="208" t="s">
        <v>1041</v>
      </c>
      <c r="E1028" s="208" t="s">
        <v>379</v>
      </c>
      <c r="F1028" s="208">
        <v>295</v>
      </c>
      <c r="G1028" s="208">
        <v>30</v>
      </c>
      <c r="H1028" s="208">
        <v>19</v>
      </c>
      <c r="I1028" s="208" t="s">
        <v>344</v>
      </c>
      <c r="J1028" s="213" t="s">
        <v>338</v>
      </c>
      <c r="K1028" s="213" t="s">
        <v>204</v>
      </c>
      <c r="L1028" s="204" t="s">
        <v>84</v>
      </c>
      <c r="M1028" s="213">
        <v>104280</v>
      </c>
      <c r="N1028" s="209">
        <v>797</v>
      </c>
      <c r="O1028" s="210">
        <f t="shared" si="19"/>
        <v>558</v>
      </c>
      <c r="P1028" s="213" t="s">
        <v>1044</v>
      </c>
      <c r="Q1028" s="211">
        <v>0.111786</v>
      </c>
      <c r="R1028" s="222">
        <v>13.8</v>
      </c>
      <c r="S1028" s="222">
        <v>30.4</v>
      </c>
      <c r="T1028" s="222">
        <v>5</v>
      </c>
      <c r="U1028" s="223">
        <v>6.3</v>
      </c>
      <c r="V1028" s="223">
        <v>661</v>
      </c>
      <c r="W1028" s="222">
        <v>26</v>
      </c>
      <c r="X1028" s="223">
        <v>301</v>
      </c>
      <c r="Y1028" s="222">
        <v>11.9</v>
      </c>
      <c r="Z1028" s="223">
        <v>310.89999999999998</v>
      </c>
      <c r="AA1028" s="222">
        <v>12.2</v>
      </c>
      <c r="AB1028" s="223">
        <v>328.1</v>
      </c>
      <c r="AC1028" s="222">
        <v>12.9</v>
      </c>
      <c r="AD1028" s="223">
        <v>320.89999999999998</v>
      </c>
      <c r="AE1028" s="222">
        <v>12.6</v>
      </c>
      <c r="AF1028" s="223">
        <v>2016</v>
      </c>
      <c r="AG1028" s="222">
        <v>79.400000000000006</v>
      </c>
      <c r="AH1028" s="213">
        <v>496</v>
      </c>
      <c r="AI1028" s="223">
        <v>798</v>
      </c>
      <c r="AJ1028" s="222">
        <v>10.5</v>
      </c>
      <c r="AK1028" s="213" t="s">
        <v>165</v>
      </c>
      <c r="AL1028" s="223">
        <v>1764</v>
      </c>
      <c r="AM1028" s="204" t="s">
        <v>363</v>
      </c>
      <c r="AN1028" s="223">
        <v>50</v>
      </c>
      <c r="AO1028" s="213" t="s">
        <v>363</v>
      </c>
      <c r="AP1028" s="213" t="s">
        <v>158</v>
      </c>
      <c r="AQ1028" s="213" t="s">
        <v>159</v>
      </c>
      <c r="AR1028" s="214">
        <v>4981910782827</v>
      </c>
      <c r="AT1028" s="213" t="s">
        <v>520</v>
      </c>
      <c r="AU1028" s="213" t="s">
        <v>602</v>
      </c>
    </row>
    <row r="1029" spans="1:47" s="203" customFormat="1" ht="12.65" customHeight="1">
      <c r="A1029" s="208" t="s">
        <v>1040</v>
      </c>
      <c r="B1029" s="208" t="s">
        <v>374</v>
      </c>
      <c r="C1029" s="208" t="s">
        <v>479</v>
      </c>
      <c r="D1029" s="208" t="s">
        <v>1041</v>
      </c>
      <c r="E1029" s="208" t="s">
        <v>379</v>
      </c>
      <c r="F1029" s="208">
        <v>305</v>
      </c>
      <c r="G1029" s="208">
        <v>30</v>
      </c>
      <c r="H1029" s="208">
        <v>19</v>
      </c>
      <c r="I1029" s="208" t="s">
        <v>669</v>
      </c>
      <c r="J1029" s="213" t="s">
        <v>338</v>
      </c>
      <c r="K1029" s="213" t="s">
        <v>205</v>
      </c>
      <c r="L1029" s="204" t="s">
        <v>84</v>
      </c>
      <c r="M1029" s="213">
        <v>104290</v>
      </c>
      <c r="N1029" s="209">
        <v>960</v>
      </c>
      <c r="O1029" s="210">
        <f t="shared" si="19"/>
        <v>672</v>
      </c>
      <c r="P1029" s="204" t="s">
        <v>1044</v>
      </c>
      <c r="Q1029" s="211">
        <v>0.11836199999999999</v>
      </c>
      <c r="R1029" s="212">
        <v>14.4</v>
      </c>
      <c r="S1029" s="212">
        <v>31.7</v>
      </c>
      <c r="T1029" s="212">
        <v>5</v>
      </c>
      <c r="U1029" s="205">
        <v>6.3</v>
      </c>
      <c r="V1029" s="205">
        <v>667</v>
      </c>
      <c r="W1029" s="212">
        <v>26.3</v>
      </c>
      <c r="X1029" s="205">
        <v>313</v>
      </c>
      <c r="Y1029" s="212">
        <v>12.3</v>
      </c>
      <c r="Z1029" s="205">
        <v>313.2</v>
      </c>
      <c r="AA1029" s="212">
        <v>12.3</v>
      </c>
      <c r="AB1029" s="205">
        <v>341.2</v>
      </c>
      <c r="AC1029" s="212">
        <v>13.4</v>
      </c>
      <c r="AD1029" s="205">
        <v>323.8</v>
      </c>
      <c r="AE1029" s="212">
        <v>12.7</v>
      </c>
      <c r="AF1029" s="205">
        <v>2034</v>
      </c>
      <c r="AG1029" s="212">
        <v>80.099999999999994</v>
      </c>
      <c r="AH1029" s="204">
        <v>492</v>
      </c>
      <c r="AI1029" s="205">
        <v>791</v>
      </c>
      <c r="AJ1029" s="212">
        <v>11</v>
      </c>
      <c r="AK1029" s="204" t="s">
        <v>176</v>
      </c>
      <c r="AL1029" s="205">
        <v>1874</v>
      </c>
      <c r="AM1029" s="204" t="s">
        <v>363</v>
      </c>
      <c r="AN1029" s="205">
        <v>50</v>
      </c>
      <c r="AO1029" s="204" t="s">
        <v>363</v>
      </c>
      <c r="AP1029" s="204" t="s">
        <v>158</v>
      </c>
      <c r="AQ1029" s="213" t="s">
        <v>159</v>
      </c>
      <c r="AR1029" s="214">
        <v>4981910782872</v>
      </c>
      <c r="AT1029" s="213" t="s">
        <v>520</v>
      </c>
      <c r="AU1029" s="213" t="s">
        <v>602</v>
      </c>
    </row>
    <row r="1030" spans="1:47" s="203" customFormat="1" ht="12.65" customHeight="1">
      <c r="A1030" s="208" t="s">
        <v>1040</v>
      </c>
      <c r="B1030" s="208" t="s">
        <v>374</v>
      </c>
      <c r="C1030" s="208" t="s">
        <v>479</v>
      </c>
      <c r="D1030" s="208" t="s">
        <v>1041</v>
      </c>
      <c r="E1030" s="208" t="s">
        <v>379</v>
      </c>
      <c r="F1030" s="208">
        <v>325</v>
      </c>
      <c r="G1030" s="208">
        <v>30</v>
      </c>
      <c r="H1030" s="208">
        <v>19</v>
      </c>
      <c r="I1030" s="208" t="s">
        <v>1065</v>
      </c>
      <c r="J1030" s="213"/>
      <c r="K1030" s="213" t="s">
        <v>94</v>
      </c>
      <c r="L1030" s="204" t="s">
        <v>84</v>
      </c>
      <c r="M1030" s="213">
        <v>104380</v>
      </c>
      <c r="N1030" s="209">
        <v>979</v>
      </c>
      <c r="O1030" s="210">
        <f t="shared" si="19"/>
        <v>685</v>
      </c>
      <c r="P1030" s="204" t="s">
        <v>1044</v>
      </c>
      <c r="Q1030" s="211">
        <v>0.12970999999999999</v>
      </c>
      <c r="R1030" s="212">
        <v>15</v>
      </c>
      <c r="S1030" s="212">
        <v>33.1</v>
      </c>
      <c r="T1030" s="212">
        <v>5</v>
      </c>
      <c r="U1030" s="205">
        <v>6.3</v>
      </c>
      <c r="V1030" s="205">
        <v>679</v>
      </c>
      <c r="W1030" s="212">
        <v>26.7</v>
      </c>
      <c r="X1030" s="205">
        <v>331</v>
      </c>
      <c r="Y1030" s="212">
        <v>13</v>
      </c>
      <c r="Z1030" s="205">
        <v>318</v>
      </c>
      <c r="AA1030" s="212">
        <v>12.5</v>
      </c>
      <c r="AB1030" s="205">
        <v>361</v>
      </c>
      <c r="AC1030" s="212">
        <v>14.2</v>
      </c>
      <c r="AD1030" s="205">
        <v>330</v>
      </c>
      <c r="AE1030" s="212">
        <v>13</v>
      </c>
      <c r="AF1030" s="205">
        <v>2071</v>
      </c>
      <c r="AG1030" s="212">
        <v>81.5</v>
      </c>
      <c r="AH1030" s="204">
        <v>483</v>
      </c>
      <c r="AI1030" s="205">
        <v>777</v>
      </c>
      <c r="AJ1030" s="212">
        <v>11.5</v>
      </c>
      <c r="AK1030" s="204" t="s">
        <v>438</v>
      </c>
      <c r="AL1030" s="205">
        <v>1819</v>
      </c>
      <c r="AM1030" s="204" t="s">
        <v>363</v>
      </c>
      <c r="AN1030" s="205">
        <v>51</v>
      </c>
      <c r="AO1030" s="204" t="s">
        <v>363</v>
      </c>
      <c r="AP1030" s="204" t="s">
        <v>158</v>
      </c>
      <c r="AQ1030" s="213" t="s">
        <v>159</v>
      </c>
      <c r="AR1030" s="214">
        <v>4981910799979</v>
      </c>
      <c r="AT1030" s="213" t="s">
        <v>520</v>
      </c>
      <c r="AU1030" s="213" t="s">
        <v>602</v>
      </c>
    </row>
    <row r="1031" spans="1:47" s="203" customFormat="1" ht="12.65" customHeight="1">
      <c r="A1031" s="208" t="s">
        <v>1040</v>
      </c>
      <c r="B1031" s="208" t="s">
        <v>374</v>
      </c>
      <c r="C1031" s="208" t="s">
        <v>479</v>
      </c>
      <c r="D1031" s="208" t="s">
        <v>1041</v>
      </c>
      <c r="E1031" s="208" t="s">
        <v>379</v>
      </c>
      <c r="F1031" s="208">
        <v>345</v>
      </c>
      <c r="G1031" s="208">
        <v>30</v>
      </c>
      <c r="H1031" s="208">
        <v>19</v>
      </c>
      <c r="I1031" s="208" t="s">
        <v>1066</v>
      </c>
      <c r="J1031" s="213"/>
      <c r="K1031" s="213" t="s">
        <v>281</v>
      </c>
      <c r="L1031" s="204" t="s">
        <v>84</v>
      </c>
      <c r="M1031" s="213">
        <v>104350</v>
      </c>
      <c r="N1031" s="209">
        <v>1090</v>
      </c>
      <c r="O1031" s="210">
        <f t="shared" si="19"/>
        <v>763</v>
      </c>
      <c r="P1031" s="204" t="s">
        <v>1044</v>
      </c>
      <c r="Q1031" s="211">
        <v>0.126614</v>
      </c>
      <c r="R1031" s="212">
        <v>16.399999999999999</v>
      </c>
      <c r="S1031" s="212">
        <v>36.200000000000003</v>
      </c>
      <c r="T1031" s="212">
        <v>5</v>
      </c>
      <c r="U1031" s="205">
        <v>6.3</v>
      </c>
      <c r="V1031" s="205">
        <v>691</v>
      </c>
      <c r="W1031" s="212">
        <v>27.2</v>
      </c>
      <c r="X1031" s="205">
        <v>350</v>
      </c>
      <c r="Y1031" s="212">
        <v>13.8</v>
      </c>
      <c r="Z1031" s="205">
        <v>322.60000000000002</v>
      </c>
      <c r="AA1031" s="212">
        <v>12.7</v>
      </c>
      <c r="AB1031" s="205">
        <v>381.5</v>
      </c>
      <c r="AC1031" s="212">
        <v>15</v>
      </c>
      <c r="AD1031" s="205">
        <v>335.4</v>
      </c>
      <c r="AE1031" s="212">
        <v>13.2</v>
      </c>
      <c r="AF1031" s="205">
        <v>2108</v>
      </c>
      <c r="AG1031" s="212">
        <v>83</v>
      </c>
      <c r="AH1031" s="204">
        <v>475</v>
      </c>
      <c r="AI1031" s="205">
        <v>764</v>
      </c>
      <c r="AJ1031" s="212">
        <v>12</v>
      </c>
      <c r="AK1031" s="204" t="s">
        <v>733</v>
      </c>
      <c r="AL1031" s="205">
        <v>2039</v>
      </c>
      <c r="AM1031" s="204" t="s">
        <v>363</v>
      </c>
      <c r="AN1031" s="205">
        <v>51</v>
      </c>
      <c r="AO1031" s="204" t="s">
        <v>363</v>
      </c>
      <c r="AP1031" s="204" t="s">
        <v>158</v>
      </c>
      <c r="AQ1031" s="213" t="s">
        <v>159</v>
      </c>
      <c r="AR1031" s="214">
        <v>4981910796213</v>
      </c>
      <c r="AT1031" s="213" t="s">
        <v>520</v>
      </c>
      <c r="AU1031" s="213" t="s">
        <v>602</v>
      </c>
    </row>
    <row r="1032" spans="1:47" s="203" customFormat="1" ht="12.65" customHeight="1">
      <c r="A1032" s="208" t="s">
        <v>1040</v>
      </c>
      <c r="B1032" s="208" t="s">
        <v>374</v>
      </c>
      <c r="C1032" s="208" t="s">
        <v>479</v>
      </c>
      <c r="D1032" s="208" t="s">
        <v>1041</v>
      </c>
      <c r="E1032" s="208" t="s">
        <v>379</v>
      </c>
      <c r="F1032" s="208">
        <v>255</v>
      </c>
      <c r="G1032" s="208">
        <v>35</v>
      </c>
      <c r="H1032" s="208">
        <v>20</v>
      </c>
      <c r="I1032" s="208" t="s">
        <v>348</v>
      </c>
      <c r="J1032" s="213"/>
      <c r="K1032" s="213" t="s">
        <v>88</v>
      </c>
      <c r="L1032" s="204" t="s">
        <v>84</v>
      </c>
      <c r="M1032" s="213">
        <v>104400</v>
      </c>
      <c r="N1032" s="209">
        <v>817</v>
      </c>
      <c r="O1032" s="210">
        <f t="shared" si="19"/>
        <v>572</v>
      </c>
      <c r="P1032" s="204" t="s">
        <v>1044</v>
      </c>
      <c r="Q1032" s="211">
        <v>0.104</v>
      </c>
      <c r="R1032" s="212">
        <v>13.1</v>
      </c>
      <c r="S1032" s="212">
        <v>28.9</v>
      </c>
      <c r="T1032" s="212">
        <v>5</v>
      </c>
      <c r="U1032" s="205">
        <v>6.3</v>
      </c>
      <c r="V1032" s="205">
        <v>686</v>
      </c>
      <c r="W1032" s="212">
        <v>27</v>
      </c>
      <c r="X1032" s="205">
        <v>260</v>
      </c>
      <c r="Y1032" s="212">
        <v>10.199999999999999</v>
      </c>
      <c r="Z1032" s="205">
        <v>323</v>
      </c>
      <c r="AA1032" s="212">
        <v>12.7</v>
      </c>
      <c r="AB1032" s="205">
        <v>283</v>
      </c>
      <c r="AC1032" s="212">
        <v>11.1</v>
      </c>
      <c r="AD1032" s="205">
        <v>333</v>
      </c>
      <c r="AE1032" s="212">
        <v>13.1</v>
      </c>
      <c r="AF1032" s="205">
        <v>2092</v>
      </c>
      <c r="AG1032" s="212">
        <v>82.4</v>
      </c>
      <c r="AH1032" s="204">
        <v>478</v>
      </c>
      <c r="AI1032" s="205">
        <v>769</v>
      </c>
      <c r="AJ1032" s="212">
        <v>9</v>
      </c>
      <c r="AK1032" s="204" t="s">
        <v>141</v>
      </c>
      <c r="AL1032" s="205">
        <v>1433</v>
      </c>
      <c r="AM1032" s="204" t="s">
        <v>363</v>
      </c>
      <c r="AN1032" s="205">
        <v>51</v>
      </c>
      <c r="AO1032" s="204" t="s">
        <v>363</v>
      </c>
      <c r="AP1032" s="204" t="s">
        <v>158</v>
      </c>
      <c r="AQ1032" s="213" t="s">
        <v>159</v>
      </c>
      <c r="AR1032" s="214">
        <v>4981910504252</v>
      </c>
      <c r="AT1032" s="213" t="s">
        <v>520</v>
      </c>
      <c r="AU1032" s="213" t="s">
        <v>602</v>
      </c>
    </row>
    <row r="1033" spans="1:47" s="203" customFormat="1" ht="12.65" customHeight="1">
      <c r="A1033" s="208" t="s">
        <v>1040</v>
      </c>
      <c r="B1033" s="208" t="s">
        <v>374</v>
      </c>
      <c r="C1033" s="208" t="s">
        <v>479</v>
      </c>
      <c r="D1033" s="208" t="s">
        <v>1041</v>
      </c>
      <c r="E1033" s="208" t="s">
        <v>379</v>
      </c>
      <c r="F1033" s="208">
        <v>285</v>
      </c>
      <c r="G1033" s="208">
        <v>35</v>
      </c>
      <c r="H1033" s="208">
        <v>20</v>
      </c>
      <c r="I1033" s="208" t="s">
        <v>391</v>
      </c>
      <c r="J1033" s="213"/>
      <c r="K1033" s="213" t="s">
        <v>204</v>
      </c>
      <c r="L1033" s="204" t="s">
        <v>84</v>
      </c>
      <c r="M1033" s="213">
        <v>104150</v>
      </c>
      <c r="N1033" s="209">
        <v>932</v>
      </c>
      <c r="O1033" s="210">
        <f t="shared" si="19"/>
        <v>652</v>
      </c>
      <c r="P1033" s="204" t="s">
        <v>1044</v>
      </c>
      <c r="Q1033" s="211">
        <v>0.12356200000000001</v>
      </c>
      <c r="R1033" s="212">
        <v>14.8</v>
      </c>
      <c r="S1033" s="212">
        <v>32.6</v>
      </c>
      <c r="T1033" s="212">
        <v>5</v>
      </c>
      <c r="U1033" s="205">
        <v>6.3</v>
      </c>
      <c r="V1033" s="205">
        <v>708</v>
      </c>
      <c r="W1033" s="212">
        <v>27.9</v>
      </c>
      <c r="X1033" s="205">
        <v>290</v>
      </c>
      <c r="Y1033" s="212">
        <v>11.4</v>
      </c>
      <c r="Z1033" s="205">
        <v>332</v>
      </c>
      <c r="AA1033" s="212">
        <v>13.1</v>
      </c>
      <c r="AB1033" s="205">
        <v>316.10000000000002</v>
      </c>
      <c r="AC1033" s="212">
        <v>12.4</v>
      </c>
      <c r="AD1033" s="205">
        <v>343.7</v>
      </c>
      <c r="AE1033" s="212">
        <v>13.5</v>
      </c>
      <c r="AF1033" s="205">
        <v>2159</v>
      </c>
      <c r="AG1033" s="212">
        <v>85</v>
      </c>
      <c r="AH1033" s="204">
        <v>463</v>
      </c>
      <c r="AI1033" s="205">
        <v>745</v>
      </c>
      <c r="AJ1033" s="212">
        <v>10</v>
      </c>
      <c r="AK1033" s="204" t="s">
        <v>153</v>
      </c>
      <c r="AL1033" s="205">
        <v>1764</v>
      </c>
      <c r="AM1033" s="204" t="s">
        <v>363</v>
      </c>
      <c r="AN1033" s="205">
        <v>51</v>
      </c>
      <c r="AO1033" s="204" t="s">
        <v>363</v>
      </c>
      <c r="AP1033" s="204" t="s">
        <v>158</v>
      </c>
      <c r="AQ1033" s="213" t="s">
        <v>159</v>
      </c>
      <c r="AR1033" s="214">
        <v>4981910781639</v>
      </c>
      <c r="AT1033" s="213" t="s">
        <v>520</v>
      </c>
      <c r="AU1033" s="213" t="s">
        <v>602</v>
      </c>
    </row>
    <row r="1034" spans="1:47" s="203" customFormat="1" ht="12.65" customHeight="1">
      <c r="A1034" s="208" t="s">
        <v>1040</v>
      </c>
      <c r="B1034" s="208" t="s">
        <v>374</v>
      </c>
      <c r="C1034" s="208" t="s">
        <v>479</v>
      </c>
      <c r="D1034" s="208" t="s">
        <v>1041</v>
      </c>
      <c r="E1034" s="208" t="s">
        <v>379</v>
      </c>
      <c r="F1034" s="208">
        <v>305</v>
      </c>
      <c r="G1034" s="208">
        <v>35</v>
      </c>
      <c r="H1034" s="208">
        <v>20</v>
      </c>
      <c r="I1034" s="208" t="s">
        <v>1067</v>
      </c>
      <c r="J1034" s="213"/>
      <c r="K1034" s="213" t="s">
        <v>483</v>
      </c>
      <c r="L1034" s="204" t="s">
        <v>84</v>
      </c>
      <c r="M1034" s="213">
        <v>104410</v>
      </c>
      <c r="N1034" s="209">
        <v>979</v>
      </c>
      <c r="O1034" s="210">
        <f t="shared" si="19"/>
        <v>685</v>
      </c>
      <c r="P1034" s="204" t="s">
        <v>1044</v>
      </c>
      <c r="Q1034" s="211">
        <v>0.13200000000000001</v>
      </c>
      <c r="R1034" s="212">
        <v>15.9</v>
      </c>
      <c r="S1034" s="212">
        <v>35.1</v>
      </c>
      <c r="T1034" s="212">
        <v>5</v>
      </c>
      <c r="U1034" s="205">
        <v>6.3</v>
      </c>
      <c r="V1034" s="205">
        <v>721</v>
      </c>
      <c r="W1034" s="212">
        <v>28.4</v>
      </c>
      <c r="X1034" s="205">
        <v>312.39999999999998</v>
      </c>
      <c r="Y1034" s="212">
        <v>12.3</v>
      </c>
      <c r="Z1034" s="205">
        <v>337</v>
      </c>
      <c r="AA1034" s="212">
        <v>13.3</v>
      </c>
      <c r="AB1034" s="205">
        <v>341</v>
      </c>
      <c r="AC1034" s="212">
        <v>13.4</v>
      </c>
      <c r="AD1034" s="205">
        <v>350</v>
      </c>
      <c r="AE1034" s="212">
        <v>13.8</v>
      </c>
      <c r="AF1034" s="205">
        <v>2202</v>
      </c>
      <c r="AG1034" s="212">
        <v>86.7</v>
      </c>
      <c r="AH1034" s="204">
        <v>454</v>
      </c>
      <c r="AI1034" s="205">
        <v>731</v>
      </c>
      <c r="AJ1034" s="212">
        <v>11</v>
      </c>
      <c r="AK1034" s="204" t="s">
        <v>728</v>
      </c>
      <c r="AL1034" s="205">
        <v>1984</v>
      </c>
      <c r="AM1034" s="204" t="s">
        <v>363</v>
      </c>
      <c r="AN1034" s="205">
        <v>51</v>
      </c>
      <c r="AO1034" s="204" t="s">
        <v>363</v>
      </c>
      <c r="AP1034" s="204" t="s">
        <v>158</v>
      </c>
      <c r="AQ1034" s="213" t="s">
        <v>159</v>
      </c>
      <c r="AR1034" s="214">
        <v>4981910500049</v>
      </c>
      <c r="AT1034" s="213" t="s">
        <v>520</v>
      </c>
      <c r="AU1034" s="213" t="s">
        <v>602</v>
      </c>
    </row>
    <row r="1035" spans="1:47" s="224" customFormat="1" ht="12.65" customHeight="1">
      <c r="A1035" s="208" t="s">
        <v>1040</v>
      </c>
      <c r="B1035" s="208" t="s">
        <v>374</v>
      </c>
      <c r="C1035" s="208" t="s">
        <v>479</v>
      </c>
      <c r="D1035" s="208" t="s">
        <v>1041</v>
      </c>
      <c r="E1035" s="208" t="s">
        <v>379</v>
      </c>
      <c r="F1035" s="208">
        <v>285</v>
      </c>
      <c r="G1035" s="208">
        <v>30</v>
      </c>
      <c r="H1035" s="208">
        <v>20</v>
      </c>
      <c r="I1035" s="208" t="s">
        <v>440</v>
      </c>
      <c r="J1035" s="213"/>
      <c r="K1035" s="213" t="s">
        <v>95</v>
      </c>
      <c r="L1035" s="204" t="s">
        <v>84</v>
      </c>
      <c r="M1035" s="213">
        <v>104560</v>
      </c>
      <c r="N1035" s="209">
        <v>939</v>
      </c>
      <c r="O1035" s="210">
        <f t="shared" si="19"/>
        <v>657</v>
      </c>
      <c r="P1035" s="213" t="s">
        <v>1044</v>
      </c>
      <c r="Q1035" s="211">
        <v>0.11398</v>
      </c>
      <c r="R1035" s="222">
        <v>14.2</v>
      </c>
      <c r="S1035" s="222">
        <v>31.3</v>
      </c>
      <c r="T1035" s="222">
        <v>5</v>
      </c>
      <c r="U1035" s="223">
        <v>6</v>
      </c>
      <c r="V1035" s="223">
        <v>680</v>
      </c>
      <c r="W1035" s="222">
        <v>26.8</v>
      </c>
      <c r="X1035" s="223">
        <v>290</v>
      </c>
      <c r="Y1035" s="222">
        <v>11.4</v>
      </c>
      <c r="Z1035" s="223">
        <v>321</v>
      </c>
      <c r="AA1035" s="222">
        <v>12.6</v>
      </c>
      <c r="AB1035" s="223">
        <v>316</v>
      </c>
      <c r="AC1035" s="222">
        <v>12.4</v>
      </c>
      <c r="AD1035" s="223">
        <v>330</v>
      </c>
      <c r="AE1035" s="222">
        <v>13</v>
      </c>
      <c r="AF1035" s="223">
        <v>2074</v>
      </c>
      <c r="AG1035" s="222">
        <v>81.7</v>
      </c>
      <c r="AH1035" s="213">
        <v>482</v>
      </c>
      <c r="AI1035" s="223">
        <v>776</v>
      </c>
      <c r="AJ1035" s="222">
        <v>10</v>
      </c>
      <c r="AK1035" s="213" t="s">
        <v>155</v>
      </c>
      <c r="AL1035" s="223">
        <v>1521</v>
      </c>
      <c r="AM1035" s="213" t="s">
        <v>363</v>
      </c>
      <c r="AN1035" s="223">
        <v>51</v>
      </c>
      <c r="AO1035" s="228" t="s">
        <v>363</v>
      </c>
      <c r="AP1035" s="213" t="s">
        <v>1049</v>
      </c>
      <c r="AQ1035" s="213" t="s">
        <v>159</v>
      </c>
      <c r="AR1035" s="214">
        <v>4981910502098</v>
      </c>
      <c r="AT1035" s="213" t="s">
        <v>520</v>
      </c>
      <c r="AU1035" s="213" t="s">
        <v>602</v>
      </c>
    </row>
    <row r="1036" spans="1:47" s="203" customFormat="1" ht="12.65" customHeight="1">
      <c r="A1036" s="203" t="s">
        <v>1040</v>
      </c>
      <c r="B1036" s="203" t="s">
        <v>374</v>
      </c>
      <c r="C1036" s="203" t="s">
        <v>479</v>
      </c>
      <c r="D1036" s="208" t="s">
        <v>1041</v>
      </c>
      <c r="E1036" s="203" t="s">
        <v>379</v>
      </c>
      <c r="F1036" s="203">
        <v>315</v>
      </c>
      <c r="G1036" s="203">
        <v>30</v>
      </c>
      <c r="H1036" s="203">
        <v>20</v>
      </c>
      <c r="I1036" s="203" t="s">
        <v>1068</v>
      </c>
      <c r="J1036" s="204"/>
      <c r="K1036" s="204" t="s">
        <v>94</v>
      </c>
      <c r="L1036" s="204" t="s">
        <v>84</v>
      </c>
      <c r="M1036" s="204">
        <v>104300</v>
      </c>
      <c r="N1036" s="209">
        <v>1018</v>
      </c>
      <c r="O1036" s="210">
        <f t="shared" si="19"/>
        <v>713</v>
      </c>
      <c r="P1036" s="213" t="s">
        <v>1044</v>
      </c>
      <c r="Q1036" s="211">
        <v>0.13252</v>
      </c>
      <c r="R1036" s="222">
        <v>15.9</v>
      </c>
      <c r="S1036" s="222">
        <v>35.1</v>
      </c>
      <c r="T1036" s="222">
        <v>5</v>
      </c>
      <c r="U1036" s="223">
        <v>6.3</v>
      </c>
      <c r="V1036" s="223">
        <v>698</v>
      </c>
      <c r="W1036" s="222">
        <v>27.5</v>
      </c>
      <c r="X1036" s="223">
        <v>320</v>
      </c>
      <c r="Y1036" s="222">
        <v>12.6</v>
      </c>
      <c r="Z1036" s="223">
        <v>328.1</v>
      </c>
      <c r="AA1036" s="222">
        <v>12.9</v>
      </c>
      <c r="AB1036" s="223">
        <v>348.8</v>
      </c>
      <c r="AC1036" s="222">
        <v>13.7</v>
      </c>
      <c r="AD1036" s="223">
        <v>338.8</v>
      </c>
      <c r="AE1036" s="222">
        <v>13.3</v>
      </c>
      <c r="AF1036" s="223">
        <v>2129</v>
      </c>
      <c r="AG1036" s="222">
        <v>83.8</v>
      </c>
      <c r="AH1036" s="213">
        <v>470</v>
      </c>
      <c r="AI1036" s="223">
        <v>756</v>
      </c>
      <c r="AJ1036" s="222">
        <v>11</v>
      </c>
      <c r="AK1036" s="213" t="s">
        <v>176</v>
      </c>
      <c r="AL1036" s="223">
        <v>1819</v>
      </c>
      <c r="AM1036" s="213" t="s">
        <v>363</v>
      </c>
      <c r="AN1036" s="223">
        <v>51</v>
      </c>
      <c r="AO1036" s="213" t="s">
        <v>363</v>
      </c>
      <c r="AP1036" s="213" t="s">
        <v>158</v>
      </c>
      <c r="AQ1036" s="213" t="s">
        <v>159</v>
      </c>
      <c r="AR1036" s="214">
        <v>4981910781646</v>
      </c>
      <c r="AT1036" s="213" t="s">
        <v>520</v>
      </c>
      <c r="AU1036" s="213" t="s">
        <v>602</v>
      </c>
    </row>
    <row r="1037" spans="1:47" s="203" customFormat="1" ht="12.65" customHeight="1">
      <c r="A1037" s="203" t="s">
        <v>1040</v>
      </c>
      <c r="B1037" s="203" t="s">
        <v>374</v>
      </c>
      <c r="C1037" s="203" t="s">
        <v>479</v>
      </c>
      <c r="D1037" s="208" t="s">
        <v>1041</v>
      </c>
      <c r="E1037" s="203" t="s">
        <v>379</v>
      </c>
      <c r="F1037" s="203">
        <v>325</v>
      </c>
      <c r="G1037" s="203">
        <v>30</v>
      </c>
      <c r="H1037" s="203">
        <v>20</v>
      </c>
      <c r="I1037" s="203" t="s">
        <v>671</v>
      </c>
      <c r="J1037" s="204"/>
      <c r="K1037" s="204" t="s">
        <v>205</v>
      </c>
      <c r="L1037" s="204" t="s">
        <v>84</v>
      </c>
      <c r="M1037" s="204">
        <v>104390</v>
      </c>
      <c r="N1037" s="209">
        <v>1044</v>
      </c>
      <c r="O1037" s="210">
        <f t="shared" si="19"/>
        <v>731</v>
      </c>
      <c r="P1037" s="213" t="s">
        <v>1044</v>
      </c>
      <c r="Q1037" s="211">
        <v>0.13944000000000001</v>
      </c>
      <c r="R1037" s="222">
        <v>16</v>
      </c>
      <c r="S1037" s="222">
        <v>35.299999999999997</v>
      </c>
      <c r="T1037" s="222">
        <v>5</v>
      </c>
      <c r="U1037" s="223">
        <v>6.3</v>
      </c>
      <c r="V1037" s="223">
        <v>704</v>
      </c>
      <c r="W1037" s="222">
        <v>27.7</v>
      </c>
      <c r="X1037" s="223">
        <v>331</v>
      </c>
      <c r="Y1037" s="222">
        <v>13</v>
      </c>
      <c r="Z1037" s="223">
        <v>330</v>
      </c>
      <c r="AA1037" s="222">
        <v>13</v>
      </c>
      <c r="AB1037" s="223">
        <v>361</v>
      </c>
      <c r="AC1037" s="222">
        <v>14.2</v>
      </c>
      <c r="AD1037" s="223">
        <v>342</v>
      </c>
      <c r="AE1037" s="222">
        <v>13.5</v>
      </c>
      <c r="AF1037" s="223">
        <v>2147</v>
      </c>
      <c r="AG1037" s="222">
        <v>84.5</v>
      </c>
      <c r="AH1037" s="213">
        <v>466</v>
      </c>
      <c r="AI1037" s="223">
        <v>750</v>
      </c>
      <c r="AJ1037" s="222">
        <v>11.5</v>
      </c>
      <c r="AK1037" s="213" t="s">
        <v>438</v>
      </c>
      <c r="AL1037" s="223">
        <v>1874</v>
      </c>
      <c r="AM1037" s="213" t="s">
        <v>363</v>
      </c>
      <c r="AN1037" s="223">
        <v>51</v>
      </c>
      <c r="AO1037" s="213" t="s">
        <v>363</v>
      </c>
      <c r="AP1037" s="213" t="s">
        <v>158</v>
      </c>
      <c r="AQ1037" s="213" t="s">
        <v>159</v>
      </c>
      <c r="AR1037" s="214">
        <v>4981910503194</v>
      </c>
      <c r="AT1037" s="213" t="s">
        <v>520</v>
      </c>
      <c r="AU1037" s="213" t="s">
        <v>602</v>
      </c>
    </row>
    <row r="1038" spans="1:47" s="215" customFormat="1" ht="12.65" customHeight="1">
      <c r="A1038" s="215" t="s">
        <v>1071</v>
      </c>
      <c r="B1038" s="215" t="s">
        <v>374</v>
      </c>
      <c r="C1038" s="215" t="s">
        <v>479</v>
      </c>
      <c r="D1038" s="215" t="s">
        <v>1072</v>
      </c>
      <c r="E1038" s="215" t="s">
        <v>379</v>
      </c>
      <c r="F1038" s="215">
        <v>205</v>
      </c>
      <c r="G1038" s="215">
        <v>50</v>
      </c>
      <c r="H1038" s="215">
        <v>15</v>
      </c>
      <c r="I1038" s="215" t="s">
        <v>1050</v>
      </c>
      <c r="J1038" s="216"/>
      <c r="K1038" s="216" t="s">
        <v>363</v>
      </c>
      <c r="L1038" s="216" t="s">
        <v>84</v>
      </c>
      <c r="M1038" s="216">
        <v>236840</v>
      </c>
      <c r="N1038" s="217">
        <v>416</v>
      </c>
      <c r="O1038" s="210">
        <f t="shared" si="19"/>
        <v>291</v>
      </c>
      <c r="P1038" s="252" t="s">
        <v>1073</v>
      </c>
      <c r="Q1038" s="253">
        <v>6.2676999999999997E-2</v>
      </c>
      <c r="R1038" s="218">
        <v>9.1</v>
      </c>
      <c r="S1038" s="218">
        <v>20.100000000000001</v>
      </c>
      <c r="T1038" s="218">
        <v>6</v>
      </c>
      <c r="U1038" s="219">
        <v>7.6</v>
      </c>
      <c r="V1038" s="219">
        <v>583</v>
      </c>
      <c r="W1038" s="218">
        <v>23</v>
      </c>
      <c r="X1038" s="219">
        <v>210</v>
      </c>
      <c r="Y1038" s="218">
        <v>8.3000000000000007</v>
      </c>
      <c r="Z1038" s="219">
        <v>270</v>
      </c>
      <c r="AA1038" s="218">
        <v>10.6</v>
      </c>
      <c r="AB1038" s="219" t="s">
        <v>363</v>
      </c>
      <c r="AC1038" s="218" t="s">
        <v>363</v>
      </c>
      <c r="AD1038" s="219">
        <v>279</v>
      </c>
      <c r="AE1038" s="218">
        <v>11</v>
      </c>
      <c r="AF1038" s="219">
        <v>1753</v>
      </c>
      <c r="AG1038" s="218">
        <v>69</v>
      </c>
      <c r="AH1038" s="216">
        <v>570</v>
      </c>
      <c r="AI1038" s="216">
        <v>918</v>
      </c>
      <c r="AJ1038" s="220">
        <v>6.5</v>
      </c>
      <c r="AK1038" s="216" t="s">
        <v>100</v>
      </c>
      <c r="AL1038" s="219">
        <v>1168</v>
      </c>
      <c r="AM1038" s="216" t="s">
        <v>363</v>
      </c>
      <c r="AN1038" s="219">
        <v>44</v>
      </c>
      <c r="AO1038" s="216" t="s">
        <v>363</v>
      </c>
      <c r="AP1038" s="216" t="s">
        <v>158</v>
      </c>
      <c r="AQ1038" s="220" t="s">
        <v>1057</v>
      </c>
      <c r="AR1038" s="240">
        <v>4981910834007</v>
      </c>
      <c r="AT1038" s="216" t="s">
        <v>520</v>
      </c>
      <c r="AU1038" s="216" t="s">
        <v>602</v>
      </c>
    </row>
    <row r="1039" spans="1:47" s="215" customFormat="1" ht="12.65" customHeight="1">
      <c r="A1039" s="215" t="s">
        <v>1071</v>
      </c>
      <c r="B1039" s="215" t="s">
        <v>374</v>
      </c>
      <c r="C1039" s="215" t="s">
        <v>479</v>
      </c>
      <c r="D1039" s="215" t="s">
        <v>1072</v>
      </c>
      <c r="E1039" s="215" t="s">
        <v>379</v>
      </c>
      <c r="F1039" s="215">
        <v>225</v>
      </c>
      <c r="G1039" s="215">
        <v>50</v>
      </c>
      <c r="H1039" s="215">
        <v>15</v>
      </c>
      <c r="I1039" s="215" t="s">
        <v>1051</v>
      </c>
      <c r="J1039" s="216"/>
      <c r="K1039" s="216" t="s">
        <v>363</v>
      </c>
      <c r="L1039" s="216" t="s">
        <v>84</v>
      </c>
      <c r="M1039" s="216">
        <v>236830</v>
      </c>
      <c r="N1039" s="217">
        <v>435</v>
      </c>
      <c r="O1039" s="210">
        <f t="shared" si="19"/>
        <v>305</v>
      </c>
      <c r="P1039" s="252" t="s">
        <v>1073</v>
      </c>
      <c r="Q1039" s="253">
        <v>7.1320999999999996E-2</v>
      </c>
      <c r="R1039" s="218">
        <v>10</v>
      </c>
      <c r="S1039" s="218">
        <v>22</v>
      </c>
      <c r="T1039" s="218">
        <v>6</v>
      </c>
      <c r="U1039" s="219">
        <v>7.6</v>
      </c>
      <c r="V1039" s="219">
        <v>603</v>
      </c>
      <c r="W1039" s="218">
        <v>23.7</v>
      </c>
      <c r="X1039" s="219">
        <v>230</v>
      </c>
      <c r="Y1039" s="218">
        <v>9.1</v>
      </c>
      <c r="Z1039" s="219">
        <v>279</v>
      </c>
      <c r="AA1039" s="218">
        <v>11</v>
      </c>
      <c r="AB1039" s="219" t="s">
        <v>363</v>
      </c>
      <c r="AC1039" s="218" t="s">
        <v>363</v>
      </c>
      <c r="AD1039" s="219">
        <v>289</v>
      </c>
      <c r="AE1039" s="218">
        <v>11.4</v>
      </c>
      <c r="AF1039" s="219">
        <v>1815</v>
      </c>
      <c r="AG1039" s="218">
        <v>71.5</v>
      </c>
      <c r="AH1039" s="216">
        <v>551</v>
      </c>
      <c r="AI1039" s="219">
        <v>886</v>
      </c>
      <c r="AJ1039" s="225">
        <v>7</v>
      </c>
      <c r="AK1039" s="216" t="s">
        <v>101</v>
      </c>
      <c r="AL1039" s="219">
        <v>1323</v>
      </c>
      <c r="AM1039" s="216" t="s">
        <v>363</v>
      </c>
      <c r="AN1039" s="219">
        <v>44</v>
      </c>
      <c r="AO1039" s="216" t="s">
        <v>363</v>
      </c>
      <c r="AP1039" s="216" t="s">
        <v>158</v>
      </c>
      <c r="AQ1039" s="220" t="s">
        <v>156</v>
      </c>
      <c r="AR1039" s="240">
        <v>4981910834021</v>
      </c>
      <c r="AT1039" s="216" t="s">
        <v>520</v>
      </c>
      <c r="AU1039" s="216" t="s">
        <v>602</v>
      </c>
    </row>
    <row r="1040" spans="1:47" s="215" customFormat="1" ht="12.65" customHeight="1">
      <c r="A1040" s="215" t="s">
        <v>1071</v>
      </c>
      <c r="B1040" s="215" t="s">
        <v>374</v>
      </c>
      <c r="C1040" s="215" t="s">
        <v>479</v>
      </c>
      <c r="D1040" s="215" t="s">
        <v>1072</v>
      </c>
      <c r="E1040" s="215" t="s">
        <v>379</v>
      </c>
      <c r="F1040" s="215">
        <v>225</v>
      </c>
      <c r="G1040" s="215">
        <v>45</v>
      </c>
      <c r="H1040" s="215">
        <v>15</v>
      </c>
      <c r="I1040" s="215" t="s">
        <v>229</v>
      </c>
      <c r="J1040" s="216"/>
      <c r="K1040" s="216" t="s">
        <v>363</v>
      </c>
      <c r="L1040" s="216" t="s">
        <v>84</v>
      </c>
      <c r="M1040" s="216">
        <v>236970</v>
      </c>
      <c r="N1040" s="217">
        <v>424</v>
      </c>
      <c r="O1040" s="210">
        <f t="shared" si="19"/>
        <v>297</v>
      </c>
      <c r="P1040" s="252" t="s">
        <v>1073</v>
      </c>
      <c r="Q1040" s="253">
        <v>6.5003000000000005E-2</v>
      </c>
      <c r="R1040" s="218">
        <v>10.3</v>
      </c>
      <c r="S1040" s="218">
        <v>22.7</v>
      </c>
      <c r="T1040" s="218">
        <v>6</v>
      </c>
      <c r="U1040" s="219">
        <v>7.6</v>
      </c>
      <c r="V1040" s="219">
        <v>581</v>
      </c>
      <c r="W1040" s="218">
        <v>22.9</v>
      </c>
      <c r="X1040" s="219">
        <v>228</v>
      </c>
      <c r="Y1040" s="218">
        <v>9</v>
      </c>
      <c r="Z1040" s="219">
        <v>268.5</v>
      </c>
      <c r="AA1040" s="218">
        <v>10.6</v>
      </c>
      <c r="AB1040" s="219" t="s">
        <v>363</v>
      </c>
      <c r="AC1040" s="218" t="s">
        <v>363</v>
      </c>
      <c r="AD1040" s="219">
        <v>282</v>
      </c>
      <c r="AE1040" s="218">
        <v>11.1</v>
      </c>
      <c r="AF1040" s="219">
        <v>1772</v>
      </c>
      <c r="AG1040" s="218">
        <v>69.8</v>
      </c>
      <c r="AH1040" s="216">
        <v>564</v>
      </c>
      <c r="AI1040" s="216">
        <v>908</v>
      </c>
      <c r="AJ1040" s="220">
        <v>7.5</v>
      </c>
      <c r="AK1040" s="216" t="s">
        <v>139</v>
      </c>
      <c r="AL1040" s="219">
        <v>1201</v>
      </c>
      <c r="AM1040" s="216" t="s">
        <v>363</v>
      </c>
      <c r="AN1040" s="219">
        <v>44</v>
      </c>
      <c r="AO1040" s="216" t="s">
        <v>363</v>
      </c>
      <c r="AP1040" s="216" t="s">
        <v>163</v>
      </c>
      <c r="AQ1040" s="220" t="s">
        <v>156</v>
      </c>
      <c r="AR1040" s="240">
        <v>4981910851370</v>
      </c>
      <c r="AT1040" s="216" t="s">
        <v>520</v>
      </c>
      <c r="AU1040" s="216" t="s">
        <v>602</v>
      </c>
    </row>
    <row r="1041" spans="1:47" s="215" customFormat="1" ht="12.65" customHeight="1">
      <c r="A1041" s="215" t="s">
        <v>1071</v>
      </c>
      <c r="B1041" s="215" t="s">
        <v>374</v>
      </c>
      <c r="C1041" s="215" t="s">
        <v>479</v>
      </c>
      <c r="D1041" s="215" t="s">
        <v>1072</v>
      </c>
      <c r="E1041" s="215" t="s">
        <v>379</v>
      </c>
      <c r="F1041" s="215">
        <v>225</v>
      </c>
      <c r="G1041" s="215">
        <v>50</v>
      </c>
      <c r="H1041" s="215">
        <v>16</v>
      </c>
      <c r="I1041" s="215" t="s">
        <v>1074</v>
      </c>
      <c r="J1041" s="216"/>
      <c r="K1041" s="216" t="s">
        <v>363</v>
      </c>
      <c r="L1041" s="216" t="s">
        <v>84</v>
      </c>
      <c r="M1041" s="216">
        <v>236890</v>
      </c>
      <c r="N1041" s="217">
        <v>513</v>
      </c>
      <c r="O1041" s="210">
        <f t="shared" si="19"/>
        <v>359</v>
      </c>
      <c r="P1041" s="252" t="s">
        <v>1073</v>
      </c>
      <c r="Q1041" s="253">
        <v>7.6430999999999999E-2</v>
      </c>
      <c r="R1041" s="218">
        <v>11.5</v>
      </c>
      <c r="S1041" s="218">
        <v>25.4</v>
      </c>
      <c r="T1041" s="218">
        <v>6</v>
      </c>
      <c r="U1041" s="219">
        <v>7.6</v>
      </c>
      <c r="V1041" s="219">
        <v>627</v>
      </c>
      <c r="W1041" s="218">
        <v>24.7</v>
      </c>
      <c r="X1041" s="219">
        <v>229</v>
      </c>
      <c r="Y1041" s="218">
        <v>9</v>
      </c>
      <c r="Z1041" s="219">
        <v>288</v>
      </c>
      <c r="AA1041" s="218">
        <v>11.3</v>
      </c>
      <c r="AB1041" s="219" t="s">
        <v>363</v>
      </c>
      <c r="AC1041" s="218" t="s">
        <v>363</v>
      </c>
      <c r="AD1041" s="219">
        <v>300</v>
      </c>
      <c r="AE1041" s="218">
        <v>11.8</v>
      </c>
      <c r="AF1041" s="219">
        <v>1885</v>
      </c>
      <c r="AG1041" s="218">
        <v>74.2</v>
      </c>
      <c r="AH1041" s="216">
        <v>531</v>
      </c>
      <c r="AI1041" s="216">
        <v>854</v>
      </c>
      <c r="AJ1041" s="225">
        <v>7</v>
      </c>
      <c r="AK1041" s="216" t="s">
        <v>101</v>
      </c>
      <c r="AL1041" s="219">
        <v>1389</v>
      </c>
      <c r="AM1041" s="216" t="s">
        <v>363</v>
      </c>
      <c r="AN1041" s="219">
        <v>44</v>
      </c>
      <c r="AO1041" s="216" t="s">
        <v>363</v>
      </c>
      <c r="AP1041" s="216" t="s">
        <v>158</v>
      </c>
      <c r="AQ1041" s="220" t="s">
        <v>156</v>
      </c>
      <c r="AR1041" s="240">
        <v>4981910828662</v>
      </c>
      <c r="AT1041" s="216" t="s">
        <v>520</v>
      </c>
      <c r="AU1041" s="216" t="s">
        <v>602</v>
      </c>
    </row>
    <row r="1042" spans="1:47" s="215" customFormat="1" ht="12.65" customHeight="1">
      <c r="A1042" s="215" t="s">
        <v>1071</v>
      </c>
      <c r="B1042" s="215" t="s">
        <v>374</v>
      </c>
      <c r="C1042" s="215" t="s">
        <v>479</v>
      </c>
      <c r="D1042" s="215" t="s">
        <v>1072</v>
      </c>
      <c r="E1042" s="215" t="s">
        <v>379</v>
      </c>
      <c r="F1042" s="215">
        <v>255</v>
      </c>
      <c r="G1042" s="215">
        <v>50</v>
      </c>
      <c r="H1042" s="215">
        <v>16</v>
      </c>
      <c r="I1042" s="215" t="s">
        <v>1075</v>
      </c>
      <c r="J1042" s="216"/>
      <c r="K1042" s="216" t="s">
        <v>363</v>
      </c>
      <c r="L1042" s="216" t="s">
        <v>84</v>
      </c>
      <c r="M1042" s="216">
        <v>236880</v>
      </c>
      <c r="N1042" s="217">
        <v>571</v>
      </c>
      <c r="O1042" s="210">
        <f t="shared" si="19"/>
        <v>400</v>
      </c>
      <c r="P1042" s="252" t="s">
        <v>1073</v>
      </c>
      <c r="Q1042" s="253">
        <v>9.8713999999999996E-2</v>
      </c>
      <c r="R1042" s="218">
        <v>13.5</v>
      </c>
      <c r="S1042" s="218">
        <v>29.8</v>
      </c>
      <c r="T1042" s="218">
        <v>6</v>
      </c>
      <c r="U1042" s="219">
        <v>7.6</v>
      </c>
      <c r="V1042" s="219">
        <v>656</v>
      </c>
      <c r="W1042" s="218">
        <v>25.8</v>
      </c>
      <c r="X1042" s="219">
        <v>261</v>
      </c>
      <c r="Y1042" s="218">
        <v>10.3</v>
      </c>
      <c r="Z1042" s="219">
        <v>301</v>
      </c>
      <c r="AA1042" s="218">
        <v>11.9</v>
      </c>
      <c r="AB1042" s="219" t="s">
        <v>363</v>
      </c>
      <c r="AC1042" s="218" t="s">
        <v>363</v>
      </c>
      <c r="AD1042" s="219">
        <v>314</v>
      </c>
      <c r="AE1042" s="218">
        <v>12.4</v>
      </c>
      <c r="AF1042" s="219">
        <v>1973</v>
      </c>
      <c r="AG1042" s="218">
        <v>77.7</v>
      </c>
      <c r="AH1042" s="216">
        <v>507</v>
      </c>
      <c r="AI1042" s="216">
        <v>816</v>
      </c>
      <c r="AJ1042" s="225">
        <v>8</v>
      </c>
      <c r="AK1042" s="216" t="s">
        <v>148</v>
      </c>
      <c r="AL1042" s="219">
        <v>1687</v>
      </c>
      <c r="AM1042" s="216" t="s">
        <v>363</v>
      </c>
      <c r="AN1042" s="219">
        <v>44</v>
      </c>
      <c r="AO1042" s="216" t="s">
        <v>363</v>
      </c>
      <c r="AP1042" s="216" t="s">
        <v>158</v>
      </c>
      <c r="AQ1042" s="220" t="s">
        <v>156</v>
      </c>
      <c r="AR1042" s="240">
        <v>4981910835851</v>
      </c>
      <c r="AT1042" s="216" t="s">
        <v>520</v>
      </c>
      <c r="AU1042" s="216" t="s">
        <v>602</v>
      </c>
    </row>
    <row r="1043" spans="1:47" s="215" customFormat="1" ht="12.65" customHeight="1">
      <c r="A1043" s="215" t="s">
        <v>1071</v>
      </c>
      <c r="B1043" s="215" t="s">
        <v>374</v>
      </c>
      <c r="C1043" s="215" t="s">
        <v>479</v>
      </c>
      <c r="D1043" s="215" t="s">
        <v>1072</v>
      </c>
      <c r="E1043" s="215" t="s">
        <v>379</v>
      </c>
      <c r="F1043" s="215">
        <v>245</v>
      </c>
      <c r="G1043" s="215">
        <v>45</v>
      </c>
      <c r="H1043" s="215">
        <v>16</v>
      </c>
      <c r="I1043" s="215" t="s">
        <v>1058</v>
      </c>
      <c r="J1043" s="216"/>
      <c r="K1043" s="216" t="s">
        <v>363</v>
      </c>
      <c r="L1043" s="216" t="s">
        <v>84</v>
      </c>
      <c r="M1043" s="216">
        <v>236800</v>
      </c>
      <c r="N1043" s="217">
        <v>559</v>
      </c>
      <c r="O1043" s="210">
        <f t="shared" si="19"/>
        <v>391</v>
      </c>
      <c r="P1043" s="252" t="s">
        <v>1073</v>
      </c>
      <c r="Q1043" s="253">
        <v>8.1555000000000002E-2</v>
      </c>
      <c r="R1043" s="218">
        <v>12.5</v>
      </c>
      <c r="S1043" s="218">
        <v>27.6</v>
      </c>
      <c r="T1043" s="218">
        <v>6</v>
      </c>
      <c r="U1043" s="219">
        <v>7.6</v>
      </c>
      <c r="V1043" s="219">
        <v>621</v>
      </c>
      <c r="W1043" s="218">
        <v>24.4</v>
      </c>
      <c r="X1043" s="219">
        <v>249</v>
      </c>
      <c r="Y1043" s="218">
        <v>9.8000000000000007</v>
      </c>
      <c r="Z1043" s="219">
        <v>285</v>
      </c>
      <c r="AA1043" s="218">
        <v>11.2</v>
      </c>
      <c r="AB1043" s="219" t="s">
        <v>363</v>
      </c>
      <c r="AC1043" s="218" t="s">
        <v>363</v>
      </c>
      <c r="AD1043" s="219">
        <v>298</v>
      </c>
      <c r="AE1043" s="218">
        <v>11.7</v>
      </c>
      <c r="AF1043" s="219">
        <v>1872</v>
      </c>
      <c r="AG1043" s="218">
        <v>73.7</v>
      </c>
      <c r="AH1043" s="216">
        <v>534</v>
      </c>
      <c r="AI1043" s="219">
        <v>859</v>
      </c>
      <c r="AJ1043" s="225">
        <v>8</v>
      </c>
      <c r="AK1043" s="216" t="s">
        <v>140</v>
      </c>
      <c r="AL1043" s="219">
        <v>1477</v>
      </c>
      <c r="AM1043" s="216" t="s">
        <v>363</v>
      </c>
      <c r="AN1043" s="219">
        <v>44</v>
      </c>
      <c r="AO1043" s="216" t="s">
        <v>363</v>
      </c>
      <c r="AP1043" s="216" t="s">
        <v>158</v>
      </c>
      <c r="AQ1043" s="220" t="s">
        <v>156</v>
      </c>
      <c r="AR1043" s="240">
        <v>4981910834199</v>
      </c>
      <c r="AT1043" s="216" t="s">
        <v>520</v>
      </c>
      <c r="AU1043" s="216" t="s">
        <v>602</v>
      </c>
    </row>
    <row r="1044" spans="1:47" s="215" customFormat="1" ht="12.65" customHeight="1">
      <c r="A1044" s="215" t="s">
        <v>1071</v>
      </c>
      <c r="B1044" s="215" t="s">
        <v>374</v>
      </c>
      <c r="C1044" s="215" t="s">
        <v>479</v>
      </c>
      <c r="D1044" s="215" t="s">
        <v>1072</v>
      </c>
      <c r="E1044" s="215" t="s">
        <v>379</v>
      </c>
      <c r="F1044" s="215">
        <v>235</v>
      </c>
      <c r="G1044" s="215">
        <v>40</v>
      </c>
      <c r="H1044" s="215">
        <v>17</v>
      </c>
      <c r="I1044" s="215" t="s">
        <v>238</v>
      </c>
      <c r="J1044" s="216"/>
      <c r="K1044" s="216" t="s">
        <v>363</v>
      </c>
      <c r="L1044" s="216" t="s">
        <v>84</v>
      </c>
      <c r="M1044" s="216">
        <v>236760</v>
      </c>
      <c r="N1044" s="217">
        <v>566</v>
      </c>
      <c r="O1044" s="210">
        <f t="shared" ref="O1044:O1107" si="20">ROUND(N1044*0.7,0)</f>
        <v>396</v>
      </c>
      <c r="P1044" s="252" t="s">
        <v>1073</v>
      </c>
      <c r="Q1044" s="253">
        <v>7.8743999999999995E-2</v>
      </c>
      <c r="R1044" s="218">
        <v>10.8</v>
      </c>
      <c r="S1044" s="218">
        <v>23.8</v>
      </c>
      <c r="T1044" s="218">
        <v>6</v>
      </c>
      <c r="U1044" s="219">
        <v>7.6</v>
      </c>
      <c r="V1044" s="219">
        <v>619</v>
      </c>
      <c r="W1044" s="218">
        <v>24.4</v>
      </c>
      <c r="X1044" s="219">
        <v>243</v>
      </c>
      <c r="Y1044" s="218">
        <v>9.6</v>
      </c>
      <c r="Z1044" s="219">
        <v>288.89999999999998</v>
      </c>
      <c r="AA1044" s="218">
        <v>11.4</v>
      </c>
      <c r="AB1044" s="219" t="s">
        <v>363</v>
      </c>
      <c r="AC1044" s="218" t="s">
        <v>363</v>
      </c>
      <c r="AD1044" s="219">
        <v>300.5</v>
      </c>
      <c r="AE1044" s="218">
        <v>11.8</v>
      </c>
      <c r="AF1044" s="219">
        <v>1887</v>
      </c>
      <c r="AG1044" s="218">
        <v>74.3</v>
      </c>
      <c r="AH1044" s="216">
        <v>529</v>
      </c>
      <c r="AI1044" s="216">
        <v>852</v>
      </c>
      <c r="AJ1044" s="216">
        <v>8.5</v>
      </c>
      <c r="AK1044" s="216" t="s">
        <v>142</v>
      </c>
      <c r="AL1044" s="219">
        <v>1323</v>
      </c>
      <c r="AM1044" s="216" t="s">
        <v>363</v>
      </c>
      <c r="AN1044" s="219">
        <v>44</v>
      </c>
      <c r="AO1044" s="216" t="s">
        <v>363</v>
      </c>
      <c r="AP1044" s="216" t="s">
        <v>158</v>
      </c>
      <c r="AQ1044" s="216" t="s">
        <v>156</v>
      </c>
      <c r="AR1044" s="240">
        <v>4981910840695</v>
      </c>
      <c r="AT1044" s="216" t="s">
        <v>520</v>
      </c>
      <c r="AU1044" s="216" t="s">
        <v>602</v>
      </c>
    </row>
    <row r="1045" spans="1:47" s="215" customFormat="1" ht="12.65" customHeight="1">
      <c r="A1045" s="215" t="s">
        <v>1071</v>
      </c>
      <c r="B1045" s="215" t="s">
        <v>374</v>
      </c>
      <c r="C1045" s="215" t="s">
        <v>479</v>
      </c>
      <c r="D1045" s="215" t="s">
        <v>1072</v>
      </c>
      <c r="E1045" s="215" t="s">
        <v>379</v>
      </c>
      <c r="F1045" s="215">
        <v>255</v>
      </c>
      <c r="G1045" s="215">
        <v>40</v>
      </c>
      <c r="H1045" s="215">
        <v>17</v>
      </c>
      <c r="I1045" s="215" t="s">
        <v>243</v>
      </c>
      <c r="J1045" s="216"/>
      <c r="K1045" s="216" t="s">
        <v>363</v>
      </c>
      <c r="L1045" s="216" t="s">
        <v>84</v>
      </c>
      <c r="M1045" s="216">
        <v>236770</v>
      </c>
      <c r="N1045" s="217">
        <v>584</v>
      </c>
      <c r="O1045" s="210">
        <f t="shared" si="20"/>
        <v>409</v>
      </c>
      <c r="P1045" s="252" t="s">
        <v>1073</v>
      </c>
      <c r="Q1045" s="253">
        <v>8.9393E-2</v>
      </c>
      <c r="R1045" s="218">
        <v>11</v>
      </c>
      <c r="S1045" s="218">
        <v>24.3</v>
      </c>
      <c r="T1045" s="218">
        <v>6</v>
      </c>
      <c r="U1045" s="219">
        <v>7.6</v>
      </c>
      <c r="V1045" s="219">
        <v>637</v>
      </c>
      <c r="W1045" s="218">
        <v>25.1</v>
      </c>
      <c r="X1045" s="219">
        <v>263</v>
      </c>
      <c r="Y1045" s="218">
        <v>10.4</v>
      </c>
      <c r="Z1045" s="219">
        <v>295.89999999999998</v>
      </c>
      <c r="AA1045" s="218">
        <v>11.6</v>
      </c>
      <c r="AB1045" s="219" t="s">
        <v>363</v>
      </c>
      <c r="AC1045" s="218" t="s">
        <v>363</v>
      </c>
      <c r="AD1045" s="219">
        <v>309.2</v>
      </c>
      <c r="AE1045" s="218">
        <v>12.2</v>
      </c>
      <c r="AF1045" s="219">
        <v>1942</v>
      </c>
      <c r="AG1045" s="218">
        <v>76.5</v>
      </c>
      <c r="AH1045" s="216">
        <v>515</v>
      </c>
      <c r="AI1045" s="219">
        <v>828</v>
      </c>
      <c r="AJ1045" s="218">
        <v>9</v>
      </c>
      <c r="AK1045" s="216" t="s">
        <v>141</v>
      </c>
      <c r="AL1045" s="219">
        <v>1477</v>
      </c>
      <c r="AM1045" s="216" t="s">
        <v>363</v>
      </c>
      <c r="AN1045" s="219">
        <v>44</v>
      </c>
      <c r="AO1045" s="216" t="s">
        <v>363</v>
      </c>
      <c r="AP1045" s="216" t="s">
        <v>158</v>
      </c>
      <c r="AQ1045" s="216" t="s">
        <v>156</v>
      </c>
      <c r="AR1045" s="240">
        <v>4981910835516</v>
      </c>
      <c r="AT1045" s="216" t="s">
        <v>520</v>
      </c>
      <c r="AU1045" s="216" t="s">
        <v>602</v>
      </c>
    </row>
    <row r="1046" spans="1:47" s="215" customFormat="1" ht="12.65" customHeight="1">
      <c r="A1046" s="215" t="s">
        <v>1071</v>
      </c>
      <c r="B1046" s="215" t="s">
        <v>374</v>
      </c>
      <c r="C1046" s="215" t="s">
        <v>479</v>
      </c>
      <c r="D1046" s="215" t="s">
        <v>1072</v>
      </c>
      <c r="E1046" s="215" t="s">
        <v>379</v>
      </c>
      <c r="F1046" s="215">
        <v>275</v>
      </c>
      <c r="G1046" s="215">
        <v>40</v>
      </c>
      <c r="H1046" s="215">
        <v>17</v>
      </c>
      <c r="I1046" s="215" t="s">
        <v>114</v>
      </c>
      <c r="J1046" s="216"/>
      <c r="K1046" s="216" t="s">
        <v>363</v>
      </c>
      <c r="L1046" s="216" t="s">
        <v>84</v>
      </c>
      <c r="M1046" s="216">
        <v>236780</v>
      </c>
      <c r="N1046" s="217">
        <v>637</v>
      </c>
      <c r="O1046" s="210">
        <f t="shared" si="20"/>
        <v>446</v>
      </c>
      <c r="P1046" s="252" t="s">
        <v>1073</v>
      </c>
      <c r="Q1046" s="253">
        <v>0.100452</v>
      </c>
      <c r="R1046" s="218">
        <v>13.2</v>
      </c>
      <c r="S1046" s="218">
        <v>29.1</v>
      </c>
      <c r="T1046" s="218">
        <v>6</v>
      </c>
      <c r="U1046" s="219">
        <v>7.6</v>
      </c>
      <c r="V1046" s="219">
        <v>650</v>
      </c>
      <c r="W1046" s="218">
        <v>25.6</v>
      </c>
      <c r="X1046" s="219">
        <v>280</v>
      </c>
      <c r="Y1046" s="218">
        <v>11</v>
      </c>
      <c r="Z1046" s="219">
        <v>301</v>
      </c>
      <c r="AA1046" s="218">
        <v>11.9</v>
      </c>
      <c r="AB1046" s="219" t="s">
        <v>363</v>
      </c>
      <c r="AC1046" s="218" t="s">
        <v>363</v>
      </c>
      <c r="AD1046" s="219">
        <v>315.5</v>
      </c>
      <c r="AE1046" s="218">
        <v>12.4</v>
      </c>
      <c r="AF1046" s="219">
        <v>1982</v>
      </c>
      <c r="AG1046" s="218">
        <v>78</v>
      </c>
      <c r="AH1046" s="216">
        <v>504</v>
      </c>
      <c r="AI1046" s="216">
        <v>811</v>
      </c>
      <c r="AJ1046" s="216">
        <v>9.5</v>
      </c>
      <c r="AK1046" s="216" t="s">
        <v>143</v>
      </c>
      <c r="AL1046" s="219">
        <v>1653</v>
      </c>
      <c r="AM1046" s="216" t="s">
        <v>363</v>
      </c>
      <c r="AN1046" s="219">
        <v>44</v>
      </c>
      <c r="AO1046" s="216" t="s">
        <v>363</v>
      </c>
      <c r="AP1046" s="216" t="s">
        <v>158</v>
      </c>
      <c r="AQ1046" s="216" t="s">
        <v>156</v>
      </c>
      <c r="AR1046" s="240">
        <v>4981910848684</v>
      </c>
      <c r="AT1046" s="216" t="s">
        <v>520</v>
      </c>
      <c r="AU1046" s="216" t="s">
        <v>602</v>
      </c>
    </row>
    <row r="1047" spans="1:47" s="215" customFormat="1" ht="12.65" customHeight="1">
      <c r="A1047" s="215" t="s">
        <v>1071</v>
      </c>
      <c r="B1047" s="215" t="s">
        <v>374</v>
      </c>
      <c r="C1047" s="215" t="s">
        <v>479</v>
      </c>
      <c r="D1047" s="215" t="s">
        <v>1072</v>
      </c>
      <c r="E1047" s="215" t="s">
        <v>379</v>
      </c>
      <c r="F1047" s="215">
        <v>275</v>
      </c>
      <c r="G1047" s="215">
        <v>35</v>
      </c>
      <c r="H1047" s="215">
        <v>18</v>
      </c>
      <c r="I1047" s="215" t="s">
        <v>278</v>
      </c>
      <c r="J1047" s="216"/>
      <c r="K1047" s="216" t="s">
        <v>363</v>
      </c>
      <c r="L1047" s="216" t="s">
        <v>84</v>
      </c>
      <c r="M1047" s="216">
        <v>236710</v>
      </c>
      <c r="N1047" s="217">
        <v>709</v>
      </c>
      <c r="O1047" s="210">
        <f t="shared" si="20"/>
        <v>496</v>
      </c>
      <c r="P1047" s="252" t="s">
        <v>1073</v>
      </c>
      <c r="Q1047" s="253">
        <v>9.9529000000000006E-2</v>
      </c>
      <c r="R1047" s="218">
        <v>13.2</v>
      </c>
      <c r="S1047" s="218">
        <v>29.1</v>
      </c>
      <c r="T1047" s="218">
        <v>6</v>
      </c>
      <c r="U1047" s="219">
        <v>7.6</v>
      </c>
      <c r="V1047" s="219">
        <v>650</v>
      </c>
      <c r="W1047" s="218">
        <v>25.6</v>
      </c>
      <c r="X1047" s="219">
        <v>276</v>
      </c>
      <c r="Y1047" s="218">
        <v>10.9</v>
      </c>
      <c r="Z1047" s="219">
        <v>303.7</v>
      </c>
      <c r="AA1047" s="218">
        <v>12</v>
      </c>
      <c r="AB1047" s="219" t="s">
        <v>363</v>
      </c>
      <c r="AC1047" s="218" t="s">
        <v>363</v>
      </c>
      <c r="AD1047" s="219">
        <v>315.5</v>
      </c>
      <c r="AE1047" s="218">
        <v>12.4</v>
      </c>
      <c r="AF1047" s="219">
        <v>1982</v>
      </c>
      <c r="AG1047" s="218">
        <v>78</v>
      </c>
      <c r="AH1047" s="216">
        <v>504</v>
      </c>
      <c r="AI1047" s="216">
        <v>811</v>
      </c>
      <c r="AJ1047" s="216">
        <v>9.5</v>
      </c>
      <c r="AK1047" s="216" t="s">
        <v>1076</v>
      </c>
      <c r="AL1047" s="219">
        <v>1521</v>
      </c>
      <c r="AM1047" s="216" t="s">
        <v>363</v>
      </c>
      <c r="AN1047" s="219">
        <v>44</v>
      </c>
      <c r="AO1047" s="216" t="s">
        <v>363</v>
      </c>
      <c r="AP1047" s="216" t="s">
        <v>158</v>
      </c>
      <c r="AQ1047" s="216" t="s">
        <v>156</v>
      </c>
      <c r="AR1047" s="240">
        <v>4981910840435</v>
      </c>
      <c r="AT1047" s="216" t="s">
        <v>520</v>
      </c>
      <c r="AU1047" s="216" t="s">
        <v>602</v>
      </c>
    </row>
    <row r="1048" spans="1:47" s="260" customFormat="1" ht="12.65" customHeight="1">
      <c r="A1048" s="257" t="s">
        <v>1077</v>
      </c>
      <c r="B1048" s="257" t="s">
        <v>374</v>
      </c>
      <c r="C1048" s="257" t="s">
        <v>479</v>
      </c>
      <c r="D1048" s="257" t="s">
        <v>1072</v>
      </c>
      <c r="E1048" s="257" t="s">
        <v>379</v>
      </c>
      <c r="F1048" s="258">
        <v>205</v>
      </c>
      <c r="G1048" s="258">
        <v>50</v>
      </c>
      <c r="H1048" s="258">
        <v>15</v>
      </c>
      <c r="I1048" s="257" t="s">
        <v>1050</v>
      </c>
      <c r="J1048" s="257"/>
      <c r="K1048" s="220" t="s">
        <v>1070</v>
      </c>
      <c r="L1048" s="220" t="s">
        <v>84</v>
      </c>
      <c r="M1048" s="220">
        <v>255350</v>
      </c>
      <c r="N1048" s="217">
        <v>426</v>
      </c>
      <c r="O1048" s="210">
        <f t="shared" si="20"/>
        <v>298</v>
      </c>
      <c r="P1048" s="220" t="s">
        <v>1078</v>
      </c>
      <c r="Q1048" s="259">
        <v>6.2676999999999997E-2</v>
      </c>
      <c r="R1048" s="225">
        <v>8.5500000000000007</v>
      </c>
      <c r="S1048" s="225">
        <v>18.849501</v>
      </c>
      <c r="T1048" s="220">
        <v>2.9</v>
      </c>
      <c r="U1048" s="226">
        <v>3.6535433070866143</v>
      </c>
      <c r="V1048" s="258">
        <v>587</v>
      </c>
      <c r="W1048" s="225">
        <v>23.110236220472441</v>
      </c>
      <c r="X1048" s="226">
        <v>214</v>
      </c>
      <c r="Y1048" s="225">
        <v>8.4251968503937018</v>
      </c>
      <c r="Z1048" s="226">
        <v>270.84000000000003</v>
      </c>
      <c r="AA1048" s="225">
        <v>10.662992125984253</v>
      </c>
      <c r="AB1048" s="226">
        <v>233.26000000000002</v>
      </c>
      <c r="AC1048" s="225">
        <v>9.1834645669291355</v>
      </c>
      <c r="AD1048" s="226">
        <v>284.94305236457484</v>
      </c>
      <c r="AE1048" s="225">
        <v>11.218230408054128</v>
      </c>
      <c r="AF1048" s="226">
        <v>1790.35</v>
      </c>
      <c r="AG1048" s="225">
        <v>70.486220472440948</v>
      </c>
      <c r="AH1048" s="226">
        <v>558.57589946099927</v>
      </c>
      <c r="AI1048" s="226">
        <v>898.89909794174332</v>
      </c>
      <c r="AJ1048" s="225">
        <v>6.5</v>
      </c>
      <c r="AK1048" s="220" t="s">
        <v>100</v>
      </c>
      <c r="AL1048" s="220">
        <v>1168</v>
      </c>
      <c r="AM1048" s="220" t="s">
        <v>363</v>
      </c>
      <c r="AN1048" s="220">
        <v>51</v>
      </c>
      <c r="AO1048" s="220" t="s">
        <v>363</v>
      </c>
      <c r="AP1048" s="220" t="s">
        <v>1079</v>
      </c>
      <c r="AQ1048" s="220" t="s">
        <v>119</v>
      </c>
      <c r="AR1048" s="258">
        <v>4981910569343</v>
      </c>
      <c r="AS1048" s="257"/>
      <c r="AT1048" s="220" t="s">
        <v>520</v>
      </c>
      <c r="AU1048" s="220" t="s">
        <v>601</v>
      </c>
    </row>
    <row r="1049" spans="1:47" s="260" customFormat="1" ht="12.65" customHeight="1">
      <c r="A1049" s="257" t="s">
        <v>1077</v>
      </c>
      <c r="B1049" s="257" t="s">
        <v>374</v>
      </c>
      <c r="C1049" s="257" t="s">
        <v>479</v>
      </c>
      <c r="D1049" s="257" t="s">
        <v>1072</v>
      </c>
      <c r="E1049" s="257" t="s">
        <v>379</v>
      </c>
      <c r="F1049" s="258">
        <v>225</v>
      </c>
      <c r="G1049" s="258">
        <v>50</v>
      </c>
      <c r="H1049" s="258">
        <v>15</v>
      </c>
      <c r="I1049" s="257" t="s">
        <v>1051</v>
      </c>
      <c r="J1049" s="257"/>
      <c r="K1049" s="220" t="s">
        <v>73</v>
      </c>
      <c r="L1049" s="220" t="s">
        <v>84</v>
      </c>
      <c r="M1049" s="220">
        <v>255390</v>
      </c>
      <c r="N1049" s="217">
        <v>475</v>
      </c>
      <c r="O1049" s="210">
        <f t="shared" si="20"/>
        <v>333</v>
      </c>
      <c r="P1049" s="220" t="s">
        <v>1078</v>
      </c>
      <c r="Q1049" s="259">
        <v>7.2970999999999994E-2</v>
      </c>
      <c r="R1049" s="225">
        <v>9.42</v>
      </c>
      <c r="S1049" s="225">
        <v>20.767520399999999</v>
      </c>
      <c r="T1049" s="220">
        <v>2.9</v>
      </c>
      <c r="U1049" s="226">
        <v>3.6535433070866143</v>
      </c>
      <c r="V1049" s="258">
        <v>607</v>
      </c>
      <c r="W1049" s="225">
        <v>23.897637795275593</v>
      </c>
      <c r="X1049" s="226">
        <v>233</v>
      </c>
      <c r="Y1049" s="225">
        <v>9.1732283464566926</v>
      </c>
      <c r="Z1049" s="226">
        <v>278.64</v>
      </c>
      <c r="AA1049" s="225">
        <v>10.970078740157481</v>
      </c>
      <c r="AB1049" s="226">
        <v>253.97000000000003</v>
      </c>
      <c r="AC1049" s="225">
        <v>9.998818897637797</v>
      </c>
      <c r="AD1049" s="226">
        <v>294.6515038931804</v>
      </c>
      <c r="AE1049" s="225">
        <v>11.600452909180332</v>
      </c>
      <c r="AF1049" s="226">
        <v>1851.35</v>
      </c>
      <c r="AG1049" s="225">
        <v>72.887795275590548</v>
      </c>
      <c r="AH1049" s="226">
        <v>540.17142171928595</v>
      </c>
      <c r="AI1049" s="226">
        <v>869.28133524185057</v>
      </c>
      <c r="AJ1049" s="225">
        <v>7</v>
      </c>
      <c r="AK1049" s="220" t="s">
        <v>101</v>
      </c>
      <c r="AL1049" s="220">
        <v>1356</v>
      </c>
      <c r="AM1049" s="220" t="s">
        <v>363</v>
      </c>
      <c r="AN1049" s="220">
        <v>51</v>
      </c>
      <c r="AO1049" s="220" t="s">
        <v>363</v>
      </c>
      <c r="AP1049" s="220" t="s">
        <v>1079</v>
      </c>
      <c r="AQ1049" s="220" t="s">
        <v>119</v>
      </c>
      <c r="AR1049" s="258">
        <v>4981910569947</v>
      </c>
      <c r="AS1049" s="257"/>
      <c r="AT1049" s="220" t="s">
        <v>520</v>
      </c>
      <c r="AU1049" s="220" t="s">
        <v>601</v>
      </c>
    </row>
    <row r="1050" spans="1:47" s="260" customFormat="1" ht="12.65" customHeight="1">
      <c r="A1050" s="257" t="s">
        <v>1077</v>
      </c>
      <c r="B1050" s="257" t="s">
        <v>374</v>
      </c>
      <c r="C1050" s="257" t="s">
        <v>479</v>
      </c>
      <c r="D1050" s="257" t="s">
        <v>1072</v>
      </c>
      <c r="E1050" s="257" t="s">
        <v>379</v>
      </c>
      <c r="F1050" s="258">
        <v>225</v>
      </c>
      <c r="G1050" s="258">
        <v>45</v>
      </c>
      <c r="H1050" s="258">
        <v>15</v>
      </c>
      <c r="I1050" s="257" t="s">
        <v>229</v>
      </c>
      <c r="J1050" s="257"/>
      <c r="K1050" s="220" t="s">
        <v>90</v>
      </c>
      <c r="L1050" s="220" t="s">
        <v>84</v>
      </c>
      <c r="M1050" s="220">
        <v>255430</v>
      </c>
      <c r="N1050" s="217">
        <v>456</v>
      </c>
      <c r="O1050" s="210">
        <f t="shared" si="20"/>
        <v>319</v>
      </c>
      <c r="P1050" s="220" t="s">
        <v>1078</v>
      </c>
      <c r="Q1050" s="259">
        <v>6.5004000000000006E-2</v>
      </c>
      <c r="R1050" s="225">
        <v>9.32</v>
      </c>
      <c r="S1050" s="225">
        <v>20.547058399999997</v>
      </c>
      <c r="T1050" s="220">
        <v>2.9</v>
      </c>
      <c r="U1050" s="226">
        <v>3.6535433070866143</v>
      </c>
      <c r="V1050" s="258">
        <v>583</v>
      </c>
      <c r="W1050" s="225">
        <v>22.952755905511811</v>
      </c>
      <c r="X1050" s="226">
        <v>225</v>
      </c>
      <c r="Y1050" s="225">
        <v>8.8582677165354333</v>
      </c>
      <c r="Z1050" s="226">
        <v>269.27999999999997</v>
      </c>
      <c r="AA1050" s="225">
        <v>10.601574803149607</v>
      </c>
      <c r="AB1050" s="226">
        <v>245.25000000000003</v>
      </c>
      <c r="AC1050" s="225">
        <v>9.655511811023624</v>
      </c>
      <c r="AD1050" s="226">
        <v>283.00136205885366</v>
      </c>
      <c r="AE1050" s="225">
        <v>11.141785907828885</v>
      </c>
      <c r="AF1050" s="226">
        <v>1778.1499999999999</v>
      </c>
      <c r="AG1050" s="225">
        <v>70.005905511811022</v>
      </c>
      <c r="AH1050" s="226">
        <v>562.40832415712953</v>
      </c>
      <c r="AI1050" s="226">
        <v>905.06650170120633</v>
      </c>
      <c r="AJ1050" s="225">
        <v>7.5</v>
      </c>
      <c r="AK1050" s="220" t="s">
        <v>139</v>
      </c>
      <c r="AL1050" s="220">
        <v>1201</v>
      </c>
      <c r="AM1050" s="220" t="s">
        <v>363</v>
      </c>
      <c r="AN1050" s="220">
        <v>51</v>
      </c>
      <c r="AO1050" s="220" t="s">
        <v>363</v>
      </c>
      <c r="AP1050" s="220" t="s">
        <v>1079</v>
      </c>
      <c r="AQ1050" s="220" t="s">
        <v>119</v>
      </c>
      <c r="AR1050" s="258">
        <v>4981910569978</v>
      </c>
      <c r="AS1050" s="257"/>
      <c r="AT1050" s="220" t="s">
        <v>520</v>
      </c>
      <c r="AU1050" s="220" t="s">
        <v>601</v>
      </c>
    </row>
    <row r="1051" spans="1:47" s="260" customFormat="1" ht="12.65" customHeight="1">
      <c r="A1051" s="257" t="s">
        <v>1077</v>
      </c>
      <c r="B1051" s="257" t="s">
        <v>374</v>
      </c>
      <c r="C1051" s="257" t="s">
        <v>479</v>
      </c>
      <c r="D1051" s="257" t="s">
        <v>1072</v>
      </c>
      <c r="E1051" s="257" t="s">
        <v>379</v>
      </c>
      <c r="F1051" s="258">
        <v>245</v>
      </c>
      <c r="G1051" s="258">
        <v>40</v>
      </c>
      <c r="H1051" s="258">
        <v>15</v>
      </c>
      <c r="I1051" s="257" t="s">
        <v>673</v>
      </c>
      <c r="J1051" s="257"/>
      <c r="K1051" s="220" t="s">
        <v>77</v>
      </c>
      <c r="L1051" s="220" t="s">
        <v>84</v>
      </c>
      <c r="M1051" s="220">
        <v>255500</v>
      </c>
      <c r="N1051" s="217">
        <v>527</v>
      </c>
      <c r="O1051" s="210">
        <f t="shared" si="20"/>
        <v>369</v>
      </c>
      <c r="P1051" s="220" t="s">
        <v>1078</v>
      </c>
      <c r="Q1051" s="259">
        <v>7.0180999999999993E-2</v>
      </c>
      <c r="R1051" s="225">
        <v>9.42</v>
      </c>
      <c r="S1051" s="225">
        <v>20.767520399999999</v>
      </c>
      <c r="T1051" s="220">
        <v>2.9</v>
      </c>
      <c r="U1051" s="226">
        <v>3.6535433070866143</v>
      </c>
      <c r="V1051" s="258">
        <v>577</v>
      </c>
      <c r="W1051" s="225">
        <v>22.716535433070867</v>
      </c>
      <c r="X1051" s="226">
        <v>248</v>
      </c>
      <c r="Y1051" s="225">
        <v>9.7637795275590555</v>
      </c>
      <c r="Z1051" s="226">
        <v>266.94</v>
      </c>
      <c r="AA1051" s="225">
        <v>10.509448818897638</v>
      </c>
      <c r="AB1051" s="226">
        <v>270.32</v>
      </c>
      <c r="AC1051" s="225">
        <v>10.642519685039371</v>
      </c>
      <c r="AD1051" s="226">
        <v>280.088826600272</v>
      </c>
      <c r="AE1051" s="225">
        <v>11.027119157491024</v>
      </c>
      <c r="AF1051" s="226">
        <v>1759.85</v>
      </c>
      <c r="AG1051" s="225">
        <v>69.285433070866148</v>
      </c>
      <c r="AH1051" s="226">
        <v>568.25659095945673</v>
      </c>
      <c r="AI1051" s="226">
        <v>914.47793846066429</v>
      </c>
      <c r="AJ1051" s="225">
        <v>8.5</v>
      </c>
      <c r="AK1051" s="220" t="s">
        <v>142</v>
      </c>
      <c r="AL1051" s="220">
        <v>1235</v>
      </c>
      <c r="AM1051" s="220" t="s">
        <v>363</v>
      </c>
      <c r="AN1051" s="220">
        <v>51</v>
      </c>
      <c r="AO1051" s="220" t="s">
        <v>363</v>
      </c>
      <c r="AP1051" s="220" t="s">
        <v>1079</v>
      </c>
      <c r="AQ1051" s="220" t="s">
        <v>167</v>
      </c>
      <c r="AR1051" s="258">
        <v>4981910570677</v>
      </c>
      <c r="AS1051" s="257"/>
      <c r="AT1051" s="220" t="s">
        <v>520</v>
      </c>
      <c r="AU1051" s="220" t="s">
        <v>601</v>
      </c>
    </row>
    <row r="1052" spans="1:47" s="260" customFormat="1" ht="12.65" customHeight="1">
      <c r="A1052" s="257" t="s">
        <v>1077</v>
      </c>
      <c r="B1052" s="257" t="s">
        <v>374</v>
      </c>
      <c r="C1052" s="257" t="s">
        <v>479</v>
      </c>
      <c r="D1052" s="257" t="s">
        <v>1072</v>
      </c>
      <c r="E1052" s="257" t="s">
        <v>379</v>
      </c>
      <c r="F1052" s="258">
        <v>225</v>
      </c>
      <c r="G1052" s="258">
        <v>50</v>
      </c>
      <c r="H1052" s="258">
        <v>16</v>
      </c>
      <c r="I1052" s="257" t="s">
        <v>1074</v>
      </c>
      <c r="J1052" s="257"/>
      <c r="K1052" s="220" t="s">
        <v>91</v>
      </c>
      <c r="L1052" s="220" t="s">
        <v>84</v>
      </c>
      <c r="M1052" s="220">
        <v>255400</v>
      </c>
      <c r="N1052" s="217">
        <v>514</v>
      </c>
      <c r="O1052" s="210">
        <f t="shared" si="20"/>
        <v>360</v>
      </c>
      <c r="P1052" s="220" t="s">
        <v>1078</v>
      </c>
      <c r="Q1052" s="259">
        <v>7.9105999999999996E-2</v>
      </c>
      <c r="R1052" s="225">
        <v>9.8699999999999992</v>
      </c>
      <c r="S1052" s="225">
        <v>21.759599399999995</v>
      </c>
      <c r="T1052" s="220">
        <v>2.9</v>
      </c>
      <c r="U1052" s="226">
        <v>3.6535433070866143</v>
      </c>
      <c r="V1052" s="258">
        <v>632</v>
      </c>
      <c r="W1052" s="225">
        <v>24.88188976377953</v>
      </c>
      <c r="X1052" s="226">
        <v>233</v>
      </c>
      <c r="Y1052" s="225">
        <v>9.1732283464566926</v>
      </c>
      <c r="Z1052" s="226">
        <v>291.18399999999997</v>
      </c>
      <c r="AA1052" s="225">
        <v>11.463937007874016</v>
      </c>
      <c r="AB1052" s="226">
        <v>253.97000000000003</v>
      </c>
      <c r="AC1052" s="225">
        <v>9.998818897637797</v>
      </c>
      <c r="AD1052" s="226">
        <v>306.78706830393747</v>
      </c>
      <c r="AE1052" s="225">
        <v>12.07823103558809</v>
      </c>
      <c r="AF1052" s="226">
        <v>1927.6</v>
      </c>
      <c r="AG1052" s="225">
        <v>75.889763779527556</v>
      </c>
      <c r="AH1052" s="226">
        <v>518.80388130317499</v>
      </c>
      <c r="AI1052" s="226">
        <v>834.89520647437234</v>
      </c>
      <c r="AJ1052" s="225">
        <v>7</v>
      </c>
      <c r="AK1052" s="220" t="s">
        <v>101</v>
      </c>
      <c r="AL1052" s="220">
        <v>1389</v>
      </c>
      <c r="AM1052" s="220" t="s">
        <v>363</v>
      </c>
      <c r="AN1052" s="220">
        <v>51</v>
      </c>
      <c r="AO1052" s="220" t="s">
        <v>363</v>
      </c>
      <c r="AP1052" s="220" t="s">
        <v>1079</v>
      </c>
      <c r="AQ1052" s="220" t="s">
        <v>119</v>
      </c>
      <c r="AR1052" s="258">
        <v>4981910569381</v>
      </c>
      <c r="AS1052" s="257"/>
      <c r="AT1052" s="220" t="s">
        <v>520</v>
      </c>
      <c r="AU1052" s="220" t="s">
        <v>601</v>
      </c>
    </row>
    <row r="1053" spans="1:47" s="260" customFormat="1" ht="12.65" customHeight="1">
      <c r="A1053" s="257" t="s">
        <v>1077</v>
      </c>
      <c r="B1053" s="257" t="s">
        <v>374</v>
      </c>
      <c r="C1053" s="257" t="s">
        <v>479</v>
      </c>
      <c r="D1053" s="257" t="s">
        <v>1072</v>
      </c>
      <c r="E1053" s="257" t="s">
        <v>379</v>
      </c>
      <c r="F1053" s="258">
        <v>245</v>
      </c>
      <c r="G1053" s="258">
        <v>45</v>
      </c>
      <c r="H1053" s="258">
        <v>16</v>
      </c>
      <c r="I1053" s="257" t="s">
        <v>1058</v>
      </c>
      <c r="J1053" s="257"/>
      <c r="K1053" s="220" t="s">
        <v>81</v>
      </c>
      <c r="L1053" s="220" t="s">
        <v>84</v>
      </c>
      <c r="M1053" s="220">
        <v>255420</v>
      </c>
      <c r="N1053" s="217">
        <v>561</v>
      </c>
      <c r="O1053" s="210">
        <f t="shared" si="20"/>
        <v>393</v>
      </c>
      <c r="P1053" s="220" t="s">
        <v>1078</v>
      </c>
      <c r="Q1053" s="259">
        <v>8.0942E-2</v>
      </c>
      <c r="R1053" s="225">
        <v>10.199999999999999</v>
      </c>
      <c r="S1053" s="225">
        <v>22.487123999999998</v>
      </c>
      <c r="T1053" s="220">
        <v>2.9</v>
      </c>
      <c r="U1053" s="226">
        <v>3.6535433070866143</v>
      </c>
      <c r="V1053" s="258">
        <v>626</v>
      </c>
      <c r="W1053" s="225">
        <v>24.645669291338585</v>
      </c>
      <c r="X1053" s="226">
        <v>243</v>
      </c>
      <c r="Y1053" s="225">
        <v>9.5669291338582685</v>
      </c>
      <c r="Z1053" s="226">
        <v>288.84399999999999</v>
      </c>
      <c r="AA1053" s="225">
        <v>11.371811023622048</v>
      </c>
      <c r="AB1053" s="226">
        <v>264.87</v>
      </c>
      <c r="AC1053" s="225">
        <v>10.427952755905512</v>
      </c>
      <c r="AD1053" s="226">
        <v>303.87453284535576</v>
      </c>
      <c r="AE1053" s="225">
        <v>11.963564285250227</v>
      </c>
      <c r="AF1053" s="226">
        <v>1909.3</v>
      </c>
      <c r="AG1053" s="225">
        <v>75.169291338582681</v>
      </c>
      <c r="AH1053" s="226">
        <v>523.77644246582508</v>
      </c>
      <c r="AI1053" s="226">
        <v>842.8973969517624</v>
      </c>
      <c r="AJ1053" s="225">
        <v>8</v>
      </c>
      <c r="AK1053" s="220" t="s">
        <v>140</v>
      </c>
      <c r="AL1053" s="220">
        <v>1477</v>
      </c>
      <c r="AM1053" s="220" t="s">
        <v>363</v>
      </c>
      <c r="AN1053" s="220">
        <v>51</v>
      </c>
      <c r="AO1053" s="220" t="s">
        <v>363</v>
      </c>
      <c r="AP1053" s="220" t="s">
        <v>1079</v>
      </c>
      <c r="AQ1053" s="220" t="s">
        <v>119</v>
      </c>
      <c r="AR1053" s="258">
        <v>4981910569961</v>
      </c>
      <c r="AS1053" s="257"/>
      <c r="AT1053" s="220" t="s">
        <v>520</v>
      </c>
      <c r="AU1053" s="220" t="s">
        <v>601</v>
      </c>
    </row>
    <row r="1054" spans="1:47" s="260" customFormat="1" ht="12.65" customHeight="1">
      <c r="A1054" s="257" t="s">
        <v>1077</v>
      </c>
      <c r="B1054" s="257" t="s">
        <v>374</v>
      </c>
      <c r="C1054" s="257" t="s">
        <v>479</v>
      </c>
      <c r="D1054" s="257" t="s">
        <v>1072</v>
      </c>
      <c r="E1054" s="257" t="s">
        <v>379</v>
      </c>
      <c r="F1054" s="258">
        <v>225</v>
      </c>
      <c r="G1054" s="258">
        <v>45</v>
      </c>
      <c r="H1054" s="258">
        <v>17</v>
      </c>
      <c r="I1054" s="257" t="s">
        <v>232</v>
      </c>
      <c r="J1054" s="257"/>
      <c r="K1054" s="220" t="s">
        <v>81</v>
      </c>
      <c r="L1054" s="220" t="s">
        <v>84</v>
      </c>
      <c r="M1054" s="220">
        <v>255440</v>
      </c>
      <c r="N1054" s="217">
        <v>521</v>
      </c>
      <c r="O1054" s="210">
        <f t="shared" si="20"/>
        <v>365</v>
      </c>
      <c r="P1054" s="220" t="s">
        <v>1078</v>
      </c>
      <c r="Q1054" s="259">
        <v>7.6873999999999998E-2</v>
      </c>
      <c r="R1054" s="225">
        <v>9.9</v>
      </c>
      <c r="S1054" s="225">
        <v>21.825737999999998</v>
      </c>
      <c r="T1054" s="220">
        <v>2.9</v>
      </c>
      <c r="U1054" s="226">
        <v>3.6535433070866143</v>
      </c>
      <c r="V1054" s="258">
        <v>634</v>
      </c>
      <c r="W1054" s="225">
        <v>24.960629921259844</v>
      </c>
      <c r="X1054" s="226">
        <v>225</v>
      </c>
      <c r="Y1054" s="225">
        <v>8.8582677165354333</v>
      </c>
      <c r="Z1054" s="226">
        <v>294.75799999999998</v>
      </c>
      <c r="AA1054" s="225">
        <v>11.604645669291338</v>
      </c>
      <c r="AB1054" s="226">
        <v>245.25000000000003</v>
      </c>
      <c r="AC1054" s="225">
        <v>9.655511811023624</v>
      </c>
      <c r="AD1054" s="226">
        <v>307.75791345679801</v>
      </c>
      <c r="AE1054" s="225">
        <v>12.116453285700709</v>
      </c>
      <c r="AF1054" s="226">
        <v>1933.6999999999998</v>
      </c>
      <c r="AG1054" s="225">
        <v>76.129921259842519</v>
      </c>
      <c r="AH1054" s="226">
        <v>517.1672759993794</v>
      </c>
      <c r="AI1054" s="226">
        <v>832.26146765268663</v>
      </c>
      <c r="AJ1054" s="225">
        <v>7.5</v>
      </c>
      <c r="AK1054" s="220" t="s">
        <v>139</v>
      </c>
      <c r="AL1054" s="220">
        <v>1356</v>
      </c>
      <c r="AM1054" s="220" t="s">
        <v>363</v>
      </c>
      <c r="AN1054" s="220">
        <v>51</v>
      </c>
      <c r="AO1054" s="220" t="s">
        <v>363</v>
      </c>
      <c r="AP1054" s="220" t="s">
        <v>1079</v>
      </c>
      <c r="AQ1054" s="220" t="s">
        <v>119</v>
      </c>
      <c r="AR1054" s="258">
        <v>4981910569985</v>
      </c>
      <c r="AS1054" s="257"/>
      <c r="AT1054" s="220" t="s">
        <v>520</v>
      </c>
      <c r="AU1054" s="220" t="s">
        <v>601</v>
      </c>
    </row>
    <row r="1055" spans="1:47" s="260" customFormat="1" ht="12.65" customHeight="1">
      <c r="A1055" s="257" t="s">
        <v>1077</v>
      </c>
      <c r="B1055" s="257" t="s">
        <v>374</v>
      </c>
      <c r="C1055" s="257" t="s">
        <v>479</v>
      </c>
      <c r="D1055" s="257" t="s">
        <v>1072</v>
      </c>
      <c r="E1055" s="257" t="s">
        <v>379</v>
      </c>
      <c r="F1055" s="258">
        <v>235</v>
      </c>
      <c r="G1055" s="258">
        <v>40</v>
      </c>
      <c r="H1055" s="258">
        <v>17</v>
      </c>
      <c r="I1055" s="257" t="s">
        <v>238</v>
      </c>
      <c r="J1055" s="257"/>
      <c r="K1055" s="220" t="s">
        <v>207</v>
      </c>
      <c r="L1055" s="220" t="s">
        <v>84</v>
      </c>
      <c r="M1055" s="220">
        <v>255370</v>
      </c>
      <c r="N1055" s="217">
        <v>573</v>
      </c>
      <c r="O1055" s="210">
        <f t="shared" si="20"/>
        <v>401</v>
      </c>
      <c r="P1055" s="220" t="s">
        <v>1078</v>
      </c>
      <c r="Q1055" s="259">
        <v>7.8743999999999995E-2</v>
      </c>
      <c r="R1055" s="225">
        <v>9.76</v>
      </c>
      <c r="S1055" s="225">
        <v>21.517091199999996</v>
      </c>
      <c r="T1055" s="220">
        <v>2.9</v>
      </c>
      <c r="U1055" s="226">
        <v>3.6535433070866143</v>
      </c>
      <c r="V1055" s="258">
        <v>620</v>
      </c>
      <c r="W1055" s="225">
        <v>24.409448818897641</v>
      </c>
      <c r="X1055" s="226">
        <v>241</v>
      </c>
      <c r="Y1055" s="225">
        <v>9.4881889763779537</v>
      </c>
      <c r="Z1055" s="226">
        <v>289.298</v>
      </c>
      <c r="AA1055" s="225">
        <v>11.389685039370079</v>
      </c>
      <c r="AB1055" s="226">
        <v>262.69</v>
      </c>
      <c r="AC1055" s="225">
        <v>10.342125984251968</v>
      </c>
      <c r="AD1055" s="226">
        <v>300.9619973867741</v>
      </c>
      <c r="AE1055" s="225">
        <v>11.848897534912366</v>
      </c>
      <c r="AF1055" s="226">
        <v>1891</v>
      </c>
      <c r="AG1055" s="225">
        <v>74.448818897637793</v>
      </c>
      <c r="AH1055" s="226">
        <v>528.84524674775253</v>
      </c>
      <c r="AI1055" s="226">
        <v>851.05446853516662</v>
      </c>
      <c r="AJ1055" s="225">
        <v>8.5</v>
      </c>
      <c r="AK1055" s="220" t="s">
        <v>142</v>
      </c>
      <c r="AL1055" s="220">
        <v>1323</v>
      </c>
      <c r="AM1055" s="220" t="s">
        <v>363</v>
      </c>
      <c r="AN1055" s="220">
        <v>51</v>
      </c>
      <c r="AO1055" s="220" t="s">
        <v>363</v>
      </c>
      <c r="AP1055" s="220" t="s">
        <v>1079</v>
      </c>
      <c r="AQ1055" s="220" t="s">
        <v>167</v>
      </c>
      <c r="AR1055" s="258">
        <v>4981910569367</v>
      </c>
      <c r="AS1055" s="257"/>
      <c r="AT1055" s="220" t="s">
        <v>520</v>
      </c>
      <c r="AU1055" s="220" t="s">
        <v>601</v>
      </c>
    </row>
    <row r="1056" spans="1:47" s="260" customFormat="1" ht="12.65" customHeight="1">
      <c r="A1056" s="257" t="s">
        <v>1077</v>
      </c>
      <c r="B1056" s="257" t="s">
        <v>374</v>
      </c>
      <c r="C1056" s="257" t="s">
        <v>479</v>
      </c>
      <c r="D1056" s="257" t="s">
        <v>1072</v>
      </c>
      <c r="E1056" s="257" t="s">
        <v>379</v>
      </c>
      <c r="F1056" s="258">
        <v>245</v>
      </c>
      <c r="G1056" s="258">
        <v>40</v>
      </c>
      <c r="H1056" s="258">
        <v>17</v>
      </c>
      <c r="I1056" s="257" t="s">
        <v>231</v>
      </c>
      <c r="J1056" s="257"/>
      <c r="K1056" s="220" t="s">
        <v>73</v>
      </c>
      <c r="L1056" s="220" t="s">
        <v>84</v>
      </c>
      <c r="M1056" s="220">
        <v>255490</v>
      </c>
      <c r="N1056" s="217">
        <v>582</v>
      </c>
      <c r="O1056" s="210">
        <f t="shared" si="20"/>
        <v>407</v>
      </c>
      <c r="P1056" s="220" t="s">
        <v>1078</v>
      </c>
      <c r="Q1056" s="259">
        <v>8.3136000000000002E-2</v>
      </c>
      <c r="R1056" s="225">
        <v>10.43</v>
      </c>
      <c r="S1056" s="225">
        <v>22.994186599999999</v>
      </c>
      <c r="T1056" s="220">
        <v>2.9</v>
      </c>
      <c r="U1056" s="226">
        <v>3.6535433070866143</v>
      </c>
      <c r="V1056" s="258">
        <v>628</v>
      </c>
      <c r="W1056" s="225">
        <v>24.7244094488189</v>
      </c>
      <c r="X1056" s="226">
        <v>248</v>
      </c>
      <c r="Y1056" s="225">
        <v>9.7637795275590555</v>
      </c>
      <c r="Z1056" s="226">
        <v>292.41800000000001</v>
      </c>
      <c r="AA1056" s="225">
        <v>11.51251968503937</v>
      </c>
      <c r="AB1056" s="226">
        <v>270.32</v>
      </c>
      <c r="AC1056" s="225">
        <v>10.642519685039371</v>
      </c>
      <c r="AD1056" s="226">
        <v>304.84537799821629</v>
      </c>
      <c r="AE1056" s="225">
        <v>12.001786535362847</v>
      </c>
      <c r="AF1056" s="226">
        <v>1915.3999999999999</v>
      </c>
      <c r="AG1056" s="225">
        <v>75.40944881889763</v>
      </c>
      <c r="AH1056" s="226">
        <v>522.10836462357724</v>
      </c>
      <c r="AI1056" s="226">
        <v>840.21301033726638</v>
      </c>
      <c r="AJ1056" s="225">
        <v>8.5</v>
      </c>
      <c r="AK1056" s="220" t="s">
        <v>142</v>
      </c>
      <c r="AL1056" s="220">
        <v>1356</v>
      </c>
      <c r="AM1056" s="220" t="s">
        <v>363</v>
      </c>
      <c r="AN1056" s="220">
        <v>51</v>
      </c>
      <c r="AO1056" s="220" t="s">
        <v>363</v>
      </c>
      <c r="AP1056" s="220" t="s">
        <v>1079</v>
      </c>
      <c r="AQ1056" s="220" t="s">
        <v>167</v>
      </c>
      <c r="AR1056" s="258">
        <v>4981910570660</v>
      </c>
      <c r="AS1056" s="257"/>
      <c r="AT1056" s="220" t="s">
        <v>520</v>
      </c>
      <c r="AU1056" s="220" t="s">
        <v>601</v>
      </c>
    </row>
    <row r="1057" spans="1:47" s="260" customFormat="1" ht="12.65" customHeight="1">
      <c r="A1057" s="257" t="s">
        <v>1077</v>
      </c>
      <c r="B1057" s="257" t="s">
        <v>374</v>
      </c>
      <c r="C1057" s="257" t="s">
        <v>479</v>
      </c>
      <c r="D1057" s="257" t="s">
        <v>1072</v>
      </c>
      <c r="E1057" s="257" t="s">
        <v>379</v>
      </c>
      <c r="F1057" s="258">
        <v>255</v>
      </c>
      <c r="G1057" s="258">
        <v>40</v>
      </c>
      <c r="H1057" s="258">
        <v>17</v>
      </c>
      <c r="I1057" s="257" t="s">
        <v>243</v>
      </c>
      <c r="J1057" s="257"/>
      <c r="K1057" s="220" t="s">
        <v>81</v>
      </c>
      <c r="L1057" s="220" t="s">
        <v>84</v>
      </c>
      <c r="M1057" s="220">
        <v>255360</v>
      </c>
      <c r="N1057" s="217">
        <v>587</v>
      </c>
      <c r="O1057" s="210">
        <f t="shared" si="20"/>
        <v>411</v>
      </c>
      <c r="P1057" s="220" t="s">
        <v>1078</v>
      </c>
      <c r="Q1057" s="259">
        <v>8.9394000000000001E-2</v>
      </c>
      <c r="R1057" s="225">
        <v>10.74</v>
      </c>
      <c r="S1057" s="225">
        <v>23.677618799999998</v>
      </c>
      <c r="T1057" s="220">
        <v>2.9</v>
      </c>
      <c r="U1057" s="226">
        <v>3.6535433070866143</v>
      </c>
      <c r="V1057" s="258">
        <v>636</v>
      </c>
      <c r="W1057" s="225">
        <v>25.039370078740159</v>
      </c>
      <c r="X1057" s="226">
        <v>260</v>
      </c>
      <c r="Y1057" s="225">
        <v>10.236220472440946</v>
      </c>
      <c r="Z1057" s="226">
        <v>295.53800000000001</v>
      </c>
      <c r="AA1057" s="225">
        <v>11.635354330708662</v>
      </c>
      <c r="AB1057" s="226">
        <v>283.40000000000003</v>
      </c>
      <c r="AC1057" s="225">
        <v>11.157480314960631</v>
      </c>
      <c r="AD1057" s="226">
        <v>308.7287586096586</v>
      </c>
      <c r="AE1057" s="225">
        <v>12.154675535813331</v>
      </c>
      <c r="AF1057" s="226">
        <v>1939.8</v>
      </c>
      <c r="AG1057" s="225">
        <v>76.370078740157481</v>
      </c>
      <c r="AH1057" s="226">
        <v>515.54096381070212</v>
      </c>
      <c r="AI1057" s="226">
        <v>829.64429322610579</v>
      </c>
      <c r="AJ1057" s="225">
        <v>9</v>
      </c>
      <c r="AK1057" s="220" t="s">
        <v>141</v>
      </c>
      <c r="AL1057" s="220">
        <v>1477</v>
      </c>
      <c r="AM1057" s="220" t="s">
        <v>363</v>
      </c>
      <c r="AN1057" s="220">
        <v>51</v>
      </c>
      <c r="AO1057" s="220" t="s">
        <v>363</v>
      </c>
      <c r="AP1057" s="220" t="s">
        <v>1079</v>
      </c>
      <c r="AQ1057" s="220" t="s">
        <v>119</v>
      </c>
      <c r="AR1057" s="258">
        <v>4981910569350</v>
      </c>
      <c r="AS1057" s="257"/>
      <c r="AT1057" s="220" t="s">
        <v>520</v>
      </c>
      <c r="AU1057" s="220" t="s">
        <v>601</v>
      </c>
    </row>
    <row r="1058" spans="1:47" s="260" customFormat="1" ht="12.65" customHeight="1">
      <c r="A1058" s="257" t="s">
        <v>1077</v>
      </c>
      <c r="B1058" s="257" t="s">
        <v>374</v>
      </c>
      <c r="C1058" s="257" t="s">
        <v>479</v>
      </c>
      <c r="D1058" s="257" t="s">
        <v>1072</v>
      </c>
      <c r="E1058" s="257" t="s">
        <v>379</v>
      </c>
      <c r="F1058" s="258">
        <v>275</v>
      </c>
      <c r="G1058" s="258">
        <v>40</v>
      </c>
      <c r="H1058" s="258">
        <v>17</v>
      </c>
      <c r="I1058" s="257" t="s">
        <v>114</v>
      </c>
      <c r="J1058" s="257"/>
      <c r="K1058" s="220" t="s">
        <v>75</v>
      </c>
      <c r="L1058" s="220" t="s">
        <v>84</v>
      </c>
      <c r="M1058" s="220">
        <v>255380</v>
      </c>
      <c r="N1058" s="217">
        <v>640</v>
      </c>
      <c r="O1058" s="210">
        <f t="shared" si="20"/>
        <v>448</v>
      </c>
      <c r="P1058" s="220" t="s">
        <v>1078</v>
      </c>
      <c r="Q1058" s="259">
        <v>0.100452</v>
      </c>
      <c r="R1058" s="225">
        <v>11.6</v>
      </c>
      <c r="S1058" s="225">
        <v>25.573591999999998</v>
      </c>
      <c r="T1058" s="220">
        <v>2.9</v>
      </c>
      <c r="U1058" s="226">
        <v>3.6535433070866143</v>
      </c>
      <c r="V1058" s="258">
        <v>652</v>
      </c>
      <c r="W1058" s="225">
        <v>25.669291338582678</v>
      </c>
      <c r="X1058" s="226">
        <v>278</v>
      </c>
      <c r="Y1058" s="225">
        <v>10.94488188976378</v>
      </c>
      <c r="Z1058" s="226">
        <v>301.77800000000002</v>
      </c>
      <c r="AA1058" s="225">
        <v>11.881023622047245</v>
      </c>
      <c r="AB1058" s="226">
        <v>303.02000000000004</v>
      </c>
      <c r="AC1058" s="225">
        <v>11.929921259842521</v>
      </c>
      <c r="AD1058" s="226">
        <v>316.49551983254304</v>
      </c>
      <c r="AE1058" s="225">
        <v>12.460453536714294</v>
      </c>
      <c r="AF1058" s="226">
        <v>1988.6</v>
      </c>
      <c r="AG1058" s="225">
        <v>78.29133858267717</v>
      </c>
      <c r="AH1058" s="226">
        <v>502.88965181534746</v>
      </c>
      <c r="AI1058" s="226">
        <v>809.28492406718294</v>
      </c>
      <c r="AJ1058" s="225">
        <v>9.5</v>
      </c>
      <c r="AK1058" s="220" t="s">
        <v>143</v>
      </c>
      <c r="AL1058" s="220">
        <v>1653</v>
      </c>
      <c r="AM1058" s="220" t="s">
        <v>363</v>
      </c>
      <c r="AN1058" s="220">
        <v>51</v>
      </c>
      <c r="AO1058" s="220" t="s">
        <v>363</v>
      </c>
      <c r="AP1058" s="220" t="s">
        <v>1079</v>
      </c>
      <c r="AQ1058" s="220" t="s">
        <v>119</v>
      </c>
      <c r="AR1058" s="258">
        <v>4981910569374</v>
      </c>
      <c r="AS1058" s="257"/>
      <c r="AT1058" s="220" t="s">
        <v>520</v>
      </c>
      <c r="AU1058" s="220" t="s">
        <v>601</v>
      </c>
    </row>
    <row r="1059" spans="1:47" s="260" customFormat="1" ht="12.65" customHeight="1">
      <c r="A1059" s="257" t="s">
        <v>1077</v>
      </c>
      <c r="B1059" s="257" t="s">
        <v>374</v>
      </c>
      <c r="C1059" s="257" t="s">
        <v>479</v>
      </c>
      <c r="D1059" s="257" t="s">
        <v>1072</v>
      </c>
      <c r="E1059" s="257" t="s">
        <v>379</v>
      </c>
      <c r="F1059" s="258">
        <v>255</v>
      </c>
      <c r="G1059" s="258">
        <v>35</v>
      </c>
      <c r="H1059" s="258">
        <v>18</v>
      </c>
      <c r="I1059" s="257" t="s">
        <v>239</v>
      </c>
      <c r="J1059" s="257"/>
      <c r="K1059" s="220" t="s">
        <v>207</v>
      </c>
      <c r="L1059" s="220" t="s">
        <v>84</v>
      </c>
      <c r="M1059" s="220">
        <v>255460</v>
      </c>
      <c r="N1059" s="217">
        <v>627</v>
      </c>
      <c r="O1059" s="210">
        <f t="shared" si="20"/>
        <v>439</v>
      </c>
      <c r="P1059" s="220" t="s">
        <v>1078</v>
      </c>
      <c r="Q1059" s="259">
        <v>8.9112999999999998E-2</v>
      </c>
      <c r="R1059" s="225">
        <v>10.7</v>
      </c>
      <c r="S1059" s="225">
        <v>23.589433999999997</v>
      </c>
      <c r="T1059" s="220">
        <v>2.9</v>
      </c>
      <c r="U1059" s="226">
        <v>3.6535433070866143</v>
      </c>
      <c r="V1059" s="258">
        <v>635</v>
      </c>
      <c r="W1059" s="225">
        <v>25</v>
      </c>
      <c r="X1059" s="226">
        <v>260</v>
      </c>
      <c r="Y1059" s="225">
        <v>10.236220472440946</v>
      </c>
      <c r="Z1059" s="226">
        <v>297.94200000000001</v>
      </c>
      <c r="AA1059" s="225">
        <v>11.73</v>
      </c>
      <c r="AB1059" s="226">
        <v>283.40000000000003</v>
      </c>
      <c r="AC1059" s="225">
        <v>11.157480314960631</v>
      </c>
      <c r="AD1059" s="226">
        <v>308.24333603322833</v>
      </c>
      <c r="AE1059" s="225">
        <v>12.135564410757022</v>
      </c>
      <c r="AF1059" s="226">
        <v>1936.75</v>
      </c>
      <c r="AG1059" s="225">
        <v>76.25</v>
      </c>
      <c r="AH1059" s="226">
        <v>516.35283934426229</v>
      </c>
      <c r="AI1059" s="226">
        <v>830.95081967213116</v>
      </c>
      <c r="AJ1059" s="225">
        <v>9</v>
      </c>
      <c r="AK1059" s="220" t="s">
        <v>141</v>
      </c>
      <c r="AL1059" s="220">
        <v>1323</v>
      </c>
      <c r="AM1059" s="220" t="s">
        <v>363</v>
      </c>
      <c r="AN1059" s="220">
        <v>51</v>
      </c>
      <c r="AO1059" s="220" t="s">
        <v>363</v>
      </c>
      <c r="AP1059" s="220" t="s">
        <v>1079</v>
      </c>
      <c r="AQ1059" s="220" t="s">
        <v>167</v>
      </c>
      <c r="AR1059" s="258">
        <v>4981910570004</v>
      </c>
      <c r="AS1059" s="257"/>
      <c r="AT1059" s="220" t="s">
        <v>520</v>
      </c>
      <c r="AU1059" s="220" t="s">
        <v>601</v>
      </c>
    </row>
    <row r="1060" spans="1:47" s="260" customFormat="1" ht="12.65" customHeight="1">
      <c r="A1060" s="257" t="s">
        <v>1077</v>
      </c>
      <c r="B1060" s="257" t="s">
        <v>374</v>
      </c>
      <c r="C1060" s="257" t="s">
        <v>479</v>
      </c>
      <c r="D1060" s="257" t="s">
        <v>1072</v>
      </c>
      <c r="E1060" s="257" t="s">
        <v>379</v>
      </c>
      <c r="F1060" s="258">
        <v>275</v>
      </c>
      <c r="G1060" s="258">
        <v>35</v>
      </c>
      <c r="H1060" s="258">
        <v>18</v>
      </c>
      <c r="I1060" s="257" t="s">
        <v>278</v>
      </c>
      <c r="J1060" s="257"/>
      <c r="K1060" s="220" t="s">
        <v>74</v>
      </c>
      <c r="L1060" s="220" t="s">
        <v>84</v>
      </c>
      <c r="M1060" s="220">
        <v>255340</v>
      </c>
      <c r="N1060" s="217">
        <v>655</v>
      </c>
      <c r="O1060" s="210">
        <f t="shared" si="20"/>
        <v>459</v>
      </c>
      <c r="P1060" s="220" t="s">
        <v>1078</v>
      </c>
      <c r="Q1060" s="261">
        <v>9.9529999999999993E-2</v>
      </c>
      <c r="R1060" s="225">
        <v>11.54</v>
      </c>
      <c r="S1060" s="225">
        <v>25.441314799999997</v>
      </c>
      <c r="T1060" s="220">
        <v>2.9</v>
      </c>
      <c r="U1060" s="226">
        <v>3.6535433070866143</v>
      </c>
      <c r="V1060" s="226">
        <v>649</v>
      </c>
      <c r="W1060" s="225">
        <v>25.551181102362207</v>
      </c>
      <c r="X1060" s="226">
        <v>278</v>
      </c>
      <c r="Y1060" s="225">
        <v>10.94488188976378</v>
      </c>
      <c r="Z1060" s="226">
        <v>303.40199999999999</v>
      </c>
      <c r="AA1060" s="225">
        <v>11.94496062992126</v>
      </c>
      <c r="AB1060" s="226">
        <v>303.02000000000004</v>
      </c>
      <c r="AC1060" s="225">
        <v>11.929921259842521</v>
      </c>
      <c r="AD1060" s="226">
        <v>315.03925210325218</v>
      </c>
      <c r="AE1060" s="225">
        <v>12.403120161545361</v>
      </c>
      <c r="AF1060" s="226">
        <v>1979.4499999999998</v>
      </c>
      <c r="AG1060" s="225">
        <v>77.931102362204726</v>
      </c>
      <c r="AH1060" s="226">
        <v>505.21425729369275</v>
      </c>
      <c r="AI1060" s="226">
        <v>813.02584051125325</v>
      </c>
      <c r="AJ1060" s="225">
        <v>9.5</v>
      </c>
      <c r="AK1060" s="220" t="s">
        <v>143</v>
      </c>
      <c r="AL1060" s="220">
        <v>1521</v>
      </c>
      <c r="AM1060" s="220" t="s">
        <v>363</v>
      </c>
      <c r="AN1060" s="220">
        <v>51</v>
      </c>
      <c r="AO1060" s="220" t="s">
        <v>363</v>
      </c>
      <c r="AP1060" s="220" t="s">
        <v>1079</v>
      </c>
      <c r="AQ1060" s="220" t="s">
        <v>167</v>
      </c>
      <c r="AR1060" s="258">
        <v>4981910568261</v>
      </c>
      <c r="AS1060" s="257"/>
      <c r="AT1060" s="220" t="s">
        <v>520</v>
      </c>
      <c r="AU1060" s="220" t="s">
        <v>601</v>
      </c>
    </row>
    <row r="1061" spans="1:47" s="260" customFormat="1" ht="12.65" customHeight="1">
      <c r="A1061" s="257" t="s">
        <v>1077</v>
      </c>
      <c r="B1061" s="257" t="s">
        <v>374</v>
      </c>
      <c r="C1061" s="257" t="s">
        <v>479</v>
      </c>
      <c r="D1061" s="257" t="s">
        <v>1072</v>
      </c>
      <c r="E1061" s="257" t="s">
        <v>379</v>
      </c>
      <c r="F1061" s="258">
        <v>305</v>
      </c>
      <c r="G1061" s="258">
        <v>35</v>
      </c>
      <c r="H1061" s="258">
        <v>18</v>
      </c>
      <c r="I1061" s="257" t="s">
        <v>1064</v>
      </c>
      <c r="J1061" s="257"/>
      <c r="K1061" s="220" t="s">
        <v>174</v>
      </c>
      <c r="L1061" s="220" t="s">
        <v>84</v>
      </c>
      <c r="M1061" s="220">
        <v>255530</v>
      </c>
      <c r="N1061" s="217">
        <v>708</v>
      </c>
      <c r="O1061" s="210">
        <f t="shared" si="20"/>
        <v>496</v>
      </c>
      <c r="P1061" s="220" t="s">
        <v>1078</v>
      </c>
      <c r="Q1061" s="261">
        <v>0.119787</v>
      </c>
      <c r="R1061" s="225">
        <v>13.21</v>
      </c>
      <c r="S1061" s="225">
        <v>29.123030199999999</v>
      </c>
      <c r="T1061" s="220">
        <v>2.9</v>
      </c>
      <c r="U1061" s="226">
        <v>3.6535433070866143</v>
      </c>
      <c r="V1061" s="226">
        <v>671</v>
      </c>
      <c r="W1061" s="225">
        <v>26.41732283464567</v>
      </c>
      <c r="X1061" s="226">
        <v>313</v>
      </c>
      <c r="Y1061" s="225">
        <v>12.322834645669293</v>
      </c>
      <c r="Z1061" s="226">
        <v>311.98199999999997</v>
      </c>
      <c r="AA1061" s="225">
        <v>12.282755905511811</v>
      </c>
      <c r="AB1061" s="226">
        <v>341.17</v>
      </c>
      <c r="AC1061" s="225">
        <v>13.431889763779528</v>
      </c>
      <c r="AD1061" s="226">
        <v>325.71854878471839</v>
      </c>
      <c r="AE1061" s="225">
        <v>12.823564912784189</v>
      </c>
      <c r="AF1061" s="226">
        <v>2046.55</v>
      </c>
      <c r="AG1061" s="225">
        <v>80.572834645669289</v>
      </c>
      <c r="AH1061" s="226">
        <v>488.64985541521094</v>
      </c>
      <c r="AI1061" s="226">
        <v>786.36925557645793</v>
      </c>
      <c r="AJ1061" s="225">
        <v>11</v>
      </c>
      <c r="AK1061" s="220" t="s">
        <v>728</v>
      </c>
      <c r="AL1061" s="220">
        <v>1819</v>
      </c>
      <c r="AM1061" s="220" t="s">
        <v>363</v>
      </c>
      <c r="AN1061" s="220">
        <v>51</v>
      </c>
      <c r="AO1061" s="220" t="s">
        <v>363</v>
      </c>
      <c r="AP1061" s="220" t="s">
        <v>1079</v>
      </c>
      <c r="AQ1061" s="220" t="s">
        <v>119</v>
      </c>
      <c r="AR1061" s="258">
        <v>4981910570707</v>
      </c>
      <c r="AS1061" s="257"/>
      <c r="AT1061" s="220" t="s">
        <v>520</v>
      </c>
      <c r="AU1061" s="220" t="s">
        <v>601</v>
      </c>
    </row>
    <row r="1062" spans="1:47" s="260" customFormat="1" ht="12.65" customHeight="1">
      <c r="A1062" s="257" t="s">
        <v>1077</v>
      </c>
      <c r="B1062" s="257" t="s">
        <v>374</v>
      </c>
      <c r="C1062" s="257" t="s">
        <v>479</v>
      </c>
      <c r="D1062" s="257" t="s">
        <v>1072</v>
      </c>
      <c r="E1062" s="257" t="s">
        <v>379</v>
      </c>
      <c r="F1062" s="258">
        <v>345</v>
      </c>
      <c r="G1062" s="258">
        <v>35</v>
      </c>
      <c r="H1062" s="258">
        <v>18</v>
      </c>
      <c r="I1062" s="257" t="s">
        <v>1080</v>
      </c>
      <c r="J1062" s="257"/>
      <c r="K1062" s="220" t="s">
        <v>686</v>
      </c>
      <c r="L1062" s="220" t="s">
        <v>84</v>
      </c>
      <c r="M1062" s="220">
        <v>255480</v>
      </c>
      <c r="N1062" s="217">
        <v>841</v>
      </c>
      <c r="O1062" s="210">
        <f t="shared" si="20"/>
        <v>589</v>
      </c>
      <c r="P1062" s="220" t="s">
        <v>1078</v>
      </c>
      <c r="Q1062" s="261">
        <v>0.14535899999999999</v>
      </c>
      <c r="R1062" s="225">
        <v>15.2</v>
      </c>
      <c r="S1062" s="225">
        <v>33.510223999999994</v>
      </c>
      <c r="T1062" s="220">
        <v>2.9</v>
      </c>
      <c r="U1062" s="226">
        <v>3.6535433070866143</v>
      </c>
      <c r="V1062" s="226">
        <v>699</v>
      </c>
      <c r="W1062" s="225">
        <v>27.519685039370081</v>
      </c>
      <c r="X1062" s="226">
        <v>350</v>
      </c>
      <c r="Y1062" s="225">
        <v>13.779527559055119</v>
      </c>
      <c r="Z1062" s="226">
        <v>322.90199999999999</v>
      </c>
      <c r="AA1062" s="225">
        <v>12.71267716535433</v>
      </c>
      <c r="AB1062" s="226">
        <v>381.5</v>
      </c>
      <c r="AC1062" s="225">
        <v>15.01968503937008</v>
      </c>
      <c r="AD1062" s="226">
        <v>339.31038092476626</v>
      </c>
      <c r="AE1062" s="225">
        <v>13.358676414360877</v>
      </c>
      <c r="AF1062" s="226">
        <v>2131.9499999999998</v>
      </c>
      <c r="AG1062" s="225">
        <v>83.935039370078741</v>
      </c>
      <c r="AH1062" s="226">
        <v>469.07589840287062</v>
      </c>
      <c r="AI1062" s="226">
        <v>754.8694856821221</v>
      </c>
      <c r="AJ1062" s="225">
        <v>12</v>
      </c>
      <c r="AK1062" s="220" t="s">
        <v>1081</v>
      </c>
      <c r="AL1062" s="220">
        <v>2271</v>
      </c>
      <c r="AM1062" s="220" t="s">
        <v>363</v>
      </c>
      <c r="AN1062" s="220">
        <v>51</v>
      </c>
      <c r="AO1062" s="220" t="s">
        <v>363</v>
      </c>
      <c r="AP1062" s="220" t="s">
        <v>1079</v>
      </c>
      <c r="AQ1062" s="220" t="s">
        <v>119</v>
      </c>
      <c r="AR1062" s="258">
        <v>4981910570028</v>
      </c>
      <c r="AS1062" s="257"/>
      <c r="AT1062" s="220" t="s">
        <v>520</v>
      </c>
      <c r="AU1062" s="220" t="s">
        <v>601</v>
      </c>
    </row>
    <row r="1063" spans="1:47" s="260" customFormat="1" ht="12.65" customHeight="1">
      <c r="A1063" s="257" t="s">
        <v>1077</v>
      </c>
      <c r="B1063" s="257" t="s">
        <v>374</v>
      </c>
      <c r="C1063" s="257" t="s">
        <v>479</v>
      </c>
      <c r="D1063" s="257" t="s">
        <v>1072</v>
      </c>
      <c r="E1063" s="257" t="s">
        <v>379</v>
      </c>
      <c r="F1063" s="258">
        <v>285</v>
      </c>
      <c r="G1063" s="258">
        <v>30</v>
      </c>
      <c r="H1063" s="258">
        <v>18</v>
      </c>
      <c r="I1063" s="257" t="s">
        <v>1082</v>
      </c>
      <c r="J1063" s="257"/>
      <c r="K1063" s="220" t="s">
        <v>93</v>
      </c>
      <c r="L1063" s="220" t="s">
        <v>84</v>
      </c>
      <c r="M1063" s="220">
        <v>255540</v>
      </c>
      <c r="N1063" s="217">
        <v>609</v>
      </c>
      <c r="O1063" s="210">
        <f t="shared" si="20"/>
        <v>426</v>
      </c>
      <c r="P1063" s="220" t="s">
        <v>1078</v>
      </c>
      <c r="Q1063" s="261">
        <v>9.7526000000000002E-2</v>
      </c>
      <c r="R1063" s="225">
        <v>11.27</v>
      </c>
      <c r="S1063" s="225">
        <v>24.846067399999995</v>
      </c>
      <c r="T1063" s="220">
        <v>2.9</v>
      </c>
      <c r="U1063" s="226">
        <v>3.6535433070866143</v>
      </c>
      <c r="V1063" s="226">
        <v>629</v>
      </c>
      <c r="W1063" s="225">
        <v>24.763779527559056</v>
      </c>
      <c r="X1063" s="226">
        <v>290</v>
      </c>
      <c r="Y1063" s="225">
        <v>11.41732283464567</v>
      </c>
      <c r="Z1063" s="226">
        <v>295.60199999999998</v>
      </c>
      <c r="AA1063" s="225">
        <v>11.63787401574803</v>
      </c>
      <c r="AB1063" s="226">
        <v>316.10000000000002</v>
      </c>
      <c r="AC1063" s="225">
        <v>12.444881889763781</v>
      </c>
      <c r="AD1063" s="226">
        <v>305.33080057464662</v>
      </c>
      <c r="AE1063" s="225">
        <v>12.020897660419159</v>
      </c>
      <c r="AF1063" s="226">
        <v>1918.4499999999998</v>
      </c>
      <c r="AG1063" s="225">
        <v>75.529527559055111</v>
      </c>
      <c r="AH1063" s="226">
        <v>521.27830363053511</v>
      </c>
      <c r="AI1063" s="226">
        <v>838.87721858792258</v>
      </c>
      <c r="AJ1063" s="225">
        <v>10</v>
      </c>
      <c r="AK1063" s="220" t="s">
        <v>155</v>
      </c>
      <c r="AL1063" s="220">
        <v>1433</v>
      </c>
      <c r="AM1063" s="220" t="s">
        <v>363</v>
      </c>
      <c r="AN1063" s="220">
        <v>51</v>
      </c>
      <c r="AO1063" s="220" t="s">
        <v>363</v>
      </c>
      <c r="AP1063" s="220" t="s">
        <v>1079</v>
      </c>
      <c r="AQ1063" s="220" t="s">
        <v>167</v>
      </c>
      <c r="AR1063" s="258">
        <v>4981910570714</v>
      </c>
      <c r="AS1063" s="257"/>
      <c r="AT1063" s="220" t="s">
        <v>520</v>
      </c>
      <c r="AU1063" s="220" t="s">
        <v>601</v>
      </c>
    </row>
    <row r="1064" spans="1:47" s="260" customFormat="1" ht="12.65" customHeight="1">
      <c r="A1064" s="257" t="s">
        <v>1077</v>
      </c>
      <c r="B1064" s="257" t="s">
        <v>374</v>
      </c>
      <c r="C1064" s="257" t="s">
        <v>479</v>
      </c>
      <c r="D1064" s="257" t="s">
        <v>1072</v>
      </c>
      <c r="E1064" s="257" t="s">
        <v>379</v>
      </c>
      <c r="F1064" s="258">
        <v>295</v>
      </c>
      <c r="G1064" s="258">
        <v>30</v>
      </c>
      <c r="H1064" s="258">
        <v>18</v>
      </c>
      <c r="I1064" s="257" t="s">
        <v>668</v>
      </c>
      <c r="J1064" s="257"/>
      <c r="K1064" s="220" t="s">
        <v>81</v>
      </c>
      <c r="L1064" s="220" t="s">
        <v>84</v>
      </c>
      <c r="M1064" s="220">
        <v>255410</v>
      </c>
      <c r="N1064" s="217">
        <v>610</v>
      </c>
      <c r="O1064" s="210">
        <f t="shared" si="20"/>
        <v>427</v>
      </c>
      <c r="P1064" s="220" t="s">
        <v>1078</v>
      </c>
      <c r="Q1064" s="261">
        <v>0.10316500000000001</v>
      </c>
      <c r="R1064" s="225">
        <v>11.6</v>
      </c>
      <c r="S1064" s="225">
        <v>25.573591999999998</v>
      </c>
      <c r="T1064" s="220">
        <v>2.9</v>
      </c>
      <c r="U1064" s="226">
        <v>3.6535433070866143</v>
      </c>
      <c r="V1064" s="226">
        <v>635</v>
      </c>
      <c r="W1064" s="225">
        <v>25</v>
      </c>
      <c r="X1064" s="226">
        <v>301</v>
      </c>
      <c r="Y1064" s="225">
        <v>11.850393700787402</v>
      </c>
      <c r="Z1064" s="226">
        <v>297.94200000000001</v>
      </c>
      <c r="AA1064" s="225">
        <v>11.73</v>
      </c>
      <c r="AB1064" s="226">
        <v>328.09000000000003</v>
      </c>
      <c r="AC1064" s="225">
        <v>12.91692913385827</v>
      </c>
      <c r="AD1064" s="226">
        <v>308.24333603322833</v>
      </c>
      <c r="AE1064" s="225">
        <v>12.135564410757022</v>
      </c>
      <c r="AF1064" s="226">
        <v>1936.75</v>
      </c>
      <c r="AG1064" s="225">
        <v>76.25</v>
      </c>
      <c r="AH1064" s="226">
        <v>516.35283934426229</v>
      </c>
      <c r="AI1064" s="226">
        <v>830.95081967213116</v>
      </c>
      <c r="AJ1064" s="225">
        <v>10.5</v>
      </c>
      <c r="AK1064" s="220" t="s">
        <v>165</v>
      </c>
      <c r="AL1064" s="220">
        <v>1477</v>
      </c>
      <c r="AM1064" s="220" t="s">
        <v>363</v>
      </c>
      <c r="AN1064" s="220">
        <v>51</v>
      </c>
      <c r="AO1064" s="220" t="s">
        <v>363</v>
      </c>
      <c r="AP1064" s="220" t="s">
        <v>1079</v>
      </c>
      <c r="AQ1064" s="220" t="s">
        <v>167</v>
      </c>
      <c r="AR1064" s="258">
        <v>4981910569954</v>
      </c>
      <c r="AS1064" s="257"/>
      <c r="AT1064" s="220" t="s">
        <v>520</v>
      </c>
      <c r="AU1064" s="220" t="s">
        <v>601</v>
      </c>
    </row>
    <row r="1065" spans="1:47" s="260" customFormat="1" ht="12.65" customHeight="1">
      <c r="A1065" s="257" t="s">
        <v>1077</v>
      </c>
      <c r="B1065" s="257" t="s">
        <v>374</v>
      </c>
      <c r="C1065" s="257" t="s">
        <v>479</v>
      </c>
      <c r="D1065" s="257" t="s">
        <v>1072</v>
      </c>
      <c r="E1065" s="257" t="s">
        <v>379</v>
      </c>
      <c r="F1065" s="258">
        <v>315</v>
      </c>
      <c r="G1065" s="258">
        <v>30</v>
      </c>
      <c r="H1065" s="258">
        <v>18</v>
      </c>
      <c r="I1065" s="257" t="s">
        <v>670</v>
      </c>
      <c r="J1065" s="257"/>
      <c r="K1065" s="220" t="s">
        <v>75</v>
      </c>
      <c r="L1065" s="220" t="s">
        <v>84</v>
      </c>
      <c r="M1065" s="220">
        <v>255510</v>
      </c>
      <c r="N1065" s="217">
        <v>769</v>
      </c>
      <c r="O1065" s="210">
        <f t="shared" si="20"/>
        <v>538</v>
      </c>
      <c r="P1065" s="220" t="s">
        <v>1078</v>
      </c>
      <c r="Q1065" s="261">
        <v>0.113862</v>
      </c>
      <c r="R1065" s="225">
        <v>12.79</v>
      </c>
      <c r="S1065" s="225">
        <v>28.197089799999997</v>
      </c>
      <c r="T1065" s="220">
        <v>2.9</v>
      </c>
      <c r="U1065" s="226">
        <v>3.6535433070866143</v>
      </c>
      <c r="V1065" s="226">
        <v>647</v>
      </c>
      <c r="W1065" s="225">
        <v>25.472440944881892</v>
      </c>
      <c r="X1065" s="226">
        <v>320</v>
      </c>
      <c r="Y1065" s="225">
        <v>12.598425196850394</v>
      </c>
      <c r="Z1065" s="226">
        <v>302.62200000000001</v>
      </c>
      <c r="AA1065" s="225">
        <v>11.914251968503939</v>
      </c>
      <c r="AB1065" s="226">
        <v>348.8</v>
      </c>
      <c r="AC1065" s="225">
        <v>13.73228346456693</v>
      </c>
      <c r="AD1065" s="226">
        <v>314.06840695039165</v>
      </c>
      <c r="AE1065" s="225">
        <v>12.364897911432744</v>
      </c>
      <c r="AF1065" s="226">
        <v>1973.35</v>
      </c>
      <c r="AG1065" s="225">
        <v>77.690944881889763</v>
      </c>
      <c r="AH1065" s="226">
        <v>506.77597060835637</v>
      </c>
      <c r="AI1065" s="226">
        <v>815.53905794714581</v>
      </c>
      <c r="AJ1065" s="225">
        <v>11</v>
      </c>
      <c r="AK1065" s="220" t="s">
        <v>176</v>
      </c>
      <c r="AL1065" s="220">
        <v>1653</v>
      </c>
      <c r="AM1065" s="220" t="s">
        <v>363</v>
      </c>
      <c r="AN1065" s="220">
        <v>51</v>
      </c>
      <c r="AO1065" s="220" t="s">
        <v>363</v>
      </c>
      <c r="AP1065" s="220" t="s">
        <v>1079</v>
      </c>
      <c r="AQ1065" s="220" t="s">
        <v>167</v>
      </c>
      <c r="AR1065" s="258">
        <v>4981910570684</v>
      </c>
      <c r="AS1065" s="257"/>
      <c r="AT1065" s="220" t="s">
        <v>520</v>
      </c>
      <c r="AU1065" s="220" t="s">
        <v>601</v>
      </c>
    </row>
    <row r="1066" spans="1:47" s="260" customFormat="1" ht="12.65" customHeight="1">
      <c r="A1066" s="257" t="s">
        <v>1077</v>
      </c>
      <c r="B1066" s="257" t="s">
        <v>374</v>
      </c>
      <c r="C1066" s="257" t="s">
        <v>479</v>
      </c>
      <c r="D1066" s="257" t="s">
        <v>1072</v>
      </c>
      <c r="E1066" s="257" t="s">
        <v>379</v>
      </c>
      <c r="F1066" s="258">
        <v>235</v>
      </c>
      <c r="G1066" s="258">
        <v>35</v>
      </c>
      <c r="H1066" s="258">
        <v>19</v>
      </c>
      <c r="I1066" s="257" t="s">
        <v>227</v>
      </c>
      <c r="J1066" s="257"/>
      <c r="K1066" s="220" t="s">
        <v>90</v>
      </c>
      <c r="L1066" s="220" t="s">
        <v>84</v>
      </c>
      <c r="M1066" s="220">
        <v>255590</v>
      </c>
      <c r="N1066" s="217">
        <v>627</v>
      </c>
      <c r="O1066" s="210">
        <f t="shared" si="20"/>
        <v>439</v>
      </c>
      <c r="P1066" s="220" t="s">
        <v>1078</v>
      </c>
      <c r="Q1066" s="261">
        <v>8.5751999999999995E-2</v>
      </c>
      <c r="R1066" s="225">
        <v>9.9600000000000009</v>
      </c>
      <c r="S1066" s="225">
        <v>21.958015199999998</v>
      </c>
      <c r="T1066" s="220">
        <v>2.9</v>
      </c>
      <c r="U1066" s="226">
        <v>3.6535433070866143</v>
      </c>
      <c r="V1066" s="226">
        <v>647</v>
      </c>
      <c r="W1066" s="225">
        <v>25.472440944881892</v>
      </c>
      <c r="X1066" s="226">
        <v>241</v>
      </c>
      <c r="Y1066" s="225">
        <v>9.4881889763779537</v>
      </c>
      <c r="Z1066" s="226">
        <v>305.416</v>
      </c>
      <c r="AA1066" s="225">
        <v>12.024251968503938</v>
      </c>
      <c r="AB1066" s="226">
        <v>262.69</v>
      </c>
      <c r="AC1066" s="225">
        <v>10.342125984251968</v>
      </c>
      <c r="AD1066" s="226">
        <v>314.06840695039165</v>
      </c>
      <c r="AE1066" s="225">
        <v>12.364897911432744</v>
      </c>
      <c r="AF1066" s="226">
        <v>1973.35</v>
      </c>
      <c r="AG1066" s="225">
        <v>77.690944881889763</v>
      </c>
      <c r="AH1066" s="226">
        <v>506.77597060835637</v>
      </c>
      <c r="AI1066" s="226">
        <v>815.53905794714581</v>
      </c>
      <c r="AJ1066" s="225">
        <v>8.5</v>
      </c>
      <c r="AK1066" s="220" t="s">
        <v>142</v>
      </c>
      <c r="AL1066" s="220">
        <v>1201</v>
      </c>
      <c r="AM1066" s="220" t="s">
        <v>363</v>
      </c>
      <c r="AN1066" s="220">
        <v>51</v>
      </c>
      <c r="AO1066" s="220" t="s">
        <v>363</v>
      </c>
      <c r="AP1066" s="220" t="s">
        <v>1079</v>
      </c>
      <c r="AQ1066" s="220" t="s">
        <v>167</v>
      </c>
      <c r="AR1066" s="258">
        <v>4981910571469</v>
      </c>
      <c r="AS1066" s="257"/>
      <c r="AT1066" s="220" t="s">
        <v>520</v>
      </c>
      <c r="AU1066" s="220" t="s">
        <v>601</v>
      </c>
    </row>
    <row r="1067" spans="1:47" s="260" customFormat="1" ht="12.65" customHeight="1">
      <c r="A1067" s="257" t="s">
        <v>1077</v>
      </c>
      <c r="B1067" s="257" t="s">
        <v>374</v>
      </c>
      <c r="C1067" s="257" t="s">
        <v>479</v>
      </c>
      <c r="D1067" s="257" t="s">
        <v>1072</v>
      </c>
      <c r="E1067" s="257" t="s">
        <v>379</v>
      </c>
      <c r="F1067" s="258">
        <v>295</v>
      </c>
      <c r="G1067" s="258">
        <v>30</v>
      </c>
      <c r="H1067" s="258">
        <v>19</v>
      </c>
      <c r="I1067" s="257" t="s">
        <v>344</v>
      </c>
      <c r="J1067" s="257"/>
      <c r="K1067" s="220" t="s">
        <v>194</v>
      </c>
      <c r="L1067" s="220" t="s">
        <v>84</v>
      </c>
      <c r="M1067" s="220">
        <v>255450</v>
      </c>
      <c r="N1067" s="217">
        <v>680</v>
      </c>
      <c r="O1067" s="210">
        <f t="shared" si="20"/>
        <v>476</v>
      </c>
      <c r="P1067" s="220" t="s">
        <v>1078</v>
      </c>
      <c r="Q1067" s="261">
        <v>0.111786</v>
      </c>
      <c r="R1067" s="225">
        <v>12.2</v>
      </c>
      <c r="S1067" s="225">
        <v>26.896363999999995</v>
      </c>
      <c r="T1067" s="220">
        <v>2.9</v>
      </c>
      <c r="U1067" s="226">
        <v>3.6535433070866143</v>
      </c>
      <c r="V1067" s="226">
        <v>661</v>
      </c>
      <c r="W1067" s="225">
        <v>26.023622047244096</v>
      </c>
      <c r="X1067" s="226">
        <v>301</v>
      </c>
      <c r="Y1067" s="225">
        <v>11.850393700787402</v>
      </c>
      <c r="Z1067" s="226">
        <v>310.87599999999998</v>
      </c>
      <c r="AA1067" s="225">
        <v>12.239212598425196</v>
      </c>
      <c r="AB1067" s="226">
        <v>328.09000000000003</v>
      </c>
      <c r="AC1067" s="225">
        <v>12.91692913385827</v>
      </c>
      <c r="AD1067" s="226">
        <v>320.86432302041561</v>
      </c>
      <c r="AE1067" s="225">
        <v>12.632453662221089</v>
      </c>
      <c r="AF1067" s="226">
        <v>2016.05</v>
      </c>
      <c r="AG1067" s="225">
        <v>79.372047244094489</v>
      </c>
      <c r="AH1067" s="226">
        <v>496.04244021725651</v>
      </c>
      <c r="AI1067" s="226">
        <v>798.26591602390818</v>
      </c>
      <c r="AJ1067" s="225">
        <v>10.5</v>
      </c>
      <c r="AK1067" s="220" t="s">
        <v>165</v>
      </c>
      <c r="AL1067" s="220">
        <v>1565</v>
      </c>
      <c r="AM1067" s="220" t="s">
        <v>363</v>
      </c>
      <c r="AN1067" s="220">
        <v>51</v>
      </c>
      <c r="AO1067" s="220" t="s">
        <v>363</v>
      </c>
      <c r="AP1067" s="220" t="s">
        <v>1079</v>
      </c>
      <c r="AQ1067" s="220" t="s">
        <v>167</v>
      </c>
      <c r="AR1067" s="258">
        <v>4981910569992</v>
      </c>
      <c r="AS1067" s="257"/>
      <c r="AT1067" s="220" t="s">
        <v>520</v>
      </c>
      <c r="AU1067" s="220" t="s">
        <v>601</v>
      </c>
    </row>
    <row r="1068" spans="1:47" s="260" customFormat="1" ht="12.65" customHeight="1">
      <c r="A1068" s="257" t="s">
        <v>1077</v>
      </c>
      <c r="B1068" s="257" t="s">
        <v>374</v>
      </c>
      <c r="C1068" s="257" t="s">
        <v>479</v>
      </c>
      <c r="D1068" s="257" t="s">
        <v>1072</v>
      </c>
      <c r="E1068" s="257" t="s">
        <v>379</v>
      </c>
      <c r="F1068" s="258">
        <v>345</v>
      </c>
      <c r="G1068" s="258">
        <v>30</v>
      </c>
      <c r="H1068" s="258">
        <v>19</v>
      </c>
      <c r="I1068" s="257" t="s">
        <v>1066</v>
      </c>
      <c r="J1068" s="257"/>
      <c r="K1068" s="220" t="s">
        <v>175</v>
      </c>
      <c r="L1068" s="220" t="s">
        <v>84</v>
      </c>
      <c r="M1068" s="220">
        <v>255580</v>
      </c>
      <c r="N1068" s="217">
        <v>841</v>
      </c>
      <c r="O1068" s="210">
        <f t="shared" si="20"/>
        <v>589</v>
      </c>
      <c r="P1068" s="220" t="s">
        <v>1078</v>
      </c>
      <c r="Q1068" s="261">
        <v>0.14205100000000001</v>
      </c>
      <c r="R1068" s="225">
        <v>14.75</v>
      </c>
      <c r="S1068" s="225">
        <v>32.518144999999997</v>
      </c>
      <c r="T1068" s="220">
        <v>2.9</v>
      </c>
      <c r="U1068" s="226">
        <v>3.6535433070866143</v>
      </c>
      <c r="V1068" s="226">
        <v>691</v>
      </c>
      <c r="W1068" s="225">
        <v>27.204724409448822</v>
      </c>
      <c r="X1068" s="226">
        <v>350</v>
      </c>
      <c r="Y1068" s="225">
        <v>13.779527559055119</v>
      </c>
      <c r="Z1068" s="226">
        <v>322.57600000000002</v>
      </c>
      <c r="AA1068" s="225">
        <v>12.69984251968504</v>
      </c>
      <c r="AB1068" s="226">
        <v>381.5</v>
      </c>
      <c r="AC1068" s="225">
        <v>15.01968503937008</v>
      </c>
      <c r="AD1068" s="226">
        <v>335.42700031332396</v>
      </c>
      <c r="AE1068" s="225">
        <v>13.205787413910393</v>
      </c>
      <c r="AF1068" s="226">
        <v>2107.5499999999997</v>
      </c>
      <c r="AG1068" s="225">
        <v>82.974409448818889</v>
      </c>
      <c r="AH1068" s="226">
        <v>474.50658897772297</v>
      </c>
      <c r="AI1068" s="226">
        <v>763.60892980000483</v>
      </c>
      <c r="AJ1068" s="225">
        <v>12</v>
      </c>
      <c r="AK1068" s="220" t="s">
        <v>733</v>
      </c>
      <c r="AL1068" s="220">
        <v>2039</v>
      </c>
      <c r="AM1068" s="220" t="s">
        <v>363</v>
      </c>
      <c r="AN1068" s="220">
        <v>51</v>
      </c>
      <c r="AO1068" s="220" t="s">
        <v>363</v>
      </c>
      <c r="AP1068" s="220" t="s">
        <v>1079</v>
      </c>
      <c r="AQ1068" s="220" t="s">
        <v>167</v>
      </c>
      <c r="AR1068" s="258">
        <v>4981910571452</v>
      </c>
      <c r="AS1068" s="257"/>
      <c r="AT1068" s="220" t="s">
        <v>520</v>
      </c>
      <c r="AU1068" s="220" t="s">
        <v>601</v>
      </c>
    </row>
    <row r="1069" spans="1:47" s="260" customFormat="1" ht="12.65" customHeight="1">
      <c r="A1069" s="257" t="s">
        <v>1077</v>
      </c>
      <c r="B1069" s="257" t="s">
        <v>374</v>
      </c>
      <c r="C1069" s="257" t="s">
        <v>479</v>
      </c>
      <c r="D1069" s="257" t="s">
        <v>1072</v>
      </c>
      <c r="E1069" s="257" t="s">
        <v>379</v>
      </c>
      <c r="F1069" s="258">
        <v>255</v>
      </c>
      <c r="G1069" s="258">
        <v>35</v>
      </c>
      <c r="H1069" s="258">
        <v>20</v>
      </c>
      <c r="I1069" s="257" t="s">
        <v>348</v>
      </c>
      <c r="J1069" s="257"/>
      <c r="K1069" s="220" t="s">
        <v>634</v>
      </c>
      <c r="L1069" s="220" t="s">
        <v>84</v>
      </c>
      <c r="M1069" s="220">
        <v>255470</v>
      </c>
      <c r="N1069" s="217">
        <v>669</v>
      </c>
      <c r="O1069" s="210">
        <f t="shared" si="20"/>
        <v>468</v>
      </c>
      <c r="P1069" s="220" t="s">
        <v>1078</v>
      </c>
      <c r="Q1069" s="261">
        <v>0.104002</v>
      </c>
      <c r="R1069" s="225">
        <v>11.6</v>
      </c>
      <c r="S1069" s="225">
        <v>25.573591999999998</v>
      </c>
      <c r="T1069" s="220">
        <v>2.9</v>
      </c>
      <c r="U1069" s="226">
        <v>3.6535433070866143</v>
      </c>
      <c r="V1069" s="226">
        <v>686</v>
      </c>
      <c r="W1069" s="225">
        <v>27.007874015748033</v>
      </c>
      <c r="X1069" s="226">
        <v>260</v>
      </c>
      <c r="Y1069" s="225">
        <v>10.236220472440946</v>
      </c>
      <c r="Z1069" s="226">
        <v>323.42</v>
      </c>
      <c r="AA1069" s="225">
        <v>12.733070866141734</v>
      </c>
      <c r="AB1069" s="226">
        <v>283.40000000000003</v>
      </c>
      <c r="AC1069" s="225">
        <v>11.157480314960631</v>
      </c>
      <c r="AD1069" s="226">
        <v>332.99988743117257</v>
      </c>
      <c r="AE1069" s="225">
        <v>13.110231788628841</v>
      </c>
      <c r="AF1069" s="226">
        <v>2092.2999999999997</v>
      </c>
      <c r="AG1069" s="225">
        <v>82.374015748031496</v>
      </c>
      <c r="AH1069" s="226">
        <v>477.96509181283756</v>
      </c>
      <c r="AI1069" s="226">
        <v>769.17459255364918</v>
      </c>
      <c r="AJ1069" s="225">
        <v>9</v>
      </c>
      <c r="AK1069" s="220" t="s">
        <v>141</v>
      </c>
      <c r="AL1069" s="220">
        <v>1433</v>
      </c>
      <c r="AM1069" s="220" t="s">
        <v>363</v>
      </c>
      <c r="AN1069" s="220">
        <v>51</v>
      </c>
      <c r="AO1069" s="220" t="s">
        <v>363</v>
      </c>
      <c r="AP1069" s="220" t="s">
        <v>1079</v>
      </c>
      <c r="AQ1069" s="220" t="s">
        <v>167</v>
      </c>
      <c r="AR1069" s="258">
        <v>4981910570011</v>
      </c>
      <c r="AS1069" s="257"/>
      <c r="AT1069" s="220" t="s">
        <v>520</v>
      </c>
      <c r="AU1069" s="220" t="s">
        <v>601</v>
      </c>
    </row>
    <row r="1070" spans="1:47" s="260" customFormat="1" ht="12.65" customHeight="1">
      <c r="A1070" s="257" t="s">
        <v>1077</v>
      </c>
      <c r="B1070" s="257" t="s">
        <v>374</v>
      </c>
      <c r="C1070" s="257" t="s">
        <v>479</v>
      </c>
      <c r="D1070" s="257" t="s">
        <v>1072</v>
      </c>
      <c r="E1070" s="257" t="s">
        <v>379</v>
      </c>
      <c r="F1070" s="258">
        <v>285</v>
      </c>
      <c r="G1070" s="258">
        <v>35</v>
      </c>
      <c r="H1070" s="258">
        <v>20</v>
      </c>
      <c r="I1070" s="257" t="s">
        <v>391</v>
      </c>
      <c r="J1070" s="257"/>
      <c r="K1070" s="220" t="s">
        <v>635</v>
      </c>
      <c r="L1070" s="220" t="s">
        <v>84</v>
      </c>
      <c r="M1070" s="220">
        <v>255560</v>
      </c>
      <c r="N1070" s="217">
        <v>702</v>
      </c>
      <c r="O1070" s="210">
        <f t="shared" si="20"/>
        <v>491</v>
      </c>
      <c r="P1070" s="220" t="s">
        <v>1078</v>
      </c>
      <c r="Q1070" s="261">
        <v>0.12356200000000001</v>
      </c>
      <c r="R1070" s="225">
        <v>13.55</v>
      </c>
      <c r="S1070" s="225">
        <v>29.872601</v>
      </c>
      <c r="T1070" s="220">
        <v>2.9</v>
      </c>
      <c r="U1070" s="226">
        <v>3.6535433070866143</v>
      </c>
      <c r="V1070" s="226">
        <v>708</v>
      </c>
      <c r="W1070" s="225">
        <v>27.874015748031496</v>
      </c>
      <c r="X1070" s="226">
        <v>290</v>
      </c>
      <c r="Y1070" s="225">
        <v>11.41732283464567</v>
      </c>
      <c r="Z1070" s="226">
        <v>332</v>
      </c>
      <c r="AA1070" s="225">
        <v>13.070866141732283</v>
      </c>
      <c r="AB1070" s="226">
        <v>316.10000000000002</v>
      </c>
      <c r="AC1070" s="225">
        <v>12.444881889763781</v>
      </c>
      <c r="AD1070" s="226">
        <v>343.67918411263884</v>
      </c>
      <c r="AE1070" s="225">
        <v>13.530676539867672</v>
      </c>
      <c r="AF1070" s="226">
        <v>2159.4</v>
      </c>
      <c r="AG1070" s="225">
        <v>85.015748031496074</v>
      </c>
      <c r="AH1070" s="226">
        <v>463.11306918588491</v>
      </c>
      <c r="AI1070" s="226">
        <v>745.2736871353153</v>
      </c>
      <c r="AJ1070" s="225">
        <v>10</v>
      </c>
      <c r="AK1070" s="220" t="s">
        <v>153</v>
      </c>
      <c r="AL1070" s="220">
        <v>1764</v>
      </c>
      <c r="AM1070" s="220" t="s">
        <v>363</v>
      </c>
      <c r="AN1070" s="220">
        <v>51</v>
      </c>
      <c r="AO1070" s="220" t="s">
        <v>363</v>
      </c>
      <c r="AP1070" s="220" t="s">
        <v>1079</v>
      </c>
      <c r="AQ1070" s="220" t="s">
        <v>167</v>
      </c>
      <c r="AR1070" s="258">
        <v>4981910571438</v>
      </c>
      <c r="AS1070" s="257"/>
      <c r="AT1070" s="220" t="s">
        <v>520</v>
      </c>
      <c r="AU1070" s="220" t="s">
        <v>601</v>
      </c>
    </row>
    <row r="1071" spans="1:47" s="260" customFormat="1" ht="12.65" customHeight="1">
      <c r="A1071" s="257" t="s">
        <v>1077</v>
      </c>
      <c r="B1071" s="257" t="s">
        <v>374</v>
      </c>
      <c r="C1071" s="257" t="s">
        <v>479</v>
      </c>
      <c r="D1071" s="257" t="s">
        <v>1072</v>
      </c>
      <c r="E1071" s="257" t="s">
        <v>379</v>
      </c>
      <c r="F1071" s="258">
        <v>285</v>
      </c>
      <c r="G1071" s="258">
        <v>30</v>
      </c>
      <c r="H1071" s="258">
        <v>20</v>
      </c>
      <c r="I1071" s="257" t="s">
        <v>440</v>
      </c>
      <c r="J1071" s="257"/>
      <c r="K1071" s="220" t="s">
        <v>624</v>
      </c>
      <c r="L1071" s="220" t="s">
        <v>84</v>
      </c>
      <c r="M1071" s="220">
        <v>255550</v>
      </c>
      <c r="N1071" s="217">
        <v>735</v>
      </c>
      <c r="O1071" s="210">
        <f t="shared" si="20"/>
        <v>515</v>
      </c>
      <c r="P1071" s="220" t="s">
        <v>1078</v>
      </c>
      <c r="Q1071" s="261">
        <v>0.113982</v>
      </c>
      <c r="R1071" s="225">
        <v>12.15</v>
      </c>
      <c r="S1071" s="225">
        <v>26.786133</v>
      </c>
      <c r="T1071" s="220">
        <v>2.9</v>
      </c>
      <c r="U1071" s="226">
        <v>3.6535433070866143</v>
      </c>
      <c r="V1071" s="226">
        <v>680</v>
      </c>
      <c r="W1071" s="225">
        <v>26.771653543307089</v>
      </c>
      <c r="X1071" s="226">
        <v>290</v>
      </c>
      <c r="Y1071" s="225">
        <v>11.41732283464567</v>
      </c>
      <c r="Z1071" s="226">
        <v>321.08</v>
      </c>
      <c r="AA1071" s="225">
        <v>12.640944881889764</v>
      </c>
      <c r="AB1071" s="226">
        <v>316.10000000000002</v>
      </c>
      <c r="AC1071" s="225">
        <v>12.444881889763781</v>
      </c>
      <c r="AD1071" s="226">
        <v>330.08735197259097</v>
      </c>
      <c r="AE1071" s="225">
        <v>12.995565038290984</v>
      </c>
      <c r="AF1071" s="226">
        <v>2074</v>
      </c>
      <c r="AG1071" s="225">
        <v>81.653543307086622</v>
      </c>
      <c r="AH1071" s="226">
        <v>482.18243085824491</v>
      </c>
      <c r="AI1071" s="226">
        <v>775.9614271938284</v>
      </c>
      <c r="AJ1071" s="225">
        <v>10</v>
      </c>
      <c r="AK1071" s="220" t="s">
        <v>155</v>
      </c>
      <c r="AL1071" s="220">
        <v>1521</v>
      </c>
      <c r="AM1071" s="220" t="s">
        <v>363</v>
      </c>
      <c r="AN1071" s="220">
        <v>51</v>
      </c>
      <c r="AO1071" s="220" t="s">
        <v>363</v>
      </c>
      <c r="AP1071" s="220" t="s">
        <v>1079</v>
      </c>
      <c r="AQ1071" s="220" t="s">
        <v>167</v>
      </c>
      <c r="AR1071" s="258">
        <v>4981910571421</v>
      </c>
      <c r="AS1071" s="257"/>
      <c r="AT1071" s="220" t="s">
        <v>520</v>
      </c>
      <c r="AU1071" s="220" t="s">
        <v>601</v>
      </c>
    </row>
    <row r="1072" spans="1:47" s="260" customFormat="1" ht="12.65" customHeight="1">
      <c r="A1072" s="257" t="s">
        <v>1077</v>
      </c>
      <c r="B1072" s="257" t="s">
        <v>374</v>
      </c>
      <c r="C1072" s="257" t="s">
        <v>479</v>
      </c>
      <c r="D1072" s="257" t="s">
        <v>1072</v>
      </c>
      <c r="E1072" s="257" t="s">
        <v>379</v>
      </c>
      <c r="F1072" s="258">
        <v>315</v>
      </c>
      <c r="G1072" s="258">
        <v>30</v>
      </c>
      <c r="H1072" s="258">
        <v>20</v>
      </c>
      <c r="I1072" s="257" t="s">
        <v>1068</v>
      </c>
      <c r="J1072" s="257"/>
      <c r="K1072" s="220" t="s">
        <v>637</v>
      </c>
      <c r="L1072" s="220" t="s">
        <v>84</v>
      </c>
      <c r="M1072" s="220">
        <v>255520</v>
      </c>
      <c r="N1072" s="217">
        <v>841</v>
      </c>
      <c r="O1072" s="210">
        <f t="shared" si="20"/>
        <v>589</v>
      </c>
      <c r="P1072" s="220" t="s">
        <v>1078</v>
      </c>
      <c r="Q1072" s="261">
        <v>0.132519</v>
      </c>
      <c r="R1072" s="225">
        <v>13.87</v>
      </c>
      <c r="S1072" s="225">
        <v>30.578079399999996</v>
      </c>
      <c r="T1072" s="220">
        <v>2.9</v>
      </c>
      <c r="U1072" s="226">
        <v>3.6535433070866143</v>
      </c>
      <c r="V1072" s="226">
        <v>698</v>
      </c>
      <c r="W1072" s="225">
        <v>27.480314960629922</v>
      </c>
      <c r="X1072" s="226">
        <v>320</v>
      </c>
      <c r="Y1072" s="225">
        <v>12.598425196850394</v>
      </c>
      <c r="Z1072" s="226">
        <v>328.1</v>
      </c>
      <c r="AA1072" s="225">
        <v>12.91732283464567</v>
      </c>
      <c r="AB1072" s="226">
        <v>348.8</v>
      </c>
      <c r="AC1072" s="225">
        <v>13.73228346456693</v>
      </c>
      <c r="AD1072" s="226">
        <v>338.824958348336</v>
      </c>
      <c r="AE1072" s="225">
        <v>13.339565289304568</v>
      </c>
      <c r="AF1072" s="226">
        <v>2128.9</v>
      </c>
      <c r="AG1072" s="225">
        <v>83.814960629921273</v>
      </c>
      <c r="AH1072" s="226">
        <v>469.74792691061106</v>
      </c>
      <c r="AI1072" s="226">
        <v>755.95096058997603</v>
      </c>
      <c r="AJ1072" s="225">
        <v>11</v>
      </c>
      <c r="AK1072" s="220" t="s">
        <v>176</v>
      </c>
      <c r="AL1072" s="220">
        <v>1819</v>
      </c>
      <c r="AM1072" s="220" t="s">
        <v>363</v>
      </c>
      <c r="AN1072" s="220">
        <v>51</v>
      </c>
      <c r="AO1072" s="220" t="s">
        <v>363</v>
      </c>
      <c r="AP1072" s="220" t="s">
        <v>1079</v>
      </c>
      <c r="AQ1072" s="220" t="s">
        <v>167</v>
      </c>
      <c r="AR1072" s="258">
        <v>4981910570691</v>
      </c>
      <c r="AS1072" s="257"/>
      <c r="AT1072" s="220" t="s">
        <v>520</v>
      </c>
      <c r="AU1072" s="220" t="s">
        <v>601</v>
      </c>
    </row>
    <row r="1073" spans="1:47" s="260" customFormat="1" ht="12.65" customHeight="1">
      <c r="A1073" s="257" t="s">
        <v>1077</v>
      </c>
      <c r="B1073" s="257" t="s">
        <v>374</v>
      </c>
      <c r="C1073" s="257" t="s">
        <v>479</v>
      </c>
      <c r="D1073" s="257" t="s">
        <v>1072</v>
      </c>
      <c r="E1073" s="257" t="s">
        <v>379</v>
      </c>
      <c r="F1073" s="258">
        <v>325</v>
      </c>
      <c r="G1073" s="258">
        <v>30</v>
      </c>
      <c r="H1073" s="258">
        <v>20</v>
      </c>
      <c r="I1073" s="257" t="s">
        <v>671</v>
      </c>
      <c r="J1073" s="257"/>
      <c r="K1073" s="220" t="s">
        <v>630</v>
      </c>
      <c r="L1073" s="220" t="s">
        <v>84</v>
      </c>
      <c r="M1073" s="220">
        <v>255570</v>
      </c>
      <c r="N1073" s="217">
        <v>882</v>
      </c>
      <c r="O1073" s="210">
        <f t="shared" si="20"/>
        <v>617</v>
      </c>
      <c r="P1073" s="220" t="s">
        <v>1078</v>
      </c>
      <c r="Q1073" s="261">
        <v>0.13944200000000001</v>
      </c>
      <c r="R1073" s="225">
        <v>14.42</v>
      </c>
      <c r="S1073" s="225">
        <v>31.790620399999998</v>
      </c>
      <c r="T1073" s="220">
        <v>2.9</v>
      </c>
      <c r="U1073" s="226">
        <v>3.6535433070866143</v>
      </c>
      <c r="V1073" s="226">
        <v>704</v>
      </c>
      <c r="W1073" s="225">
        <v>27.716535433070867</v>
      </c>
      <c r="X1073" s="226">
        <v>331</v>
      </c>
      <c r="Y1073" s="225">
        <v>13.031496062992126</v>
      </c>
      <c r="Z1073" s="226">
        <v>330.44</v>
      </c>
      <c r="AA1073" s="225">
        <v>13.009448818897638</v>
      </c>
      <c r="AB1073" s="226">
        <v>360.79</v>
      </c>
      <c r="AC1073" s="225">
        <v>14.204330708661418</v>
      </c>
      <c r="AD1073" s="226">
        <v>341.73749380691766</v>
      </c>
      <c r="AE1073" s="225">
        <v>13.454232039642427</v>
      </c>
      <c r="AF1073" s="226">
        <v>2147.1999999999998</v>
      </c>
      <c r="AG1073" s="225">
        <v>84.535433070866134</v>
      </c>
      <c r="AH1073" s="226">
        <v>465.74439344262294</v>
      </c>
      <c r="AI1073" s="226">
        <v>749.50819672131149</v>
      </c>
      <c r="AJ1073" s="225">
        <v>11.5</v>
      </c>
      <c r="AK1073" s="220" t="s">
        <v>438</v>
      </c>
      <c r="AL1073" s="220">
        <v>1874</v>
      </c>
      <c r="AM1073" s="220" t="s">
        <v>363</v>
      </c>
      <c r="AN1073" s="220">
        <v>51</v>
      </c>
      <c r="AO1073" s="220" t="s">
        <v>363</v>
      </c>
      <c r="AP1073" s="220" t="s">
        <v>1079</v>
      </c>
      <c r="AQ1073" s="220" t="s">
        <v>167</v>
      </c>
      <c r="AR1073" s="258">
        <v>4981910571445</v>
      </c>
      <c r="AS1073" s="257"/>
      <c r="AT1073" s="220" t="s">
        <v>520</v>
      </c>
      <c r="AU1073" s="220" t="s">
        <v>601</v>
      </c>
    </row>
    <row r="1074" spans="1:47" s="257" customFormat="1" ht="12.65" customHeight="1">
      <c r="A1074" s="257" t="s">
        <v>1088</v>
      </c>
      <c r="B1074" s="257" t="s">
        <v>374</v>
      </c>
      <c r="C1074" s="257" t="s">
        <v>479</v>
      </c>
      <c r="D1074" s="257" t="s">
        <v>1072</v>
      </c>
      <c r="E1074" s="257" t="s">
        <v>379</v>
      </c>
      <c r="F1074" s="257">
        <v>205</v>
      </c>
      <c r="G1074" s="257">
        <v>50</v>
      </c>
      <c r="H1074" s="257">
        <v>15</v>
      </c>
      <c r="I1074" s="257" t="s">
        <v>1050</v>
      </c>
      <c r="J1074" s="220"/>
      <c r="K1074" s="220" t="s">
        <v>363</v>
      </c>
      <c r="L1074" s="220" t="s">
        <v>84</v>
      </c>
      <c r="M1074" s="220">
        <v>255000</v>
      </c>
      <c r="N1074" s="217">
        <v>392</v>
      </c>
      <c r="O1074" s="210">
        <f t="shared" si="20"/>
        <v>274</v>
      </c>
      <c r="P1074" s="220" t="s">
        <v>1078</v>
      </c>
      <c r="Q1074" s="253">
        <v>6.2676999999999997E-2</v>
      </c>
      <c r="R1074" s="225">
        <v>8.9</v>
      </c>
      <c r="S1074" s="225">
        <v>19.600000000000001</v>
      </c>
      <c r="T1074" s="225">
        <v>2.9</v>
      </c>
      <c r="U1074" s="226">
        <v>3.7</v>
      </c>
      <c r="V1074" s="226">
        <v>585</v>
      </c>
      <c r="W1074" s="225">
        <v>23</v>
      </c>
      <c r="X1074" s="226">
        <v>215</v>
      </c>
      <c r="Y1074" s="225">
        <v>8.5</v>
      </c>
      <c r="Z1074" s="226">
        <v>228.2</v>
      </c>
      <c r="AA1074" s="225">
        <v>9</v>
      </c>
      <c r="AB1074" s="226" t="s">
        <v>363</v>
      </c>
      <c r="AC1074" s="225" t="s">
        <v>363</v>
      </c>
      <c r="AD1074" s="226">
        <v>284</v>
      </c>
      <c r="AE1074" s="225">
        <v>11.2</v>
      </c>
      <c r="AF1074" s="226">
        <v>1784</v>
      </c>
      <c r="AG1074" s="225">
        <v>70.2</v>
      </c>
      <c r="AH1074" s="220">
        <v>560</v>
      </c>
      <c r="AI1074" s="226">
        <v>902</v>
      </c>
      <c r="AJ1074" s="220">
        <v>6.5</v>
      </c>
      <c r="AK1074" s="220" t="s">
        <v>100</v>
      </c>
      <c r="AL1074" s="226">
        <v>1168</v>
      </c>
      <c r="AM1074" s="220" t="s">
        <v>363</v>
      </c>
      <c r="AN1074" s="226">
        <v>51</v>
      </c>
      <c r="AO1074" s="220" t="s">
        <v>363</v>
      </c>
      <c r="AP1074" s="220" t="s">
        <v>158</v>
      </c>
      <c r="AQ1074" s="220" t="s">
        <v>156</v>
      </c>
      <c r="AR1074" s="227">
        <v>4981910720133</v>
      </c>
      <c r="AT1074" s="220" t="s">
        <v>520</v>
      </c>
      <c r="AU1074" s="220" t="s">
        <v>602</v>
      </c>
    </row>
  </sheetData>
  <mergeCells count="24">
    <mergeCell ref="AP3:AQ3"/>
    <mergeCell ref="AL2:AM2"/>
    <mergeCell ref="AN2:AO2"/>
    <mergeCell ref="V1:Y1"/>
    <mergeCell ref="AJ3:AK3"/>
    <mergeCell ref="AH2:AI2"/>
    <mergeCell ref="AH3:AI3"/>
    <mergeCell ref="AD2:AE2"/>
    <mergeCell ref="AD3:AE3"/>
    <mergeCell ref="Z2:AA2"/>
    <mergeCell ref="Z3:AA3"/>
    <mergeCell ref="X2:Y2"/>
    <mergeCell ref="X3:Y3"/>
    <mergeCell ref="AF2:AG2"/>
    <mergeCell ref="AB2:AC2"/>
    <mergeCell ref="AB3:AC3"/>
    <mergeCell ref="Z1:AE1"/>
    <mergeCell ref="AF3:AG3"/>
    <mergeCell ref="R2:S2"/>
    <mergeCell ref="R3:S3"/>
    <mergeCell ref="V2:W2"/>
    <mergeCell ref="V3:W3"/>
    <mergeCell ref="T2:U2"/>
    <mergeCell ref="T3:U3"/>
  </mergeCells>
  <phoneticPr fontId="0" type="noConversion"/>
  <conditionalFormatting sqref="M355">
    <cfRule type="duplicateValues" dxfId="1" priority="2"/>
  </conditionalFormatting>
  <conditionalFormatting sqref="M441:M465 M437:M439">
    <cfRule type="duplicateValues" dxfId="0" priority="11"/>
  </conditionalFormatting>
  <printOptions horizontalCentered="1" gridLines="1"/>
  <pageMargins left="0.25" right="0.25" top="0.5" bottom="0.5" header="0.25" footer="0.25"/>
  <pageSetup fitToHeight="0" orientation="portrait" r:id="rId1"/>
  <headerFooter alignWithMargins="0">
    <oddHeader>&amp;A</oddHeader>
    <oddFooter>Page &amp;P of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1708F-AC62-483B-97ED-A2A13058D39D}">
  <dimension ref="A1:AU58"/>
  <sheetViews>
    <sheetView zoomScaleNormal="100" workbookViewId="0">
      <pane ySplit="4" topLeftCell="A5" activePane="bottomLeft" state="frozen"/>
      <selection activeCell="M71" sqref="M71"/>
      <selection pane="bottomLeft" activeCell="A5" sqref="A5:XFD5"/>
    </sheetView>
  </sheetViews>
  <sheetFormatPr defaultColWidth="8.08984375" defaultRowHeight="13"/>
  <cols>
    <col min="1" max="1" width="8.26953125" style="215" customWidth="1"/>
    <col min="2" max="2" width="6.26953125" style="215" bestFit="1" customWidth="1"/>
    <col min="3" max="3" width="7.08984375" style="215" bestFit="1" customWidth="1"/>
    <col min="4" max="4" width="10.36328125" style="215" bestFit="1" customWidth="1"/>
    <col min="5" max="5" width="8.7265625" style="215" bestFit="1" customWidth="1"/>
    <col min="6" max="6" width="7" style="215" bestFit="1" customWidth="1"/>
    <col min="7" max="7" width="6.1796875" style="215" bestFit="1" customWidth="1"/>
    <col min="8" max="8" width="8.1796875" style="215" bestFit="1" customWidth="1"/>
    <col min="9" max="9" width="11" style="215" bestFit="1" customWidth="1"/>
    <col min="10" max="10" width="6.08984375" style="216" customWidth="1"/>
    <col min="11" max="11" width="7.90625" style="220" customWidth="1"/>
    <col min="12" max="12" width="5.1796875" style="216" customWidth="1"/>
    <col min="13" max="13" width="7" style="216" customWidth="1"/>
    <col min="14" max="14" width="7.90625" style="238" customWidth="1"/>
    <col min="15" max="15" width="7.6328125" style="238" bestFit="1" customWidth="1"/>
    <col min="16" max="16" width="7" style="216" customWidth="1"/>
    <col min="17" max="17" width="6.6328125" style="216" bestFit="1" customWidth="1"/>
    <col min="18" max="18" width="4.7265625" style="216" customWidth="1"/>
    <col min="19" max="19" width="4.7265625" style="216" bestFit="1" customWidth="1"/>
    <col min="20" max="20" width="4" style="216" bestFit="1" customWidth="1"/>
    <col min="21" max="21" width="5.54296875" style="216" bestFit="1" customWidth="1"/>
    <col min="22" max="22" width="4.36328125" style="216" bestFit="1" customWidth="1"/>
    <col min="23" max="23" width="4.7265625" style="216" customWidth="1"/>
    <col min="24" max="24" width="4.36328125" style="216" bestFit="1" customWidth="1"/>
    <col min="25" max="25" width="4.7265625" style="216" customWidth="1"/>
    <col min="26" max="26" width="4.36328125" style="216" bestFit="1" customWidth="1"/>
    <col min="27" max="27" width="4.81640625" style="216" bestFit="1" customWidth="1"/>
    <col min="28" max="28" width="4.36328125" style="216" bestFit="1" customWidth="1"/>
    <col min="29" max="29" width="4.81640625" style="216" bestFit="1" customWidth="1"/>
    <col min="30" max="30" width="4.36328125" style="216" bestFit="1" customWidth="1"/>
    <col min="31" max="31" width="4.81640625" style="216" bestFit="1" customWidth="1"/>
    <col min="32" max="32" width="5.26953125" style="216" bestFit="1" customWidth="1"/>
    <col min="33" max="33" width="4.81640625" style="216" bestFit="1" customWidth="1"/>
    <col min="34" max="34" width="4.36328125" style="216" bestFit="1" customWidth="1"/>
    <col min="35" max="35" width="4.54296875" style="216" bestFit="1" customWidth="1"/>
    <col min="36" max="36" width="6.6328125" style="216" bestFit="1" customWidth="1"/>
    <col min="37" max="37" width="8" style="216" bestFit="1" customWidth="1"/>
    <col min="38" max="38" width="6.08984375" style="219" customWidth="1"/>
    <col min="39" max="39" width="5" style="216" bestFit="1" customWidth="1"/>
    <col min="40" max="40" width="6.08984375" style="219" customWidth="1"/>
    <col min="41" max="41" width="6.08984375" style="216" customWidth="1"/>
    <col min="42" max="42" width="8.36328125" style="216" bestFit="1" customWidth="1"/>
    <col min="43" max="43" width="8.453125" style="216" bestFit="1" customWidth="1"/>
    <col min="44" max="44" width="14" style="240" bestFit="1" customWidth="1"/>
    <col min="45" max="45" width="9.6328125" style="215" bestFit="1" customWidth="1"/>
    <col min="46" max="46" width="6.6328125" style="215" bestFit="1" customWidth="1"/>
    <col min="47" max="47" width="5.81640625" style="215" bestFit="1" customWidth="1"/>
    <col min="48" max="16384" width="8.08984375" style="215"/>
  </cols>
  <sheetData>
    <row r="1" spans="1:47" ht="12.65" customHeight="1">
      <c r="A1" s="235" t="s">
        <v>1083</v>
      </c>
      <c r="B1" s="235" t="s">
        <v>1084</v>
      </c>
      <c r="C1" s="256"/>
      <c r="D1" s="256"/>
      <c r="E1" s="235" t="s">
        <v>1085</v>
      </c>
      <c r="F1" s="235"/>
      <c r="G1" s="235"/>
      <c r="H1" s="235"/>
      <c r="I1" s="236" t="s">
        <v>1086</v>
      </c>
      <c r="K1" s="237" t="s">
        <v>0</v>
      </c>
      <c r="V1" s="270" t="s">
        <v>222</v>
      </c>
      <c r="W1" s="270"/>
      <c r="X1" s="270"/>
      <c r="Y1" s="270"/>
      <c r="Z1" s="270" t="s">
        <v>161</v>
      </c>
      <c r="AA1" s="270"/>
      <c r="AB1" s="270"/>
      <c r="AC1" s="270"/>
      <c r="AD1" s="270"/>
      <c r="AE1" s="270"/>
    </row>
    <row r="2" spans="1:47" ht="12.65" customHeight="1">
      <c r="A2" s="235" t="s">
        <v>1087</v>
      </c>
      <c r="B2" s="241" t="s">
        <v>600</v>
      </c>
      <c r="K2" s="237" t="s">
        <v>3</v>
      </c>
      <c r="L2" s="237" t="s">
        <v>2</v>
      </c>
      <c r="Q2" s="237" t="s">
        <v>583</v>
      </c>
      <c r="R2" s="271" t="s">
        <v>241</v>
      </c>
      <c r="S2" s="271"/>
      <c r="T2" s="270" t="s">
        <v>216</v>
      </c>
      <c r="U2" s="270"/>
      <c r="V2" s="270" t="s">
        <v>220</v>
      </c>
      <c r="W2" s="270"/>
      <c r="X2" s="270" t="s">
        <v>220</v>
      </c>
      <c r="Y2" s="270"/>
      <c r="Z2" s="270" t="s">
        <v>245</v>
      </c>
      <c r="AA2" s="270"/>
      <c r="AB2" s="270" t="s">
        <v>245</v>
      </c>
      <c r="AC2" s="270"/>
      <c r="AD2" s="270" t="s">
        <v>246</v>
      </c>
      <c r="AE2" s="270"/>
      <c r="AF2" s="270" t="s">
        <v>107</v>
      </c>
      <c r="AG2" s="270"/>
      <c r="AH2" s="270" t="s">
        <v>217</v>
      </c>
      <c r="AI2" s="270"/>
      <c r="AL2" s="268" t="s">
        <v>441</v>
      </c>
      <c r="AM2" s="268"/>
      <c r="AN2" s="268" t="s">
        <v>442</v>
      </c>
      <c r="AO2" s="268"/>
    </row>
    <row r="3" spans="1:47" ht="12.65" customHeight="1">
      <c r="F3" s="242" t="s">
        <v>380</v>
      </c>
      <c r="G3" s="242" t="s">
        <v>381</v>
      </c>
      <c r="H3" s="242" t="s">
        <v>1</v>
      </c>
      <c r="J3" s="237"/>
      <c r="K3" s="237" t="s">
        <v>7</v>
      </c>
      <c r="L3" s="237" t="s">
        <v>6</v>
      </c>
      <c r="N3" s="263">
        <v>45292</v>
      </c>
      <c r="O3" s="264">
        <v>45292</v>
      </c>
      <c r="P3" s="237" t="s">
        <v>1036</v>
      </c>
      <c r="Q3" s="237" t="s">
        <v>1037</v>
      </c>
      <c r="R3" s="271" t="s">
        <v>242</v>
      </c>
      <c r="S3" s="271"/>
      <c r="T3" s="270" t="s">
        <v>8</v>
      </c>
      <c r="U3" s="270"/>
      <c r="V3" s="270" t="s">
        <v>221</v>
      </c>
      <c r="W3" s="270"/>
      <c r="X3" s="270" t="s">
        <v>219</v>
      </c>
      <c r="Y3" s="270"/>
      <c r="Z3" s="270" t="s">
        <v>247</v>
      </c>
      <c r="AA3" s="270"/>
      <c r="AB3" s="270" t="s">
        <v>219</v>
      </c>
      <c r="AC3" s="270"/>
      <c r="AD3" s="270" t="s">
        <v>247</v>
      </c>
      <c r="AE3" s="270"/>
      <c r="AF3" s="270" t="s">
        <v>147</v>
      </c>
      <c r="AG3" s="270"/>
      <c r="AH3" s="270" t="s">
        <v>218</v>
      </c>
      <c r="AI3" s="270"/>
      <c r="AJ3" s="270" t="s">
        <v>1</v>
      </c>
      <c r="AK3" s="270"/>
      <c r="AL3" s="206" t="s">
        <v>443</v>
      </c>
      <c r="AM3" s="67" t="s">
        <v>444</v>
      </c>
      <c r="AN3" s="206" t="s">
        <v>443</v>
      </c>
      <c r="AO3" s="67" t="s">
        <v>444</v>
      </c>
      <c r="AP3" s="270" t="s">
        <v>144</v>
      </c>
      <c r="AQ3" s="270"/>
      <c r="AS3" s="237" t="s">
        <v>15</v>
      </c>
      <c r="AT3" s="243"/>
    </row>
    <row r="4" spans="1:47" ht="12.65" customHeight="1" thickBot="1">
      <c r="A4" s="244" t="s">
        <v>373</v>
      </c>
      <c r="B4" s="244" t="s">
        <v>371</v>
      </c>
      <c r="C4" s="244" t="s">
        <v>168</v>
      </c>
      <c r="D4" s="244" t="s">
        <v>372</v>
      </c>
      <c r="E4" s="244" t="s">
        <v>372</v>
      </c>
      <c r="F4" s="245" t="s">
        <v>219</v>
      </c>
      <c r="G4" s="245" t="s">
        <v>382</v>
      </c>
      <c r="H4" s="245" t="s">
        <v>221</v>
      </c>
      <c r="I4" s="244" t="s">
        <v>4</v>
      </c>
      <c r="J4" s="246" t="s">
        <v>0</v>
      </c>
      <c r="K4" s="246" t="s">
        <v>9</v>
      </c>
      <c r="L4" s="246" t="s">
        <v>5</v>
      </c>
      <c r="M4" s="246" t="s">
        <v>133</v>
      </c>
      <c r="N4" s="247" t="s">
        <v>512</v>
      </c>
      <c r="O4" s="248" t="s">
        <v>604</v>
      </c>
      <c r="P4" s="246" t="s">
        <v>972</v>
      </c>
      <c r="Q4" s="246" t="s">
        <v>1038</v>
      </c>
      <c r="R4" s="249" t="s">
        <v>10</v>
      </c>
      <c r="S4" s="246" t="s">
        <v>11</v>
      </c>
      <c r="T4" s="250" t="s">
        <v>12</v>
      </c>
      <c r="U4" s="250" t="s">
        <v>13</v>
      </c>
      <c r="V4" s="246" t="s">
        <v>12</v>
      </c>
      <c r="W4" s="246" t="s">
        <v>14</v>
      </c>
      <c r="X4" s="246" t="s">
        <v>12</v>
      </c>
      <c r="Y4" s="246" t="s">
        <v>14</v>
      </c>
      <c r="Z4" s="250" t="s">
        <v>12</v>
      </c>
      <c r="AA4" s="246" t="s">
        <v>14</v>
      </c>
      <c r="AB4" s="251" t="s">
        <v>12</v>
      </c>
      <c r="AC4" s="246" t="s">
        <v>14</v>
      </c>
      <c r="AD4" s="246" t="s">
        <v>12</v>
      </c>
      <c r="AE4" s="246" t="s">
        <v>14</v>
      </c>
      <c r="AF4" s="246" t="s">
        <v>12</v>
      </c>
      <c r="AG4" s="246" t="s">
        <v>14</v>
      </c>
      <c r="AH4" s="246" t="s">
        <v>15</v>
      </c>
      <c r="AI4" s="246" t="s">
        <v>16</v>
      </c>
      <c r="AJ4" s="249" t="s">
        <v>1039</v>
      </c>
      <c r="AK4" s="246" t="s">
        <v>41</v>
      </c>
      <c r="AL4" s="207" t="s">
        <v>445</v>
      </c>
      <c r="AM4" s="68" t="s">
        <v>445</v>
      </c>
      <c r="AN4" s="207" t="s">
        <v>446</v>
      </c>
      <c r="AO4" s="68" t="s">
        <v>446</v>
      </c>
      <c r="AP4" s="246" t="s">
        <v>145</v>
      </c>
      <c r="AQ4" s="246" t="s">
        <v>693</v>
      </c>
      <c r="AR4" s="244" t="s">
        <v>322</v>
      </c>
      <c r="AS4" s="246" t="s">
        <v>412</v>
      </c>
      <c r="AT4" s="246" t="s">
        <v>519</v>
      </c>
      <c r="AU4" s="246" t="s">
        <v>590</v>
      </c>
    </row>
    <row r="6" spans="1:47" ht="12.65" customHeight="1">
      <c r="N6" s="217"/>
      <c r="O6" s="217"/>
    </row>
    <row r="7" spans="1:47" ht="12.65" customHeight="1">
      <c r="N7" s="217"/>
      <c r="O7" s="217"/>
    </row>
    <row r="8" spans="1:47" ht="9" customHeight="1">
      <c r="M8" s="262" t="s">
        <v>277</v>
      </c>
      <c r="N8" s="217"/>
      <c r="O8" s="217"/>
    </row>
    <row r="9" spans="1:47" ht="9" customHeight="1">
      <c r="M9" s="255" t="s">
        <v>597</v>
      </c>
      <c r="N9" s="217"/>
      <c r="O9" s="217"/>
    </row>
    <row r="10" spans="1:47" ht="9" customHeight="1">
      <c r="M10" s="255" t="s">
        <v>1089</v>
      </c>
      <c r="N10" s="217"/>
      <c r="O10" s="217"/>
    </row>
    <row r="11" spans="1:47" s="229" customFormat="1" ht="9" customHeight="1">
      <c r="A11" s="229" t="s">
        <v>1088</v>
      </c>
      <c r="B11" s="229" t="s">
        <v>374</v>
      </c>
      <c r="C11" s="229" t="s">
        <v>479</v>
      </c>
      <c r="D11" s="229" t="s">
        <v>1072</v>
      </c>
      <c r="E11" s="229" t="s">
        <v>379</v>
      </c>
      <c r="F11" s="229">
        <v>205</v>
      </c>
      <c r="G11" s="229">
        <v>50</v>
      </c>
      <c r="H11" s="229">
        <v>15</v>
      </c>
      <c r="I11" s="229" t="s">
        <v>1050</v>
      </c>
      <c r="J11" s="230"/>
      <c r="K11" s="230"/>
      <c r="L11" s="230"/>
      <c r="M11" s="230">
        <v>302500</v>
      </c>
      <c r="N11" s="217"/>
      <c r="O11" s="217"/>
      <c r="P11" s="230"/>
      <c r="Q11" s="265" t="s">
        <v>584</v>
      </c>
      <c r="R11" s="232"/>
      <c r="S11" s="232"/>
      <c r="T11" s="232"/>
      <c r="U11" s="233"/>
      <c r="V11" s="233"/>
      <c r="W11" s="232"/>
      <c r="X11" s="233"/>
      <c r="Y11" s="232"/>
      <c r="Z11" s="233"/>
      <c r="AA11" s="232"/>
      <c r="AB11" s="233"/>
      <c r="AC11" s="232"/>
      <c r="AD11" s="233"/>
      <c r="AE11" s="232"/>
      <c r="AF11" s="233"/>
      <c r="AG11" s="232"/>
      <c r="AH11" s="230"/>
      <c r="AI11" s="233"/>
      <c r="AJ11" s="230"/>
      <c r="AK11" s="230"/>
      <c r="AL11" s="233"/>
      <c r="AM11" s="230"/>
      <c r="AN11" s="233"/>
      <c r="AO11" s="230"/>
      <c r="AP11" s="230"/>
      <c r="AQ11" s="230"/>
      <c r="AR11" s="234"/>
      <c r="AT11" s="230"/>
    </row>
    <row r="12" spans="1:47" s="229" customFormat="1" ht="9" customHeight="1">
      <c r="A12" s="229" t="s">
        <v>1088</v>
      </c>
      <c r="B12" s="229" t="s">
        <v>374</v>
      </c>
      <c r="C12" s="229" t="s">
        <v>479</v>
      </c>
      <c r="D12" s="229" t="s">
        <v>1072</v>
      </c>
      <c r="E12" s="229" t="s">
        <v>379</v>
      </c>
      <c r="F12" s="229">
        <v>225</v>
      </c>
      <c r="G12" s="229">
        <v>50</v>
      </c>
      <c r="H12" s="229">
        <v>15</v>
      </c>
      <c r="I12" s="229" t="s">
        <v>1051</v>
      </c>
      <c r="J12" s="230"/>
      <c r="K12" s="230"/>
      <c r="L12" s="230"/>
      <c r="M12" s="230">
        <v>302530</v>
      </c>
      <c r="N12" s="217"/>
      <c r="O12" s="217"/>
      <c r="P12" s="230"/>
      <c r="Q12" s="265" t="s">
        <v>584</v>
      </c>
      <c r="R12" s="232"/>
      <c r="S12" s="232"/>
      <c r="T12" s="232"/>
      <c r="U12" s="233"/>
      <c r="V12" s="233"/>
      <c r="W12" s="232"/>
      <c r="X12" s="233"/>
      <c r="Y12" s="232"/>
      <c r="Z12" s="233"/>
      <c r="AA12" s="232"/>
      <c r="AB12" s="233"/>
      <c r="AC12" s="232"/>
      <c r="AD12" s="233"/>
      <c r="AE12" s="232"/>
      <c r="AF12" s="233"/>
      <c r="AG12" s="232"/>
      <c r="AH12" s="230"/>
      <c r="AI12" s="233"/>
      <c r="AJ12" s="230"/>
      <c r="AK12" s="230"/>
      <c r="AL12" s="233"/>
      <c r="AM12" s="230"/>
      <c r="AN12" s="233"/>
      <c r="AO12" s="230"/>
      <c r="AP12" s="230"/>
      <c r="AQ12" s="230"/>
      <c r="AR12" s="234"/>
      <c r="AT12" s="230"/>
    </row>
    <row r="13" spans="1:47" s="229" customFormat="1" ht="9" customHeight="1">
      <c r="A13" s="229" t="s">
        <v>1088</v>
      </c>
      <c r="B13" s="229" t="s">
        <v>374</v>
      </c>
      <c r="C13" s="229" t="s">
        <v>479</v>
      </c>
      <c r="D13" s="229" t="s">
        <v>1072</v>
      </c>
      <c r="E13" s="229" t="s">
        <v>379</v>
      </c>
      <c r="F13" s="229">
        <v>255</v>
      </c>
      <c r="G13" s="229">
        <v>40</v>
      </c>
      <c r="H13" s="229">
        <v>17</v>
      </c>
      <c r="I13" s="229" t="s">
        <v>243</v>
      </c>
      <c r="J13" s="230"/>
      <c r="K13" s="230"/>
      <c r="L13" s="230"/>
      <c r="M13" s="230">
        <v>302510</v>
      </c>
      <c r="N13" s="217"/>
      <c r="O13" s="217"/>
      <c r="P13" s="230"/>
      <c r="Q13" s="265" t="s">
        <v>584</v>
      </c>
      <c r="R13" s="232"/>
      <c r="S13" s="232"/>
      <c r="T13" s="232"/>
      <c r="U13" s="233"/>
      <c r="V13" s="233"/>
      <c r="W13" s="232"/>
      <c r="X13" s="233"/>
      <c r="Y13" s="232"/>
      <c r="Z13" s="233"/>
      <c r="AA13" s="232"/>
      <c r="AB13" s="233"/>
      <c r="AC13" s="232"/>
      <c r="AD13" s="233"/>
      <c r="AE13" s="232"/>
      <c r="AF13" s="233"/>
      <c r="AG13" s="232"/>
      <c r="AH13" s="230"/>
      <c r="AI13" s="233"/>
      <c r="AJ13" s="230"/>
      <c r="AK13" s="230"/>
      <c r="AL13" s="233"/>
      <c r="AM13" s="230"/>
      <c r="AN13" s="233"/>
      <c r="AO13" s="230"/>
      <c r="AP13" s="230"/>
      <c r="AQ13" s="230"/>
      <c r="AR13" s="234"/>
      <c r="AT13" s="230"/>
    </row>
    <row r="14" spans="1:47" s="229" customFormat="1" ht="9" customHeight="1">
      <c r="A14" s="229" t="s">
        <v>1088</v>
      </c>
      <c r="B14" s="229" t="s">
        <v>374</v>
      </c>
      <c r="C14" s="229" t="s">
        <v>479</v>
      </c>
      <c r="D14" s="229" t="s">
        <v>1072</v>
      </c>
      <c r="E14" s="229" t="s">
        <v>379</v>
      </c>
      <c r="F14" s="229">
        <v>275</v>
      </c>
      <c r="G14" s="229">
        <v>35</v>
      </c>
      <c r="H14" s="229">
        <v>18</v>
      </c>
      <c r="I14" s="229" t="s">
        <v>1090</v>
      </c>
      <c r="J14" s="230"/>
      <c r="K14" s="230"/>
      <c r="L14" s="230"/>
      <c r="M14" s="230">
        <v>302520</v>
      </c>
      <c r="N14" s="217"/>
      <c r="O14" s="217"/>
      <c r="P14" s="230"/>
      <c r="Q14" s="265" t="s">
        <v>584</v>
      </c>
      <c r="R14" s="232"/>
      <c r="S14" s="232"/>
      <c r="T14" s="232"/>
      <c r="U14" s="233"/>
      <c r="V14" s="233"/>
      <c r="W14" s="232"/>
      <c r="X14" s="233"/>
      <c r="Y14" s="232"/>
      <c r="Z14" s="233"/>
      <c r="AA14" s="232"/>
      <c r="AB14" s="233"/>
      <c r="AC14" s="232"/>
      <c r="AD14" s="233"/>
      <c r="AE14" s="232"/>
      <c r="AF14" s="233"/>
      <c r="AG14" s="232"/>
      <c r="AH14" s="230"/>
      <c r="AI14" s="233"/>
      <c r="AJ14" s="230"/>
      <c r="AK14" s="230"/>
      <c r="AL14" s="233"/>
      <c r="AM14" s="230"/>
      <c r="AN14" s="233"/>
      <c r="AO14" s="230"/>
      <c r="AP14" s="230"/>
      <c r="AQ14" s="230"/>
      <c r="AR14" s="234"/>
      <c r="AT14" s="230"/>
    </row>
    <row r="15" spans="1:47" ht="9" customHeight="1">
      <c r="M15" s="255" t="s">
        <v>569</v>
      </c>
      <c r="N15" s="217"/>
      <c r="O15" s="217"/>
    </row>
    <row r="16" spans="1:47" ht="9" customHeight="1">
      <c r="M16" s="255" t="s">
        <v>1091</v>
      </c>
      <c r="N16" s="217"/>
      <c r="O16" s="217"/>
    </row>
    <row r="17" spans="1:47" s="239" customFormat="1" ht="9" customHeight="1">
      <c r="A17" s="215"/>
      <c r="B17" s="215"/>
      <c r="C17" s="215"/>
      <c r="D17" s="215"/>
      <c r="E17" s="215"/>
      <c r="G17" s="215"/>
      <c r="H17" s="215"/>
      <c r="I17" s="215"/>
      <c r="J17" s="216"/>
      <c r="K17" s="220"/>
      <c r="L17" s="216"/>
      <c r="M17" s="255" t="s">
        <v>568</v>
      </c>
      <c r="N17" s="231"/>
      <c r="O17" s="231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9"/>
      <c r="AM17" s="216"/>
      <c r="AN17" s="219"/>
      <c r="AO17" s="216"/>
      <c r="AP17" s="216"/>
      <c r="AQ17" s="216"/>
      <c r="AR17" s="240"/>
      <c r="AS17" s="215"/>
      <c r="AT17" s="215"/>
      <c r="AU17" s="215"/>
    </row>
    <row r="18" spans="1:47" s="239" customFormat="1" ht="9" customHeight="1">
      <c r="A18" s="215"/>
      <c r="B18" s="215"/>
      <c r="C18" s="215"/>
      <c r="D18" s="215"/>
      <c r="E18" s="215"/>
      <c r="G18" s="215"/>
      <c r="H18" s="215"/>
      <c r="I18" s="215"/>
      <c r="J18" s="216"/>
      <c r="K18" s="220"/>
      <c r="L18" s="216"/>
      <c r="M18" s="255" t="s">
        <v>709</v>
      </c>
      <c r="N18" s="231"/>
      <c r="O18" s="231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9"/>
      <c r="AM18" s="216"/>
      <c r="AN18" s="219"/>
      <c r="AO18" s="216"/>
      <c r="AP18" s="216"/>
      <c r="AQ18" s="216"/>
      <c r="AR18" s="240"/>
      <c r="AS18" s="215"/>
      <c r="AT18" s="215"/>
      <c r="AU18" s="215"/>
    </row>
    <row r="19" spans="1:47" s="239" customFormat="1" ht="9" customHeight="1">
      <c r="A19" s="215"/>
      <c r="B19" s="215"/>
      <c r="C19" s="215"/>
      <c r="D19" s="215"/>
      <c r="E19" s="215"/>
      <c r="G19" s="215"/>
      <c r="H19" s="215"/>
      <c r="I19" s="215"/>
      <c r="J19" s="216"/>
      <c r="K19" s="220"/>
      <c r="L19" s="216"/>
      <c r="M19" s="255" t="s">
        <v>567</v>
      </c>
      <c r="N19" s="231"/>
      <c r="O19" s="231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9"/>
      <c r="AM19" s="216"/>
      <c r="AN19" s="219"/>
      <c r="AO19" s="216"/>
      <c r="AP19" s="216"/>
      <c r="AQ19" s="216"/>
      <c r="AR19" s="240"/>
      <c r="AS19" s="215"/>
      <c r="AT19" s="215"/>
      <c r="AU19" s="215"/>
    </row>
    <row r="20" spans="1:47" s="239" customFormat="1" ht="9" customHeight="1">
      <c r="A20" s="215"/>
      <c r="B20" s="215"/>
      <c r="C20" s="215"/>
      <c r="D20" s="215"/>
      <c r="E20" s="215"/>
      <c r="G20" s="215"/>
      <c r="H20" s="215"/>
      <c r="I20" s="215"/>
      <c r="J20" s="216"/>
      <c r="K20" s="220"/>
      <c r="L20" s="216"/>
      <c r="M20" s="255" t="s">
        <v>542</v>
      </c>
      <c r="N20" s="231"/>
      <c r="O20" s="231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9"/>
      <c r="AM20" s="216"/>
      <c r="AN20" s="219"/>
      <c r="AO20" s="216"/>
      <c r="AP20" s="216"/>
      <c r="AQ20" s="216"/>
      <c r="AR20" s="240"/>
      <c r="AS20" s="215"/>
      <c r="AT20" s="215"/>
      <c r="AU20" s="215"/>
    </row>
    <row r="21" spans="1:47" s="239" customFormat="1" ht="9" customHeight="1">
      <c r="A21" s="215"/>
      <c r="B21" s="215"/>
      <c r="C21" s="215"/>
      <c r="D21" s="215"/>
      <c r="E21" s="215"/>
      <c r="G21" s="215"/>
      <c r="H21" s="215"/>
      <c r="I21" s="215"/>
      <c r="J21" s="216"/>
      <c r="K21" s="220"/>
      <c r="L21" s="216"/>
      <c r="M21" s="255" t="s">
        <v>1092</v>
      </c>
      <c r="N21" s="217"/>
      <c r="O21" s="217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9"/>
      <c r="AM21" s="216"/>
      <c r="AN21" s="219"/>
      <c r="AO21" s="216"/>
      <c r="AP21" s="216"/>
      <c r="AQ21" s="216"/>
      <c r="AR21" s="240"/>
      <c r="AS21" s="215"/>
      <c r="AT21" s="215"/>
      <c r="AU21" s="215"/>
    </row>
    <row r="22" spans="1:47" s="239" customFormat="1" ht="9" customHeight="1">
      <c r="A22" s="215"/>
      <c r="B22" s="215"/>
      <c r="C22" s="215"/>
      <c r="D22" s="215"/>
      <c r="E22" s="215"/>
      <c r="G22" s="215"/>
      <c r="H22" s="215"/>
      <c r="I22" s="215"/>
      <c r="J22" s="216"/>
      <c r="K22" s="220"/>
      <c r="L22" s="216"/>
      <c r="M22" s="255" t="s">
        <v>518</v>
      </c>
      <c r="N22" s="217"/>
      <c r="O22" s="217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9"/>
      <c r="AM22" s="216"/>
      <c r="AN22" s="219"/>
      <c r="AO22" s="216"/>
      <c r="AP22" s="216"/>
      <c r="AQ22" s="216"/>
      <c r="AR22" s="240"/>
      <c r="AS22" s="215"/>
      <c r="AT22" s="215"/>
      <c r="AU22" s="215"/>
    </row>
    <row r="23" spans="1:47" s="239" customFormat="1" ht="9" customHeight="1">
      <c r="A23" s="215"/>
      <c r="B23" s="215"/>
      <c r="C23" s="215"/>
      <c r="D23" s="215"/>
      <c r="E23" s="215"/>
      <c r="G23" s="215"/>
      <c r="H23" s="215"/>
      <c r="I23" s="215"/>
      <c r="J23" s="216"/>
      <c r="K23" s="220"/>
      <c r="L23" s="216"/>
      <c r="M23" s="255" t="s">
        <v>1093</v>
      </c>
      <c r="N23" s="217"/>
      <c r="O23" s="217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9"/>
      <c r="AM23" s="216"/>
      <c r="AN23" s="219"/>
      <c r="AO23" s="216"/>
      <c r="AP23" s="216"/>
      <c r="AQ23" s="216"/>
      <c r="AR23" s="240"/>
      <c r="AS23" s="215"/>
      <c r="AT23" s="215"/>
      <c r="AU23" s="215"/>
    </row>
    <row r="24" spans="1:47" s="239" customFormat="1" ht="9" customHeight="1">
      <c r="A24" s="215"/>
      <c r="B24" s="215"/>
      <c r="C24" s="215"/>
      <c r="D24" s="215"/>
      <c r="E24" s="215"/>
      <c r="G24" s="215"/>
      <c r="H24" s="215"/>
      <c r="I24" s="215"/>
      <c r="J24" s="216"/>
      <c r="K24" s="220"/>
      <c r="L24" s="216"/>
      <c r="M24" s="254" t="s">
        <v>1069</v>
      </c>
      <c r="N24" s="217"/>
      <c r="O24" s="217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6"/>
      <c r="AJ24" s="216"/>
      <c r="AK24" s="216"/>
      <c r="AL24" s="219"/>
      <c r="AM24" s="216"/>
      <c r="AN24" s="219"/>
      <c r="AO24" s="216"/>
      <c r="AP24" s="216"/>
      <c r="AQ24" s="216"/>
      <c r="AR24" s="240"/>
      <c r="AS24" s="215"/>
      <c r="AT24" s="215"/>
      <c r="AU24" s="215"/>
    </row>
    <row r="25" spans="1:47" s="239" customFormat="1" ht="9" customHeight="1">
      <c r="A25" s="215"/>
      <c r="B25" s="215"/>
      <c r="C25" s="215"/>
      <c r="D25" s="215"/>
      <c r="E25" s="215"/>
      <c r="G25" s="215"/>
      <c r="H25" s="215"/>
      <c r="I25" s="215"/>
      <c r="J25" s="216"/>
      <c r="K25" s="220"/>
      <c r="L25" s="216"/>
      <c r="M25" s="255" t="s">
        <v>1094</v>
      </c>
      <c r="N25" s="217"/>
      <c r="O25" s="217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9"/>
      <c r="AM25" s="216"/>
      <c r="AN25" s="219"/>
      <c r="AO25" s="216"/>
      <c r="AP25" s="216"/>
      <c r="AQ25" s="216"/>
      <c r="AR25" s="240"/>
      <c r="AS25" s="215"/>
      <c r="AT25" s="215"/>
      <c r="AU25" s="215"/>
    </row>
    <row r="26" spans="1:47" s="239" customFormat="1" ht="9" customHeight="1">
      <c r="A26" s="215"/>
      <c r="B26" s="215"/>
      <c r="C26" s="215"/>
      <c r="D26" s="215"/>
      <c r="E26" s="215"/>
      <c r="G26" s="215"/>
      <c r="H26" s="215"/>
      <c r="I26" s="215"/>
      <c r="J26" s="216"/>
      <c r="K26" s="220"/>
      <c r="L26" s="216"/>
      <c r="M26" s="255" t="s">
        <v>1095</v>
      </c>
      <c r="N26" s="217"/>
      <c r="O26" s="217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9"/>
      <c r="AM26" s="216"/>
      <c r="AN26" s="219"/>
      <c r="AO26" s="216"/>
      <c r="AP26" s="216"/>
      <c r="AQ26" s="216"/>
      <c r="AR26" s="240"/>
      <c r="AS26" s="215"/>
      <c r="AT26" s="215"/>
      <c r="AU26" s="215"/>
    </row>
    <row r="27" spans="1:47" s="239" customFormat="1" ht="9" customHeight="1">
      <c r="A27" s="215"/>
      <c r="B27" s="215"/>
      <c r="C27" s="215"/>
      <c r="D27" s="215"/>
      <c r="E27" s="215"/>
      <c r="G27" s="215"/>
      <c r="H27" s="215"/>
      <c r="I27" s="215"/>
      <c r="J27" s="216"/>
      <c r="K27" s="220"/>
      <c r="L27" s="216"/>
      <c r="M27" s="255" t="s">
        <v>1096</v>
      </c>
      <c r="N27" s="217"/>
      <c r="O27" s="217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  <c r="AI27" s="216"/>
      <c r="AJ27" s="216"/>
      <c r="AK27" s="216"/>
      <c r="AL27" s="219"/>
      <c r="AM27" s="216"/>
      <c r="AN27" s="219"/>
      <c r="AO27" s="216"/>
      <c r="AP27" s="216"/>
      <c r="AQ27" s="216"/>
      <c r="AR27" s="240"/>
      <c r="AS27" s="215"/>
      <c r="AT27" s="215"/>
      <c r="AU27" s="215"/>
    </row>
    <row r="28" spans="1:47" s="239" customFormat="1" ht="9" customHeight="1">
      <c r="A28" s="215"/>
      <c r="B28" s="215"/>
      <c r="C28" s="215"/>
      <c r="D28" s="215"/>
      <c r="E28" s="215"/>
      <c r="G28" s="215"/>
      <c r="H28" s="215"/>
      <c r="I28" s="215"/>
      <c r="J28" s="216"/>
      <c r="K28" s="220"/>
      <c r="L28" s="216"/>
      <c r="M28" s="255" t="s">
        <v>1097</v>
      </c>
      <c r="N28" s="217"/>
      <c r="O28" s="217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6"/>
      <c r="AJ28" s="216"/>
      <c r="AK28" s="216"/>
      <c r="AL28" s="219"/>
      <c r="AM28" s="216"/>
      <c r="AN28" s="219"/>
      <c r="AO28" s="216"/>
      <c r="AP28" s="216"/>
      <c r="AQ28" s="216"/>
      <c r="AR28" s="240"/>
      <c r="AS28" s="215"/>
      <c r="AT28" s="215"/>
      <c r="AU28" s="215"/>
    </row>
    <row r="29" spans="1:47" s="239" customFormat="1" ht="9" customHeight="1">
      <c r="A29" s="215"/>
      <c r="B29" s="215"/>
      <c r="C29" s="215"/>
      <c r="D29" s="215"/>
      <c r="E29" s="215"/>
      <c r="G29" s="215"/>
      <c r="H29" s="215"/>
      <c r="I29" s="215"/>
      <c r="J29" s="216"/>
      <c r="K29" s="220"/>
      <c r="L29" s="216"/>
      <c r="M29" s="255" t="s">
        <v>474</v>
      </c>
      <c r="N29" s="217"/>
      <c r="O29" s="217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9"/>
      <c r="AM29" s="216"/>
      <c r="AN29" s="219"/>
      <c r="AO29" s="216"/>
      <c r="AP29" s="216"/>
      <c r="AQ29" s="216"/>
      <c r="AR29" s="240"/>
      <c r="AS29" s="215"/>
      <c r="AT29" s="215"/>
      <c r="AU29" s="215"/>
    </row>
    <row r="30" spans="1:47" s="239" customFormat="1" ht="9" customHeight="1">
      <c r="A30" s="215"/>
      <c r="B30" s="215"/>
      <c r="C30" s="215"/>
      <c r="D30" s="215"/>
      <c r="E30" s="215"/>
      <c r="G30" s="215"/>
      <c r="H30" s="215"/>
      <c r="I30" s="215"/>
      <c r="J30" s="216"/>
      <c r="K30" s="220"/>
      <c r="L30" s="216"/>
      <c r="M30" s="255" t="s">
        <v>1098</v>
      </c>
      <c r="N30" s="217"/>
      <c r="O30" s="217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6"/>
      <c r="AK30" s="216"/>
      <c r="AL30" s="219"/>
      <c r="AM30" s="216"/>
      <c r="AN30" s="219"/>
      <c r="AO30" s="216"/>
      <c r="AP30" s="216"/>
      <c r="AQ30" s="216"/>
      <c r="AR30" s="240"/>
      <c r="AS30" s="215"/>
      <c r="AT30" s="215"/>
      <c r="AU30" s="215"/>
    </row>
    <row r="31" spans="1:47" s="239" customFormat="1" ht="9" customHeight="1">
      <c r="A31" s="215"/>
      <c r="B31" s="215"/>
      <c r="C31" s="215"/>
      <c r="D31" s="215"/>
      <c r="E31" s="215"/>
      <c r="G31" s="215"/>
      <c r="H31" s="215"/>
      <c r="I31" s="215"/>
      <c r="J31" s="216"/>
      <c r="K31" s="220"/>
      <c r="L31" s="216"/>
      <c r="M31" s="255" t="s">
        <v>1099</v>
      </c>
      <c r="N31" s="217"/>
      <c r="O31" s="217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9"/>
      <c r="AM31" s="216"/>
      <c r="AN31" s="219"/>
      <c r="AO31" s="216"/>
      <c r="AP31" s="216"/>
      <c r="AQ31" s="216"/>
      <c r="AR31" s="240"/>
      <c r="AS31" s="215"/>
      <c r="AT31" s="215"/>
      <c r="AU31" s="215"/>
    </row>
    <row r="32" spans="1:47" s="239" customFormat="1">
      <c r="A32" s="215"/>
      <c r="B32" s="215"/>
      <c r="C32" s="215"/>
      <c r="D32" s="215"/>
      <c r="E32" s="215"/>
      <c r="F32" s="215"/>
      <c r="G32" s="215"/>
      <c r="H32" s="215"/>
      <c r="I32" s="215"/>
      <c r="J32" s="216"/>
      <c r="K32" s="220"/>
      <c r="L32" s="216"/>
      <c r="M32" s="216"/>
      <c r="N32" s="217"/>
      <c r="O32" s="217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6"/>
      <c r="AK32" s="216"/>
      <c r="AL32" s="219"/>
      <c r="AM32" s="216"/>
      <c r="AN32" s="219"/>
      <c r="AO32" s="216"/>
      <c r="AP32" s="216"/>
      <c r="AQ32" s="216"/>
      <c r="AR32" s="240"/>
      <c r="AS32" s="215"/>
      <c r="AT32" s="215"/>
      <c r="AU32" s="215"/>
    </row>
    <row r="33" spans="1:47" s="239" customFormat="1">
      <c r="A33" s="215"/>
      <c r="B33" s="215"/>
      <c r="C33" s="215"/>
      <c r="D33" s="215"/>
      <c r="E33" s="215"/>
      <c r="F33" s="215"/>
      <c r="G33" s="215"/>
      <c r="H33" s="215"/>
      <c r="I33" s="215"/>
      <c r="J33" s="216"/>
      <c r="K33" s="220"/>
      <c r="L33" s="216"/>
      <c r="M33" s="216"/>
      <c r="N33" s="217"/>
      <c r="O33" s="217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9"/>
      <c r="AM33" s="216"/>
      <c r="AN33" s="219"/>
      <c r="AO33" s="216"/>
      <c r="AP33" s="216"/>
      <c r="AQ33" s="216"/>
      <c r="AR33" s="240"/>
      <c r="AS33" s="215"/>
      <c r="AT33" s="215"/>
      <c r="AU33" s="215"/>
    </row>
    <row r="34" spans="1:47" s="239" customFormat="1">
      <c r="A34" s="215"/>
      <c r="B34" s="215"/>
      <c r="C34" s="215"/>
      <c r="D34" s="215"/>
      <c r="E34" s="215"/>
      <c r="F34" s="215"/>
      <c r="G34" s="215"/>
      <c r="H34" s="215"/>
      <c r="I34" s="215"/>
      <c r="J34" s="216"/>
      <c r="K34" s="220"/>
      <c r="L34" s="216"/>
      <c r="M34" s="216"/>
      <c r="N34" s="217"/>
      <c r="O34" s="217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9"/>
      <c r="AM34" s="216"/>
      <c r="AN34" s="219"/>
      <c r="AO34" s="216"/>
      <c r="AP34" s="216"/>
      <c r="AQ34" s="216"/>
      <c r="AR34" s="240"/>
      <c r="AS34" s="215"/>
      <c r="AT34" s="215"/>
      <c r="AU34" s="215"/>
    </row>
    <row r="35" spans="1:47" s="239" customFormat="1">
      <c r="A35" s="215"/>
      <c r="B35" s="215"/>
      <c r="C35" s="215"/>
      <c r="D35" s="215"/>
      <c r="E35" s="215"/>
      <c r="F35" s="215"/>
      <c r="G35" s="215"/>
      <c r="H35" s="215"/>
      <c r="I35" s="215"/>
      <c r="J35" s="216"/>
      <c r="K35" s="220"/>
      <c r="L35" s="216"/>
      <c r="M35" s="216"/>
      <c r="N35" s="217"/>
      <c r="O35" s="217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9"/>
      <c r="AM35" s="216"/>
      <c r="AN35" s="219"/>
      <c r="AO35" s="216"/>
      <c r="AP35" s="216"/>
      <c r="AQ35" s="216"/>
      <c r="AR35" s="240"/>
      <c r="AS35" s="215"/>
      <c r="AT35" s="215"/>
      <c r="AU35" s="215"/>
    </row>
    <row r="36" spans="1:47" s="239" customFormat="1">
      <c r="A36" s="215"/>
      <c r="B36" s="215"/>
      <c r="C36" s="215"/>
      <c r="D36" s="215"/>
      <c r="E36" s="215"/>
      <c r="F36" s="215"/>
      <c r="G36" s="215"/>
      <c r="H36" s="215"/>
      <c r="I36" s="215"/>
      <c r="J36" s="216"/>
      <c r="K36" s="220"/>
      <c r="L36" s="216"/>
      <c r="M36" s="216"/>
      <c r="N36" s="217"/>
      <c r="O36" s="217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9"/>
      <c r="AM36" s="216"/>
      <c r="AN36" s="219"/>
      <c r="AO36" s="216"/>
      <c r="AP36" s="216"/>
      <c r="AQ36" s="216"/>
      <c r="AR36" s="240"/>
      <c r="AS36" s="215"/>
      <c r="AT36" s="215"/>
      <c r="AU36" s="215"/>
    </row>
    <row r="37" spans="1:47" s="239" customFormat="1">
      <c r="A37" s="215"/>
      <c r="B37" s="215"/>
      <c r="C37" s="215"/>
      <c r="D37" s="215"/>
      <c r="E37" s="215"/>
      <c r="F37" s="215"/>
      <c r="G37" s="215"/>
      <c r="H37" s="215"/>
      <c r="I37" s="215"/>
      <c r="J37" s="216"/>
      <c r="K37" s="220"/>
      <c r="L37" s="216"/>
      <c r="M37" s="216"/>
      <c r="N37" s="238"/>
      <c r="O37" s="238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6"/>
      <c r="AJ37" s="216"/>
      <c r="AK37" s="216"/>
      <c r="AL37" s="219"/>
      <c r="AM37" s="216"/>
      <c r="AN37" s="219"/>
      <c r="AO37" s="216"/>
      <c r="AP37" s="216"/>
      <c r="AQ37" s="216"/>
      <c r="AR37" s="240"/>
      <c r="AS37" s="215"/>
      <c r="AT37" s="215"/>
      <c r="AU37" s="215"/>
    </row>
    <row r="38" spans="1:47" s="239" customFormat="1">
      <c r="A38" s="215"/>
      <c r="B38" s="215"/>
      <c r="C38" s="215"/>
      <c r="D38" s="215"/>
      <c r="E38" s="215"/>
      <c r="F38" s="215"/>
      <c r="G38" s="215"/>
      <c r="H38" s="215"/>
      <c r="I38" s="215"/>
      <c r="J38" s="216"/>
      <c r="K38" s="220"/>
      <c r="L38" s="216"/>
      <c r="M38" s="216"/>
      <c r="N38" s="217"/>
      <c r="O38" s="217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9"/>
      <c r="AM38" s="216"/>
      <c r="AN38" s="219"/>
      <c r="AO38" s="216"/>
      <c r="AP38" s="216"/>
      <c r="AQ38" s="216"/>
      <c r="AR38" s="240"/>
      <c r="AS38" s="215"/>
      <c r="AT38" s="215"/>
      <c r="AU38" s="215"/>
    </row>
    <row r="39" spans="1:47" s="239" customFormat="1">
      <c r="A39" s="215"/>
      <c r="B39" s="215"/>
      <c r="C39" s="215"/>
      <c r="D39" s="215"/>
      <c r="E39" s="215"/>
      <c r="F39" s="215"/>
      <c r="G39" s="215"/>
      <c r="H39" s="215"/>
      <c r="I39" s="215"/>
      <c r="J39" s="216"/>
      <c r="K39" s="220"/>
      <c r="L39" s="216"/>
      <c r="M39" s="216"/>
      <c r="N39" s="217"/>
      <c r="O39" s="217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9"/>
      <c r="AM39" s="216"/>
      <c r="AN39" s="219"/>
      <c r="AO39" s="216"/>
      <c r="AP39" s="216"/>
      <c r="AQ39" s="216"/>
      <c r="AR39" s="240"/>
      <c r="AS39" s="215"/>
      <c r="AT39" s="215"/>
      <c r="AU39" s="215"/>
    </row>
    <row r="40" spans="1:47" s="239" customFormat="1">
      <c r="A40" s="215"/>
      <c r="B40" s="215"/>
      <c r="C40" s="215"/>
      <c r="D40" s="215"/>
      <c r="E40" s="215"/>
      <c r="F40" s="215"/>
      <c r="G40" s="215"/>
      <c r="H40" s="215"/>
      <c r="I40" s="215"/>
      <c r="J40" s="216"/>
      <c r="K40" s="220"/>
      <c r="L40" s="216"/>
      <c r="M40" s="216"/>
      <c r="N40" s="217"/>
      <c r="O40" s="217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9"/>
      <c r="AM40" s="216"/>
      <c r="AN40" s="219"/>
      <c r="AO40" s="216"/>
      <c r="AP40" s="216"/>
      <c r="AQ40" s="216"/>
      <c r="AR40" s="240"/>
      <c r="AS40" s="215"/>
      <c r="AT40" s="215"/>
      <c r="AU40" s="215"/>
    </row>
    <row r="41" spans="1:47" s="239" customFormat="1">
      <c r="A41" s="215"/>
      <c r="B41" s="215"/>
      <c r="C41" s="215"/>
      <c r="D41" s="215"/>
      <c r="E41" s="215"/>
      <c r="F41" s="215"/>
      <c r="G41" s="215"/>
      <c r="H41" s="215"/>
      <c r="I41" s="215"/>
      <c r="J41" s="216"/>
      <c r="K41" s="220"/>
      <c r="L41" s="216"/>
      <c r="M41" s="216"/>
      <c r="N41" s="217"/>
      <c r="O41" s="217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216"/>
      <c r="AL41" s="219"/>
      <c r="AM41" s="216"/>
      <c r="AN41" s="219"/>
      <c r="AO41" s="216"/>
      <c r="AP41" s="216"/>
      <c r="AQ41" s="216"/>
      <c r="AR41" s="240"/>
      <c r="AS41" s="215"/>
      <c r="AT41" s="215"/>
      <c r="AU41" s="215"/>
    </row>
    <row r="42" spans="1:47" s="239" customFormat="1">
      <c r="A42" s="215"/>
      <c r="B42" s="215"/>
      <c r="C42" s="215"/>
      <c r="D42" s="215"/>
      <c r="E42" s="215"/>
      <c r="F42" s="215"/>
      <c r="G42" s="215"/>
      <c r="H42" s="215"/>
      <c r="I42" s="215"/>
      <c r="J42" s="216"/>
      <c r="K42" s="220"/>
      <c r="L42" s="216"/>
      <c r="M42" s="216"/>
      <c r="N42" s="217"/>
      <c r="O42" s="217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216"/>
      <c r="AK42" s="216"/>
      <c r="AL42" s="219"/>
      <c r="AM42" s="216"/>
      <c r="AN42" s="219"/>
      <c r="AO42" s="216"/>
      <c r="AP42" s="216"/>
      <c r="AQ42" s="216"/>
      <c r="AR42" s="240"/>
      <c r="AS42" s="215"/>
      <c r="AT42" s="215"/>
      <c r="AU42" s="215"/>
    </row>
    <row r="43" spans="1:47" s="239" customFormat="1">
      <c r="A43" s="215"/>
      <c r="B43" s="215"/>
      <c r="C43" s="215"/>
      <c r="D43" s="215"/>
      <c r="E43" s="215"/>
      <c r="F43" s="215"/>
      <c r="G43" s="215"/>
      <c r="H43" s="215"/>
      <c r="I43" s="215"/>
      <c r="J43" s="216"/>
      <c r="K43" s="220"/>
      <c r="L43" s="216"/>
      <c r="M43" s="216"/>
      <c r="N43" s="217"/>
      <c r="O43" s="217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6"/>
      <c r="AJ43" s="216"/>
      <c r="AK43" s="216"/>
      <c r="AL43" s="219"/>
      <c r="AM43" s="216"/>
      <c r="AN43" s="219"/>
      <c r="AO43" s="216"/>
      <c r="AP43" s="216"/>
      <c r="AQ43" s="216"/>
      <c r="AR43" s="240"/>
      <c r="AS43" s="215"/>
      <c r="AT43" s="215"/>
      <c r="AU43" s="215"/>
    </row>
    <row r="44" spans="1:47" s="239" customFormat="1">
      <c r="A44" s="215"/>
      <c r="B44" s="215"/>
      <c r="C44" s="215"/>
      <c r="D44" s="215"/>
      <c r="E44" s="215"/>
      <c r="F44" s="215"/>
      <c r="G44" s="215"/>
      <c r="H44" s="215"/>
      <c r="I44" s="215"/>
      <c r="J44" s="216"/>
      <c r="K44" s="220"/>
      <c r="L44" s="216"/>
      <c r="M44" s="216"/>
      <c r="N44" s="217"/>
      <c r="O44" s="217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6"/>
      <c r="AI44" s="216"/>
      <c r="AJ44" s="216"/>
      <c r="AK44" s="216"/>
      <c r="AL44" s="219"/>
      <c r="AM44" s="216"/>
      <c r="AN44" s="219"/>
      <c r="AO44" s="216"/>
      <c r="AP44" s="216"/>
      <c r="AQ44" s="216"/>
      <c r="AR44" s="240"/>
      <c r="AS44" s="215"/>
      <c r="AT44" s="215"/>
      <c r="AU44" s="215"/>
    </row>
    <row r="45" spans="1:47" s="239" customFormat="1">
      <c r="A45" s="215"/>
      <c r="B45" s="215"/>
      <c r="C45" s="215"/>
      <c r="D45" s="215"/>
      <c r="E45" s="215"/>
      <c r="F45" s="215"/>
      <c r="G45" s="215"/>
      <c r="H45" s="215"/>
      <c r="I45" s="215"/>
      <c r="J45" s="216"/>
      <c r="K45" s="220"/>
      <c r="L45" s="216"/>
      <c r="M45" s="216"/>
      <c r="N45" s="217"/>
      <c r="O45" s="217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9"/>
      <c r="AM45" s="216"/>
      <c r="AN45" s="219"/>
      <c r="AO45" s="216"/>
      <c r="AP45" s="216"/>
      <c r="AQ45" s="216"/>
      <c r="AR45" s="240"/>
      <c r="AS45" s="215"/>
      <c r="AT45" s="215"/>
      <c r="AU45" s="215"/>
    </row>
    <row r="46" spans="1:47" s="239" customFormat="1">
      <c r="A46" s="215"/>
      <c r="B46" s="215"/>
      <c r="C46" s="215"/>
      <c r="D46" s="215"/>
      <c r="E46" s="215"/>
      <c r="F46" s="215"/>
      <c r="G46" s="215"/>
      <c r="H46" s="215"/>
      <c r="I46" s="215"/>
      <c r="J46" s="216"/>
      <c r="K46" s="220"/>
      <c r="L46" s="216"/>
      <c r="M46" s="216"/>
      <c r="N46" s="217"/>
      <c r="O46" s="217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9"/>
      <c r="AM46" s="216"/>
      <c r="AN46" s="219"/>
      <c r="AO46" s="216"/>
      <c r="AP46" s="216"/>
      <c r="AQ46" s="216"/>
      <c r="AR46" s="240"/>
      <c r="AS46" s="215"/>
      <c r="AT46" s="215"/>
      <c r="AU46" s="215"/>
    </row>
    <row r="47" spans="1:47" s="239" customFormat="1">
      <c r="A47" s="215"/>
      <c r="B47" s="215"/>
      <c r="C47" s="215"/>
      <c r="D47" s="215"/>
      <c r="E47" s="215"/>
      <c r="F47" s="215"/>
      <c r="G47" s="215"/>
      <c r="H47" s="215"/>
      <c r="I47" s="215"/>
      <c r="J47" s="216"/>
      <c r="K47" s="220"/>
      <c r="L47" s="216"/>
      <c r="M47" s="216"/>
      <c r="N47" s="217"/>
      <c r="O47" s="217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9"/>
      <c r="AM47" s="216"/>
      <c r="AN47" s="219"/>
      <c r="AO47" s="216"/>
      <c r="AP47" s="216"/>
      <c r="AQ47" s="216"/>
      <c r="AR47" s="240"/>
      <c r="AS47" s="215"/>
      <c r="AT47" s="215"/>
      <c r="AU47" s="215"/>
    </row>
    <row r="48" spans="1:47" s="239" customFormat="1">
      <c r="A48" s="215"/>
      <c r="B48" s="215"/>
      <c r="C48" s="215"/>
      <c r="D48" s="215"/>
      <c r="E48" s="215"/>
      <c r="F48" s="215"/>
      <c r="G48" s="215"/>
      <c r="H48" s="215"/>
      <c r="I48" s="215"/>
      <c r="J48" s="216"/>
      <c r="K48" s="220"/>
      <c r="L48" s="216"/>
      <c r="M48" s="216"/>
      <c r="N48" s="217"/>
      <c r="O48" s="217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9"/>
      <c r="AM48" s="216"/>
      <c r="AN48" s="219"/>
      <c r="AO48" s="216"/>
      <c r="AP48" s="216"/>
      <c r="AQ48" s="216"/>
      <c r="AR48" s="240"/>
      <c r="AS48" s="215"/>
      <c r="AT48" s="215"/>
      <c r="AU48" s="215"/>
    </row>
    <row r="49" spans="1:47" s="239" customFormat="1">
      <c r="A49" s="215"/>
      <c r="B49" s="215"/>
      <c r="C49" s="215"/>
      <c r="D49" s="215"/>
      <c r="E49" s="215"/>
      <c r="F49" s="215"/>
      <c r="G49" s="215"/>
      <c r="H49" s="215"/>
      <c r="I49" s="215"/>
      <c r="J49" s="216"/>
      <c r="K49" s="220"/>
      <c r="L49" s="216"/>
      <c r="M49" s="216"/>
      <c r="N49" s="217"/>
      <c r="O49" s="217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6"/>
      <c r="AI49" s="216"/>
      <c r="AJ49" s="216"/>
      <c r="AK49" s="216"/>
      <c r="AL49" s="219"/>
      <c r="AM49" s="216"/>
      <c r="AN49" s="219"/>
      <c r="AO49" s="216"/>
      <c r="AP49" s="216"/>
      <c r="AQ49" s="216"/>
      <c r="AR49" s="240"/>
      <c r="AS49" s="215"/>
      <c r="AT49" s="215"/>
      <c r="AU49" s="215"/>
    </row>
    <row r="50" spans="1:47" s="239" customFormat="1">
      <c r="A50" s="215"/>
      <c r="B50" s="215"/>
      <c r="C50" s="215"/>
      <c r="D50" s="215"/>
      <c r="E50" s="215"/>
      <c r="F50" s="215"/>
      <c r="G50" s="215"/>
      <c r="H50" s="215"/>
      <c r="I50" s="215"/>
      <c r="J50" s="216"/>
      <c r="K50" s="220"/>
      <c r="L50" s="216"/>
      <c r="M50" s="216"/>
      <c r="N50" s="217"/>
      <c r="O50" s="217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6"/>
      <c r="AJ50" s="216"/>
      <c r="AK50" s="216"/>
      <c r="AL50" s="219"/>
      <c r="AM50" s="216"/>
      <c r="AN50" s="219"/>
      <c r="AO50" s="216"/>
      <c r="AP50" s="216"/>
      <c r="AQ50" s="216"/>
      <c r="AR50" s="240"/>
      <c r="AS50" s="215"/>
      <c r="AT50" s="215"/>
      <c r="AU50" s="215"/>
    </row>
    <row r="51" spans="1:47" s="239" customFormat="1">
      <c r="A51" s="215"/>
      <c r="B51" s="215"/>
      <c r="C51" s="215"/>
      <c r="D51" s="215"/>
      <c r="E51" s="215"/>
      <c r="F51" s="215"/>
      <c r="G51" s="215"/>
      <c r="H51" s="215"/>
      <c r="I51" s="215"/>
      <c r="J51" s="216"/>
      <c r="K51" s="220"/>
      <c r="L51" s="216"/>
      <c r="M51" s="216"/>
      <c r="N51" s="217"/>
      <c r="O51" s="217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6"/>
      <c r="AJ51" s="216"/>
      <c r="AK51" s="216"/>
      <c r="AL51" s="219"/>
      <c r="AM51" s="216"/>
      <c r="AN51" s="219"/>
      <c r="AO51" s="216"/>
      <c r="AP51" s="216"/>
      <c r="AQ51" s="216"/>
      <c r="AR51" s="240"/>
      <c r="AS51" s="215"/>
      <c r="AT51" s="215"/>
      <c r="AU51" s="215"/>
    </row>
    <row r="52" spans="1:47" s="239" customFormat="1">
      <c r="A52" s="215"/>
      <c r="B52" s="215"/>
      <c r="C52" s="215"/>
      <c r="D52" s="215"/>
      <c r="E52" s="215"/>
      <c r="F52" s="215"/>
      <c r="G52" s="215"/>
      <c r="H52" s="215"/>
      <c r="I52" s="215"/>
      <c r="J52" s="216"/>
      <c r="K52" s="220"/>
      <c r="L52" s="216"/>
      <c r="M52" s="216"/>
      <c r="N52" s="217"/>
      <c r="O52" s="217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9"/>
      <c r="AM52" s="216"/>
      <c r="AN52" s="219"/>
      <c r="AO52" s="216"/>
      <c r="AP52" s="216"/>
      <c r="AQ52" s="216"/>
      <c r="AR52" s="240"/>
      <c r="AS52" s="215"/>
      <c r="AT52" s="215"/>
      <c r="AU52" s="215"/>
    </row>
    <row r="53" spans="1:47" s="239" customFormat="1">
      <c r="A53" s="215"/>
      <c r="B53" s="215"/>
      <c r="C53" s="215"/>
      <c r="D53" s="215"/>
      <c r="E53" s="215"/>
      <c r="F53" s="215"/>
      <c r="G53" s="215"/>
      <c r="H53" s="215"/>
      <c r="I53" s="215"/>
      <c r="J53" s="216"/>
      <c r="K53" s="220"/>
      <c r="L53" s="216"/>
      <c r="M53" s="216"/>
      <c r="N53" s="217"/>
      <c r="O53" s="217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6"/>
      <c r="AI53" s="216"/>
      <c r="AJ53" s="216"/>
      <c r="AK53" s="216"/>
      <c r="AL53" s="219"/>
      <c r="AM53" s="216"/>
      <c r="AN53" s="219"/>
      <c r="AO53" s="216"/>
      <c r="AP53" s="216"/>
      <c r="AQ53" s="216"/>
      <c r="AR53" s="240"/>
      <c r="AS53" s="215"/>
      <c r="AT53" s="215"/>
      <c r="AU53" s="215"/>
    </row>
    <row r="54" spans="1:47" s="239" customFormat="1">
      <c r="A54" s="215"/>
      <c r="B54" s="215"/>
      <c r="C54" s="215"/>
      <c r="D54" s="215"/>
      <c r="E54" s="215"/>
      <c r="F54" s="215"/>
      <c r="G54" s="215"/>
      <c r="H54" s="215"/>
      <c r="I54" s="215"/>
      <c r="J54" s="216"/>
      <c r="K54" s="220"/>
      <c r="L54" s="216"/>
      <c r="M54" s="216"/>
      <c r="N54" s="217"/>
      <c r="O54" s="217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9"/>
      <c r="AM54" s="216"/>
      <c r="AN54" s="219"/>
      <c r="AO54" s="216"/>
      <c r="AP54" s="216"/>
      <c r="AQ54" s="216"/>
      <c r="AR54" s="240"/>
      <c r="AS54" s="215"/>
      <c r="AT54" s="215"/>
      <c r="AU54" s="215"/>
    </row>
    <row r="55" spans="1:47" s="239" customFormat="1">
      <c r="A55" s="215"/>
      <c r="B55" s="215"/>
      <c r="C55" s="215"/>
      <c r="D55" s="215"/>
      <c r="E55" s="215"/>
      <c r="F55" s="215"/>
      <c r="G55" s="215"/>
      <c r="H55" s="215"/>
      <c r="I55" s="215"/>
      <c r="J55" s="216"/>
      <c r="K55" s="220"/>
      <c r="L55" s="216"/>
      <c r="M55" s="216"/>
      <c r="N55" s="217"/>
      <c r="O55" s="217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6"/>
      <c r="AI55" s="216"/>
      <c r="AJ55" s="216"/>
      <c r="AK55" s="216"/>
      <c r="AL55" s="219"/>
      <c r="AM55" s="216"/>
      <c r="AN55" s="219"/>
      <c r="AO55" s="216"/>
      <c r="AP55" s="216"/>
      <c r="AQ55" s="216"/>
      <c r="AR55" s="240"/>
      <c r="AS55" s="215"/>
      <c r="AT55" s="215"/>
      <c r="AU55" s="215"/>
    </row>
    <row r="56" spans="1:47" s="239" customFormat="1">
      <c r="A56" s="215"/>
      <c r="B56" s="215"/>
      <c r="C56" s="215"/>
      <c r="D56" s="215"/>
      <c r="E56" s="215"/>
      <c r="F56" s="215"/>
      <c r="G56" s="215"/>
      <c r="H56" s="215"/>
      <c r="I56" s="215"/>
      <c r="J56" s="216"/>
      <c r="K56" s="220"/>
      <c r="L56" s="216"/>
      <c r="M56" s="216"/>
      <c r="N56" s="217"/>
      <c r="O56" s="217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6"/>
      <c r="AI56" s="216"/>
      <c r="AJ56" s="216"/>
      <c r="AK56" s="216"/>
      <c r="AL56" s="219"/>
      <c r="AM56" s="216"/>
      <c r="AN56" s="219"/>
      <c r="AO56" s="216"/>
      <c r="AP56" s="216"/>
      <c r="AQ56" s="216"/>
      <c r="AR56" s="240"/>
      <c r="AS56" s="215"/>
      <c r="AT56" s="215"/>
      <c r="AU56" s="215"/>
    </row>
    <row r="57" spans="1:47" s="239" customFormat="1">
      <c r="A57" s="215"/>
      <c r="B57" s="215"/>
      <c r="C57" s="215"/>
      <c r="D57" s="215"/>
      <c r="E57" s="215"/>
      <c r="F57" s="215"/>
      <c r="G57" s="215"/>
      <c r="H57" s="215"/>
      <c r="I57" s="215"/>
      <c r="J57" s="216"/>
      <c r="K57" s="220"/>
      <c r="L57" s="216"/>
      <c r="M57" s="216"/>
      <c r="N57" s="217"/>
      <c r="O57" s="217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6"/>
      <c r="AI57" s="216"/>
      <c r="AJ57" s="216"/>
      <c r="AK57" s="216"/>
      <c r="AL57" s="219"/>
      <c r="AM57" s="216"/>
      <c r="AN57" s="219"/>
      <c r="AO57" s="216"/>
      <c r="AP57" s="216"/>
      <c r="AQ57" s="216"/>
      <c r="AR57" s="240"/>
      <c r="AS57" s="215"/>
      <c r="AT57" s="215"/>
      <c r="AU57" s="215"/>
    </row>
    <row r="58" spans="1:47" s="239" customFormat="1">
      <c r="A58" s="215"/>
      <c r="B58" s="215"/>
      <c r="C58" s="215"/>
      <c r="D58" s="215"/>
      <c r="E58" s="215"/>
      <c r="F58" s="215"/>
      <c r="G58" s="215"/>
      <c r="H58" s="215"/>
      <c r="I58" s="215"/>
      <c r="J58" s="216"/>
      <c r="K58" s="220"/>
      <c r="L58" s="216"/>
      <c r="M58" s="216"/>
      <c r="N58" s="217"/>
      <c r="O58" s="217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6"/>
      <c r="AI58" s="216"/>
      <c r="AJ58" s="216"/>
      <c r="AK58" s="216"/>
      <c r="AL58" s="219"/>
      <c r="AM58" s="216"/>
      <c r="AN58" s="219"/>
      <c r="AO58" s="216"/>
      <c r="AP58" s="216"/>
      <c r="AQ58" s="216"/>
      <c r="AR58" s="240"/>
      <c r="AS58" s="215"/>
      <c r="AT58" s="215"/>
      <c r="AU58" s="215"/>
    </row>
  </sheetData>
  <mergeCells count="24">
    <mergeCell ref="V1:Y1"/>
    <mergeCell ref="Z1:AE1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L2:AM2"/>
    <mergeCell ref="AN2:AO2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P3:AQ3"/>
  </mergeCells>
  <printOptions horizontalCentered="1" gridLines="1"/>
  <pageMargins left="0.7" right="0.7" top="0.75" bottom="0.75" header="0.3" footer="0.3"/>
  <pageSetup orientation="portrait" r:id="rId1"/>
  <headerFooter>
    <oddHeader>&amp;A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Proxes RR</vt:lpstr>
      <vt:lpstr>Sheet1!Print_Area</vt:lpstr>
      <vt:lpstr>Sheet1!Print_Titles</vt:lpstr>
    </vt:vector>
  </TitlesOfParts>
  <Company>Toyo Tire Canada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Watson</dc:creator>
  <cp:lastModifiedBy>Paula Williams</cp:lastModifiedBy>
  <cp:lastPrinted>2022-01-18T00:51:58Z</cp:lastPrinted>
  <dcterms:created xsi:type="dcterms:W3CDTF">1997-04-21T15:31:51Z</dcterms:created>
  <dcterms:modified xsi:type="dcterms:W3CDTF">2026-05-21T18:19:47Z</dcterms:modified>
</cp:coreProperties>
</file>